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Nurullahtorun\nurullah belgeler\"/>
    </mc:Choice>
  </mc:AlternateContent>
  <xr:revisionPtr revIDLastSave="0" documentId="13_ncr:1_{860CE58D-1D1A-4C7D-B957-F9E4BFB7F93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ŞUBAT 2026" sheetId="102" r:id="rId1"/>
    <sheet name="Sayfa8" sheetId="101" r:id="rId2"/>
    <sheet name="Sayfa7" sheetId="100" r:id="rId3"/>
    <sheet name="Sayfa6" sheetId="99" r:id="rId4"/>
    <sheet name="Sayfa5" sheetId="98" r:id="rId5"/>
    <sheet name="Sayfa4" sheetId="97" r:id="rId6"/>
    <sheet name="AĞUSTOS 2025" sheetId="96" r:id="rId7"/>
    <sheet name="Sayfa3" sheetId="95" r:id="rId8"/>
    <sheet name="Sayfa2" sheetId="94" r:id="rId9"/>
    <sheet name="MAYIS 2025" sheetId="93" r:id="rId10"/>
    <sheet name="NİSAN 2025" sheetId="92" r:id="rId11"/>
    <sheet name="MART2025" sheetId="91" r:id="rId12"/>
    <sheet name="ŞUBAT 2025" sheetId="90" r:id="rId13"/>
    <sheet name="OCAK2025" sheetId="89" r:id="rId14"/>
    <sheet name="ARALIK2024" sheetId="88" r:id="rId15"/>
    <sheet name="KASIM2024" sheetId="87" r:id="rId16"/>
    <sheet name="EKİM 2024" sheetId="86" r:id="rId17"/>
    <sheet name="EYLÜL 2024" sheetId="85" r:id="rId18"/>
    <sheet name="AĞUSTOS2024" sheetId="84" r:id="rId19"/>
    <sheet name="TEMMUZ2024" sheetId="83" r:id="rId20"/>
    <sheet name="HAZİRAN2024" sheetId="82" r:id="rId21"/>
    <sheet name="MAYIS2024" sheetId="81" r:id="rId22"/>
    <sheet name="NİSAN2024" sheetId="80" r:id="rId23"/>
    <sheet name="MART 2024" sheetId="79" r:id="rId24"/>
    <sheet name="ŞUBAT2024" sheetId="78" r:id="rId25"/>
    <sheet name="OCAK 2024" sheetId="77" r:id="rId26"/>
    <sheet name="ARALIK 2023" sheetId="76" r:id="rId27"/>
    <sheet name="KASIM 2023" sheetId="75" r:id="rId28"/>
    <sheet name="EKİM 2023" sheetId="73" r:id="rId29"/>
    <sheet name="EYLÜL 2023" sheetId="71" r:id="rId30"/>
    <sheet name="AĞUSTOS 2023" sheetId="70" r:id="rId31"/>
    <sheet name="TEMMUZ2023" sheetId="69" r:id="rId32"/>
    <sheet name="HAZİRAN2023" sheetId="68" r:id="rId33"/>
    <sheet name="MAYIS2023" sheetId="67" r:id="rId34"/>
    <sheet name="NİSAN2023" sheetId="66" r:id="rId35"/>
    <sheet name="MART 2023" sheetId="65" r:id="rId36"/>
    <sheet name="ŞUBAT 2023" sheetId="64" r:id="rId37"/>
    <sheet name="OCAK 2023" sheetId="63" r:id="rId38"/>
    <sheet name="ARALIK 2022" sheetId="62" r:id="rId39"/>
    <sheet name="KASIM 2022" sheetId="61" r:id="rId40"/>
    <sheet name="EKİM 2022" sheetId="60" r:id="rId41"/>
    <sheet name="Sayfa1" sheetId="74" r:id="rId42"/>
    <sheet name="EYLÜL 2022" sheetId="59" r:id="rId43"/>
    <sheet name="AĞUSTOS 2022" sheetId="58" r:id="rId44"/>
    <sheet name="TEMMUZ 2022" sheetId="57" r:id="rId45"/>
    <sheet name="HAZİRAN 2022" sheetId="56" r:id="rId46"/>
    <sheet name="MAYIS2022" sheetId="54" r:id="rId47"/>
    <sheet name="NİSAN 2022" sheetId="53" r:id="rId48"/>
    <sheet name="MART 2022 YENİ" sheetId="55" r:id="rId49"/>
  </sheets>
  <definedNames>
    <definedName name="_xlnm._FilterDatabase" localSheetId="32" hidden="1">HAZİRAN2023!$A$1:$U$1</definedName>
    <definedName name="_xlnm._FilterDatabase" localSheetId="11" hidden="1">MART2025!$B$1:$B$120</definedName>
  </definedNames>
  <calcPr calcId="181029"/>
</workbook>
</file>

<file path=xl/calcChain.xml><?xml version="1.0" encoding="utf-8"?>
<calcChain xmlns="http://schemas.openxmlformats.org/spreadsheetml/2006/main">
  <c r="O72" i="102" l="1"/>
  <c r="L72" i="102"/>
  <c r="P72" i="102" s="1"/>
  <c r="Q72" i="102" s="1"/>
  <c r="U72" i="102" s="1"/>
  <c r="G72" i="102"/>
  <c r="O71" i="102"/>
  <c r="L71" i="102"/>
  <c r="P71" i="102" s="1"/>
  <c r="Q71" i="102" s="1"/>
  <c r="U71" i="102" s="1"/>
  <c r="G71" i="102"/>
  <c r="T71" i="102" s="1"/>
  <c r="O70" i="102"/>
  <c r="L70" i="102"/>
  <c r="P70" i="102" s="1"/>
  <c r="Q70" i="102" s="1"/>
  <c r="U70" i="102" s="1"/>
  <c r="G70" i="102"/>
  <c r="T70" i="102" s="1"/>
  <c r="O69" i="102"/>
  <c r="L69" i="102"/>
  <c r="P69" i="102" s="1"/>
  <c r="Q69" i="102" s="1"/>
  <c r="U69" i="102" s="1"/>
  <c r="G69" i="102"/>
  <c r="T69" i="102" s="1"/>
  <c r="P68" i="102"/>
  <c r="Q68" i="102" s="1"/>
  <c r="U68" i="102" s="1"/>
  <c r="O68" i="102"/>
  <c r="L68" i="102"/>
  <c r="G68" i="102"/>
  <c r="T68" i="102" s="1"/>
  <c r="O59" i="102"/>
  <c r="L59" i="102"/>
  <c r="P59" i="102" s="1"/>
  <c r="Q59" i="102" s="1"/>
  <c r="U59" i="102" s="1"/>
  <c r="G59" i="102"/>
  <c r="U60" i="102"/>
  <c r="O58" i="102"/>
  <c r="L58" i="102"/>
  <c r="P58" i="102" s="1"/>
  <c r="Q58" i="102" s="1"/>
  <c r="U58" i="102" s="1"/>
  <c r="G58" i="102"/>
  <c r="O39" i="102"/>
  <c r="L39" i="102"/>
  <c r="P39" i="102" s="1"/>
  <c r="Q39" i="102" s="1"/>
  <c r="U39" i="102" s="1"/>
  <c r="G39" i="102"/>
  <c r="O38" i="102"/>
  <c r="L38" i="102"/>
  <c r="P38" i="102" s="1"/>
  <c r="Q38" i="102" s="1"/>
  <c r="U38" i="102" s="1"/>
  <c r="G38" i="102"/>
  <c r="T38" i="102" s="1"/>
  <c r="O37" i="102"/>
  <c r="L37" i="102"/>
  <c r="P37" i="102" s="1"/>
  <c r="Q37" i="102" s="1"/>
  <c r="U37" i="102" s="1"/>
  <c r="G37" i="102"/>
  <c r="T37" i="102" s="1"/>
  <c r="O14" i="102"/>
  <c r="Q14" i="102" s="1"/>
  <c r="U14" i="102" s="1"/>
  <c r="L14" i="102"/>
  <c r="G14" i="102"/>
  <c r="P13" i="102"/>
  <c r="Q13" i="102" s="1"/>
  <c r="U13" i="102" s="1"/>
  <c r="O13" i="102"/>
  <c r="L13" i="102"/>
  <c r="G13" i="102"/>
  <c r="O12" i="102"/>
  <c r="L12" i="102"/>
  <c r="P12" i="102" s="1"/>
  <c r="Q12" i="102" s="1"/>
  <c r="U12" i="102" s="1"/>
  <c r="G12" i="102"/>
  <c r="T12" i="102" s="1"/>
  <c r="O4" i="102"/>
  <c r="L4" i="102"/>
  <c r="P4" i="102" s="1"/>
  <c r="Q4" i="102" s="1"/>
  <c r="U4" i="102" s="1"/>
  <c r="G4" i="102"/>
  <c r="O3" i="102"/>
  <c r="L3" i="102"/>
  <c r="P3" i="102" s="1"/>
  <c r="Q3" i="102" s="1"/>
  <c r="U3" i="102" s="1"/>
  <c r="G3" i="102"/>
  <c r="O2" i="102"/>
  <c r="L2" i="102"/>
  <c r="P2" i="102" s="1"/>
  <c r="Q2" i="102" s="1"/>
  <c r="U2" i="102" s="1"/>
  <c r="G2" i="102"/>
  <c r="T2" i="102" s="1"/>
  <c r="O114" i="102"/>
  <c r="O113" i="102"/>
  <c r="O112" i="102"/>
  <c r="O111" i="102"/>
  <c r="O110" i="102"/>
  <c r="O109" i="102"/>
  <c r="L109" i="102"/>
  <c r="P109" i="102" s="1"/>
  <c r="Q109" i="102" s="1"/>
  <c r="U109" i="102" s="1"/>
  <c r="G109" i="102"/>
  <c r="T109" i="102" s="1"/>
  <c r="T108" i="102"/>
  <c r="P108" i="102"/>
  <c r="Q108" i="102" s="1"/>
  <c r="U108" i="102" s="1"/>
  <c r="O108" i="102"/>
  <c r="L108" i="102"/>
  <c r="G108" i="102"/>
  <c r="O107" i="102"/>
  <c r="L107" i="102"/>
  <c r="P107" i="102" s="1"/>
  <c r="Q107" i="102" s="1"/>
  <c r="U107" i="102" s="1"/>
  <c r="G107" i="102"/>
  <c r="T107" i="102" s="1"/>
  <c r="T106" i="102"/>
  <c r="P106" i="102"/>
  <c r="Q106" i="102" s="1"/>
  <c r="U106" i="102" s="1"/>
  <c r="O106" i="102"/>
  <c r="L106" i="102"/>
  <c r="G106" i="102"/>
  <c r="P105" i="102"/>
  <c r="Q105" i="102" s="1"/>
  <c r="U105" i="102" s="1"/>
  <c r="O105" i="102"/>
  <c r="L105" i="102"/>
  <c r="G105" i="102"/>
  <c r="T105" i="102" s="1"/>
  <c r="P104" i="102"/>
  <c r="Q104" i="102" s="1"/>
  <c r="U104" i="102" s="1"/>
  <c r="O104" i="102"/>
  <c r="L104" i="102"/>
  <c r="G104" i="102"/>
  <c r="T104" i="102" s="1"/>
  <c r="O103" i="102"/>
  <c r="L103" i="102"/>
  <c r="P103" i="102" s="1"/>
  <c r="Q103" i="102" s="1"/>
  <c r="U103" i="102" s="1"/>
  <c r="G103" i="102"/>
  <c r="T103" i="102" s="1"/>
  <c r="O102" i="102"/>
  <c r="L102" i="102"/>
  <c r="P102" i="102" s="1"/>
  <c r="Q102" i="102" s="1"/>
  <c r="U102" i="102" s="1"/>
  <c r="G102" i="102"/>
  <c r="T102" i="102" s="1"/>
  <c r="T101" i="102"/>
  <c r="O101" i="102"/>
  <c r="L101" i="102"/>
  <c r="P101" i="102" s="1"/>
  <c r="Q101" i="102" s="1"/>
  <c r="U101" i="102" s="1"/>
  <c r="G101" i="102"/>
  <c r="O100" i="102"/>
  <c r="L100" i="102"/>
  <c r="P100" i="102" s="1"/>
  <c r="Q100" i="102" s="1"/>
  <c r="U100" i="102" s="1"/>
  <c r="G100" i="102"/>
  <c r="T100" i="102" s="1"/>
  <c r="T99" i="102"/>
  <c r="P99" i="102"/>
  <c r="Q99" i="102" s="1"/>
  <c r="U99" i="102" s="1"/>
  <c r="O99" i="102"/>
  <c r="L99" i="102"/>
  <c r="G99" i="102"/>
  <c r="O98" i="102"/>
  <c r="L98" i="102"/>
  <c r="P98" i="102" s="1"/>
  <c r="Q98" i="102" s="1"/>
  <c r="U98" i="102" s="1"/>
  <c r="G98" i="102"/>
  <c r="T98" i="102" s="1"/>
  <c r="T97" i="102"/>
  <c r="P97" i="102"/>
  <c r="Q97" i="102" s="1"/>
  <c r="U97" i="102" s="1"/>
  <c r="O97" i="102"/>
  <c r="L97" i="102"/>
  <c r="G97" i="102"/>
  <c r="O96" i="102"/>
  <c r="L96" i="102"/>
  <c r="P96" i="102" s="1"/>
  <c r="Q96" i="102" s="1"/>
  <c r="U96" i="102" s="1"/>
  <c r="G96" i="102"/>
  <c r="T96" i="102" s="1"/>
  <c r="O95" i="102"/>
  <c r="L95" i="102"/>
  <c r="P95" i="102" s="1"/>
  <c r="G95" i="102"/>
  <c r="T95" i="102" s="1"/>
  <c r="T94" i="102"/>
  <c r="O94" i="102"/>
  <c r="L94" i="102"/>
  <c r="P94" i="102" s="1"/>
  <c r="Q94" i="102" s="1"/>
  <c r="U94" i="102" s="1"/>
  <c r="G94" i="102"/>
  <c r="O93" i="102"/>
  <c r="L93" i="102"/>
  <c r="P93" i="102" s="1"/>
  <c r="Q93" i="102" s="1"/>
  <c r="U93" i="102" s="1"/>
  <c r="G93" i="102"/>
  <c r="T93" i="102" s="1"/>
  <c r="T92" i="102"/>
  <c r="P92" i="102"/>
  <c r="Q92" i="102" s="1"/>
  <c r="U92" i="102" s="1"/>
  <c r="O92" i="102"/>
  <c r="L92" i="102"/>
  <c r="G92" i="102"/>
  <c r="O91" i="102"/>
  <c r="L91" i="102"/>
  <c r="P91" i="102" s="1"/>
  <c r="Q91" i="102" s="1"/>
  <c r="U91" i="102" s="1"/>
  <c r="G91" i="102"/>
  <c r="T91" i="102" s="1"/>
  <c r="T90" i="102"/>
  <c r="O90" i="102"/>
  <c r="L90" i="102"/>
  <c r="P90" i="102" s="1"/>
  <c r="Q90" i="102" s="1"/>
  <c r="U90" i="102" s="1"/>
  <c r="G90" i="102"/>
  <c r="P89" i="102"/>
  <c r="Q89" i="102" s="1"/>
  <c r="U89" i="102" s="1"/>
  <c r="O89" i="102"/>
  <c r="L89" i="102"/>
  <c r="G89" i="102"/>
  <c r="T89" i="102" s="1"/>
  <c r="O88" i="102"/>
  <c r="L88" i="102"/>
  <c r="P88" i="102" s="1"/>
  <c r="Q88" i="102" s="1"/>
  <c r="U88" i="102" s="1"/>
  <c r="G88" i="102"/>
  <c r="T88" i="102" s="1"/>
  <c r="O87" i="102"/>
  <c r="L87" i="102"/>
  <c r="P87" i="102" s="1"/>
  <c r="Q87" i="102" s="1"/>
  <c r="U87" i="102" s="1"/>
  <c r="G87" i="102"/>
  <c r="T87" i="102" s="1"/>
  <c r="O86" i="102"/>
  <c r="L86" i="102"/>
  <c r="P86" i="102" s="1"/>
  <c r="Q86" i="102" s="1"/>
  <c r="U86" i="102" s="1"/>
  <c r="G86" i="102"/>
  <c r="T86" i="102" s="1"/>
  <c r="U85" i="102"/>
  <c r="T85" i="102"/>
  <c r="Q85" i="102"/>
  <c r="P85" i="102"/>
  <c r="O85" i="102"/>
  <c r="L85" i="102"/>
  <c r="G85" i="102"/>
  <c r="O84" i="102"/>
  <c r="L84" i="102"/>
  <c r="P84" i="102" s="1"/>
  <c r="Q84" i="102" s="1"/>
  <c r="U84" i="102" s="1"/>
  <c r="G84" i="102"/>
  <c r="T84" i="102" s="1"/>
  <c r="T83" i="102"/>
  <c r="P83" i="102"/>
  <c r="Q83" i="102" s="1"/>
  <c r="U83" i="102" s="1"/>
  <c r="O83" i="102"/>
  <c r="L83" i="102"/>
  <c r="G83" i="102"/>
  <c r="O82" i="102"/>
  <c r="L82" i="102"/>
  <c r="P82" i="102" s="1"/>
  <c r="Q82" i="102" s="1"/>
  <c r="U82" i="102" s="1"/>
  <c r="G82" i="102"/>
  <c r="T82" i="102" s="1"/>
  <c r="O81" i="102"/>
  <c r="L81" i="102"/>
  <c r="P81" i="102" s="1"/>
  <c r="Q81" i="102" s="1"/>
  <c r="U81" i="102" s="1"/>
  <c r="G81" i="102"/>
  <c r="T81" i="102" s="1"/>
  <c r="T80" i="102"/>
  <c r="U80" i="102"/>
  <c r="U79" i="102"/>
  <c r="T79" i="102"/>
  <c r="U78" i="102"/>
  <c r="T78" i="102"/>
  <c r="U77" i="102"/>
  <c r="T77" i="102"/>
  <c r="T76" i="102"/>
  <c r="U76" i="102"/>
  <c r="U75" i="102"/>
  <c r="T75" i="102"/>
  <c r="T74" i="102"/>
  <c r="U74" i="102"/>
  <c r="U73" i="102"/>
  <c r="T73" i="102"/>
  <c r="T72" i="102"/>
  <c r="T67" i="102"/>
  <c r="P67" i="102"/>
  <c r="O67" i="102"/>
  <c r="Q67" i="102" s="1"/>
  <c r="U67" i="102" s="1"/>
  <c r="L67" i="102"/>
  <c r="G67" i="102"/>
  <c r="O66" i="102"/>
  <c r="L66" i="102"/>
  <c r="P66" i="102" s="1"/>
  <c r="Q66" i="102" s="1"/>
  <c r="U66" i="102" s="1"/>
  <c r="G66" i="102"/>
  <c r="T66" i="102" s="1"/>
  <c r="O65" i="102"/>
  <c r="L65" i="102"/>
  <c r="P65" i="102" s="1"/>
  <c r="Q65" i="102" s="1"/>
  <c r="U65" i="102" s="1"/>
  <c r="G65" i="102"/>
  <c r="T65" i="102" s="1"/>
  <c r="T64" i="102"/>
  <c r="O64" i="102"/>
  <c r="L64" i="102"/>
  <c r="P64" i="102" s="1"/>
  <c r="Q64" i="102" s="1"/>
  <c r="U64" i="102" s="1"/>
  <c r="G64" i="102"/>
  <c r="U63" i="102"/>
  <c r="T63" i="102"/>
  <c r="T62" i="102"/>
  <c r="U62" i="102"/>
  <c r="U61" i="102"/>
  <c r="T61" i="102"/>
  <c r="T60" i="102"/>
  <c r="T59" i="102"/>
  <c r="T58" i="102"/>
  <c r="P57" i="102"/>
  <c r="Q57" i="102" s="1"/>
  <c r="U57" i="102" s="1"/>
  <c r="O57" i="102"/>
  <c r="L57" i="102"/>
  <c r="G57" i="102"/>
  <c r="T57" i="102" s="1"/>
  <c r="P56" i="102"/>
  <c r="Q56" i="102" s="1"/>
  <c r="U56" i="102" s="1"/>
  <c r="O56" i="102"/>
  <c r="L56" i="102"/>
  <c r="G56" i="102"/>
  <c r="T56" i="102" s="1"/>
  <c r="O55" i="102"/>
  <c r="L55" i="102"/>
  <c r="P55" i="102" s="1"/>
  <c r="Q55" i="102" s="1"/>
  <c r="U55" i="102" s="1"/>
  <c r="G55" i="102"/>
  <c r="T55" i="102" s="1"/>
  <c r="O54" i="102"/>
  <c r="L54" i="102"/>
  <c r="P54" i="102" s="1"/>
  <c r="Q54" i="102" s="1"/>
  <c r="U54" i="102" s="1"/>
  <c r="G54" i="102"/>
  <c r="T54" i="102" s="1"/>
  <c r="T53" i="102"/>
  <c r="Q53" i="102"/>
  <c r="U53" i="102" s="1"/>
  <c r="P53" i="102"/>
  <c r="O53" i="102"/>
  <c r="L53" i="102"/>
  <c r="G53" i="102"/>
  <c r="O52" i="102"/>
  <c r="L52" i="102"/>
  <c r="P52" i="102" s="1"/>
  <c r="Q52" i="102" s="1"/>
  <c r="U52" i="102" s="1"/>
  <c r="G52" i="102"/>
  <c r="T52" i="102" s="1"/>
  <c r="T51" i="102"/>
  <c r="P51" i="102"/>
  <c r="Q51" i="102" s="1"/>
  <c r="U51" i="102" s="1"/>
  <c r="O51" i="102"/>
  <c r="L51" i="102"/>
  <c r="G51" i="102"/>
  <c r="O50" i="102"/>
  <c r="L50" i="102"/>
  <c r="P50" i="102" s="1"/>
  <c r="Q50" i="102" s="1"/>
  <c r="U50" i="102" s="1"/>
  <c r="G50" i="102"/>
  <c r="T50" i="102" s="1"/>
  <c r="O49" i="102"/>
  <c r="L49" i="102"/>
  <c r="P49" i="102" s="1"/>
  <c r="Q49" i="102" s="1"/>
  <c r="U49" i="102" s="1"/>
  <c r="G49" i="102"/>
  <c r="T49" i="102" s="1"/>
  <c r="T48" i="102"/>
  <c r="O48" i="102"/>
  <c r="L48" i="102"/>
  <c r="P48" i="102" s="1"/>
  <c r="Q48" i="102" s="1"/>
  <c r="U48" i="102" s="1"/>
  <c r="G48" i="102"/>
  <c r="P47" i="102"/>
  <c r="O47" i="102"/>
  <c r="L47" i="102"/>
  <c r="G47" i="102"/>
  <c r="T47" i="102" s="1"/>
  <c r="U46" i="102"/>
  <c r="T46" i="102"/>
  <c r="P46" i="102"/>
  <c r="Q46" i="102" s="1"/>
  <c r="O46" i="102"/>
  <c r="L46" i="102"/>
  <c r="G46" i="102"/>
  <c r="O45" i="102"/>
  <c r="L45" i="102"/>
  <c r="P45" i="102" s="1"/>
  <c r="Q45" i="102" s="1"/>
  <c r="U45" i="102" s="1"/>
  <c r="G45" i="102"/>
  <c r="T45" i="102" s="1"/>
  <c r="T44" i="102"/>
  <c r="P44" i="102"/>
  <c r="Q44" i="102" s="1"/>
  <c r="U44" i="102" s="1"/>
  <c r="O44" i="102"/>
  <c r="L44" i="102"/>
  <c r="G44" i="102"/>
  <c r="U43" i="102"/>
  <c r="T43" i="102"/>
  <c r="T42" i="102"/>
  <c r="U42" i="102"/>
  <c r="U41" i="102"/>
  <c r="T41" i="102"/>
  <c r="U40" i="102"/>
  <c r="T40" i="102"/>
  <c r="T39" i="102"/>
  <c r="O36" i="102"/>
  <c r="L36" i="102"/>
  <c r="P36" i="102" s="1"/>
  <c r="Q36" i="102" s="1"/>
  <c r="U36" i="102" s="1"/>
  <c r="G36" i="102"/>
  <c r="T36" i="102" s="1"/>
  <c r="T35" i="102"/>
  <c r="P35" i="102"/>
  <c r="Q35" i="102" s="1"/>
  <c r="U35" i="102" s="1"/>
  <c r="O35" i="102"/>
  <c r="L35" i="102"/>
  <c r="G35" i="102"/>
  <c r="O34" i="102"/>
  <c r="L34" i="102"/>
  <c r="P34" i="102" s="1"/>
  <c r="Q34" i="102" s="1"/>
  <c r="U34" i="102" s="1"/>
  <c r="G34" i="102"/>
  <c r="T34" i="102" s="1"/>
  <c r="P33" i="102"/>
  <c r="Q33" i="102" s="1"/>
  <c r="U33" i="102" s="1"/>
  <c r="O33" i="102"/>
  <c r="L33" i="102"/>
  <c r="G33" i="102"/>
  <c r="T33" i="102" s="1"/>
  <c r="T32" i="102"/>
  <c r="O32" i="102"/>
  <c r="L32" i="102"/>
  <c r="P32" i="102" s="1"/>
  <c r="Q32" i="102" s="1"/>
  <c r="U32" i="102" s="1"/>
  <c r="G32" i="102"/>
  <c r="O31" i="102"/>
  <c r="L31" i="102"/>
  <c r="P31" i="102" s="1"/>
  <c r="Q31" i="102" s="1"/>
  <c r="U31" i="102" s="1"/>
  <c r="G31" i="102"/>
  <c r="T31" i="102" s="1"/>
  <c r="U30" i="102"/>
  <c r="T30" i="102"/>
  <c r="P30" i="102"/>
  <c r="Q30" i="102" s="1"/>
  <c r="O30" i="102"/>
  <c r="L30" i="102"/>
  <c r="G30" i="102"/>
  <c r="O29" i="102"/>
  <c r="L29" i="102"/>
  <c r="P29" i="102" s="1"/>
  <c r="Q29" i="102" s="1"/>
  <c r="U29" i="102" s="1"/>
  <c r="G29" i="102"/>
  <c r="T29" i="102" s="1"/>
  <c r="T28" i="102"/>
  <c r="P28" i="102"/>
  <c r="Q28" i="102" s="1"/>
  <c r="U28" i="102" s="1"/>
  <c r="O28" i="102"/>
  <c r="L28" i="102"/>
  <c r="G28" i="102"/>
  <c r="O27" i="102"/>
  <c r="L27" i="102"/>
  <c r="P27" i="102" s="1"/>
  <c r="Q27" i="102" s="1"/>
  <c r="U27" i="102" s="1"/>
  <c r="G27" i="102"/>
  <c r="T27" i="102" s="1"/>
  <c r="T26" i="102"/>
  <c r="O26" i="102"/>
  <c r="L26" i="102"/>
  <c r="P26" i="102" s="1"/>
  <c r="Q26" i="102" s="1"/>
  <c r="U26" i="102" s="1"/>
  <c r="G26" i="102"/>
  <c r="P25" i="102"/>
  <c r="Q25" i="102" s="1"/>
  <c r="U25" i="102" s="1"/>
  <c r="O25" i="102"/>
  <c r="L25" i="102"/>
  <c r="G25" i="102"/>
  <c r="T25" i="102" s="1"/>
  <c r="O24" i="102"/>
  <c r="L24" i="102"/>
  <c r="P24" i="102" s="1"/>
  <c r="Q24" i="102" s="1"/>
  <c r="U24" i="102" s="1"/>
  <c r="G24" i="102"/>
  <c r="T24" i="102" s="1"/>
  <c r="U23" i="102"/>
  <c r="O23" i="102"/>
  <c r="L23" i="102"/>
  <c r="P23" i="102" s="1"/>
  <c r="Q23" i="102" s="1"/>
  <c r="G23" i="102"/>
  <c r="T23" i="102" s="1"/>
  <c r="O22" i="102"/>
  <c r="L22" i="102"/>
  <c r="P22" i="102" s="1"/>
  <c r="G22" i="102"/>
  <c r="T22" i="102" s="1"/>
  <c r="T21" i="102"/>
  <c r="Q21" i="102"/>
  <c r="U21" i="102" s="1"/>
  <c r="P21" i="102"/>
  <c r="O21" i="102"/>
  <c r="L21" i="102"/>
  <c r="G21" i="102"/>
  <c r="O20" i="102"/>
  <c r="L20" i="102"/>
  <c r="P20" i="102" s="1"/>
  <c r="Q20" i="102" s="1"/>
  <c r="U20" i="102" s="1"/>
  <c r="G20" i="102"/>
  <c r="T20" i="102" s="1"/>
  <c r="T19" i="102"/>
  <c r="P19" i="102"/>
  <c r="Q19" i="102" s="1"/>
  <c r="U19" i="102" s="1"/>
  <c r="O19" i="102"/>
  <c r="L19" i="102"/>
  <c r="G19" i="102"/>
  <c r="O18" i="102"/>
  <c r="L18" i="102"/>
  <c r="P18" i="102" s="1"/>
  <c r="Q18" i="102" s="1"/>
  <c r="U18" i="102" s="1"/>
  <c r="G18" i="102"/>
  <c r="T18" i="102" s="1"/>
  <c r="T17" i="102"/>
  <c r="P17" i="102"/>
  <c r="Q17" i="102" s="1"/>
  <c r="U17" i="102" s="1"/>
  <c r="O17" i="102"/>
  <c r="L17" i="102"/>
  <c r="G17" i="102"/>
  <c r="U16" i="102"/>
  <c r="T16" i="102"/>
  <c r="T15" i="102"/>
  <c r="T14" i="102"/>
  <c r="T13" i="102"/>
  <c r="O11" i="102"/>
  <c r="L11" i="102"/>
  <c r="P11" i="102" s="1"/>
  <c r="Q11" i="102" s="1"/>
  <c r="U11" i="102" s="1"/>
  <c r="G11" i="102"/>
  <c r="T11" i="102" s="1"/>
  <c r="T10" i="102"/>
  <c r="U10" i="102"/>
  <c r="T9" i="102"/>
  <c r="U9" i="102"/>
  <c r="U8" i="102"/>
  <c r="T8" i="102"/>
  <c r="T7" i="102"/>
  <c r="U7" i="102"/>
  <c r="U6" i="102"/>
  <c r="T6" i="102"/>
  <c r="T5" i="102"/>
  <c r="U5" i="102"/>
  <c r="T4" i="102"/>
  <c r="T3" i="102"/>
  <c r="O37" i="101"/>
  <c r="L37" i="101"/>
  <c r="P37" i="101" s="1"/>
  <c r="G37" i="101"/>
  <c r="T37" i="101" s="1"/>
  <c r="O38" i="101"/>
  <c r="L38" i="101"/>
  <c r="P38" i="101" s="1"/>
  <c r="Q38" i="101" s="1"/>
  <c r="G38" i="101"/>
  <c r="T38" i="101" s="1"/>
  <c r="O40" i="101"/>
  <c r="L40" i="101"/>
  <c r="P40" i="101" s="1"/>
  <c r="G40" i="101"/>
  <c r="T40" i="101" s="1"/>
  <c r="O39" i="101"/>
  <c r="L39" i="101"/>
  <c r="P39" i="101" s="1"/>
  <c r="G39" i="101"/>
  <c r="T39" i="101" s="1"/>
  <c r="O59" i="101"/>
  <c r="L59" i="101"/>
  <c r="P59" i="101" s="1"/>
  <c r="G59" i="101"/>
  <c r="T59" i="101" s="1"/>
  <c r="G3" i="101"/>
  <c r="T3" i="101" s="1"/>
  <c r="G4" i="101"/>
  <c r="T4" i="101" s="1"/>
  <c r="G5" i="101"/>
  <c r="T5" i="101" s="1"/>
  <c r="T6" i="101"/>
  <c r="T7" i="101"/>
  <c r="T8" i="101"/>
  <c r="T10" i="101"/>
  <c r="G11" i="101"/>
  <c r="T11" i="101" s="1"/>
  <c r="G12" i="101"/>
  <c r="T12" i="101" s="1"/>
  <c r="G13" i="101"/>
  <c r="T13" i="101" s="1"/>
  <c r="T14" i="101"/>
  <c r="T15" i="101"/>
  <c r="T16" i="101"/>
  <c r="G17" i="101"/>
  <c r="G18" i="101"/>
  <c r="T18" i="101" s="1"/>
  <c r="G19" i="101"/>
  <c r="T19" i="101" s="1"/>
  <c r="G20" i="101"/>
  <c r="G21" i="101"/>
  <c r="G22" i="101"/>
  <c r="T22" i="101" s="1"/>
  <c r="G23" i="101"/>
  <c r="T23" i="101" s="1"/>
  <c r="G24" i="101"/>
  <c r="T24" i="101" s="1"/>
  <c r="G25" i="101"/>
  <c r="T25" i="101" s="1"/>
  <c r="G26" i="101"/>
  <c r="T26" i="101" s="1"/>
  <c r="G27" i="101"/>
  <c r="T27" i="101" s="1"/>
  <c r="G28" i="101"/>
  <c r="T28" i="101" s="1"/>
  <c r="G29" i="101"/>
  <c r="T29" i="101" s="1"/>
  <c r="G30" i="101"/>
  <c r="T30" i="101" s="1"/>
  <c r="G31" i="101"/>
  <c r="T31" i="101" s="1"/>
  <c r="G32" i="101"/>
  <c r="T32" i="101" s="1"/>
  <c r="G33" i="101"/>
  <c r="G34" i="101"/>
  <c r="T34" i="101" s="1"/>
  <c r="G35" i="101"/>
  <c r="T35" i="101" s="1"/>
  <c r="G36" i="101"/>
  <c r="T41" i="101"/>
  <c r="T42" i="101"/>
  <c r="T43" i="101"/>
  <c r="G44" i="101"/>
  <c r="T44" i="101" s="1"/>
  <c r="G45" i="101"/>
  <c r="T45" i="101" s="1"/>
  <c r="G46" i="101"/>
  <c r="T46" i="101" s="1"/>
  <c r="G47" i="101"/>
  <c r="T47" i="101" s="1"/>
  <c r="G48" i="101"/>
  <c r="T48" i="101" s="1"/>
  <c r="G49" i="101"/>
  <c r="T49" i="101" s="1"/>
  <c r="G50" i="101"/>
  <c r="T50" i="101" s="1"/>
  <c r="G51" i="101"/>
  <c r="T51" i="101" s="1"/>
  <c r="G52" i="101"/>
  <c r="G53" i="101"/>
  <c r="T53" i="101" s="1"/>
  <c r="G54" i="101"/>
  <c r="T54" i="101" s="1"/>
  <c r="G55" i="101"/>
  <c r="T55" i="101" s="1"/>
  <c r="G56" i="101"/>
  <c r="T56" i="101" s="1"/>
  <c r="G57" i="101"/>
  <c r="T57" i="101" s="1"/>
  <c r="G58" i="101"/>
  <c r="T58" i="101" s="1"/>
  <c r="G60" i="101"/>
  <c r="T62" i="101"/>
  <c r="T63" i="101"/>
  <c r="G64" i="101"/>
  <c r="T64" i="101" s="1"/>
  <c r="G65" i="101"/>
  <c r="T65" i="101" s="1"/>
  <c r="G66" i="101"/>
  <c r="T66" i="101" s="1"/>
  <c r="G67" i="101"/>
  <c r="T67" i="101" s="1"/>
  <c r="G68" i="101"/>
  <c r="T68" i="101" s="1"/>
  <c r="G69" i="101"/>
  <c r="T69" i="101" s="1"/>
  <c r="G70" i="101"/>
  <c r="T70" i="101" s="1"/>
  <c r="G71" i="101"/>
  <c r="T71" i="101" s="1"/>
  <c r="G72" i="101"/>
  <c r="T72" i="101" s="1"/>
  <c r="G73" i="101"/>
  <c r="G74" i="101"/>
  <c r="T74" i="101" s="1"/>
  <c r="G75" i="101"/>
  <c r="T75" i="101" s="1"/>
  <c r="T77" i="101"/>
  <c r="T78" i="101"/>
  <c r="T79" i="101"/>
  <c r="T80" i="101"/>
  <c r="G81" i="101"/>
  <c r="T81" i="101" s="1"/>
  <c r="G82" i="101"/>
  <c r="T82" i="101" s="1"/>
  <c r="O114" i="101"/>
  <c r="O113" i="101"/>
  <c r="O112" i="101"/>
  <c r="O111" i="101"/>
  <c r="O110" i="101"/>
  <c r="O109" i="101"/>
  <c r="L109" i="101"/>
  <c r="P109" i="101" s="1"/>
  <c r="G109" i="101"/>
  <c r="T109" i="101" s="1"/>
  <c r="O108" i="101"/>
  <c r="L108" i="101"/>
  <c r="P108" i="101" s="1"/>
  <c r="G108" i="101"/>
  <c r="T108" i="101" s="1"/>
  <c r="O107" i="101"/>
  <c r="L107" i="101"/>
  <c r="P107" i="101" s="1"/>
  <c r="G107" i="101"/>
  <c r="T107" i="101" s="1"/>
  <c r="O106" i="101"/>
  <c r="L106" i="101"/>
  <c r="P106" i="101" s="1"/>
  <c r="G106" i="101"/>
  <c r="T106" i="101" s="1"/>
  <c r="O105" i="101"/>
  <c r="L105" i="101"/>
  <c r="P105" i="101" s="1"/>
  <c r="G105" i="101"/>
  <c r="T105" i="101" s="1"/>
  <c r="O104" i="101"/>
  <c r="L104" i="101"/>
  <c r="P104" i="101" s="1"/>
  <c r="G104" i="101"/>
  <c r="T104" i="101" s="1"/>
  <c r="O103" i="101"/>
  <c r="L103" i="101"/>
  <c r="P103" i="101" s="1"/>
  <c r="G103" i="101"/>
  <c r="T103" i="101" s="1"/>
  <c r="O102" i="101"/>
  <c r="L102" i="101"/>
  <c r="P102" i="101" s="1"/>
  <c r="G102" i="101"/>
  <c r="T102" i="101" s="1"/>
  <c r="O101" i="101"/>
  <c r="L101" i="101"/>
  <c r="P101" i="101" s="1"/>
  <c r="G101" i="101"/>
  <c r="T101" i="101" s="1"/>
  <c r="O100" i="101"/>
  <c r="L100" i="101"/>
  <c r="P100" i="101" s="1"/>
  <c r="G100" i="101"/>
  <c r="T100" i="101" s="1"/>
  <c r="O99" i="101"/>
  <c r="L99" i="101"/>
  <c r="P99" i="101" s="1"/>
  <c r="G99" i="101"/>
  <c r="T99" i="101" s="1"/>
  <c r="O98" i="101"/>
  <c r="L98" i="101"/>
  <c r="P98" i="101" s="1"/>
  <c r="Q98" i="101" s="1"/>
  <c r="U98" i="101" s="1"/>
  <c r="G98" i="101"/>
  <c r="T98" i="101" s="1"/>
  <c r="O97" i="101"/>
  <c r="L97" i="101"/>
  <c r="P97" i="101" s="1"/>
  <c r="G97" i="101"/>
  <c r="T97" i="101" s="1"/>
  <c r="O96" i="101"/>
  <c r="L96" i="101"/>
  <c r="P96" i="101" s="1"/>
  <c r="G96" i="101"/>
  <c r="T96" i="101" s="1"/>
  <c r="O95" i="101"/>
  <c r="L95" i="101"/>
  <c r="P95" i="101" s="1"/>
  <c r="G95" i="101"/>
  <c r="T95" i="101" s="1"/>
  <c r="O94" i="101"/>
  <c r="L94" i="101"/>
  <c r="P94" i="101" s="1"/>
  <c r="Q94" i="101" s="1"/>
  <c r="U94" i="101" s="1"/>
  <c r="G94" i="101"/>
  <c r="T94" i="101" s="1"/>
  <c r="O93" i="101"/>
  <c r="L93" i="101"/>
  <c r="P93" i="101" s="1"/>
  <c r="G93" i="101"/>
  <c r="T93" i="101" s="1"/>
  <c r="O92" i="101"/>
  <c r="L92" i="101"/>
  <c r="P92" i="101" s="1"/>
  <c r="G92" i="101"/>
  <c r="T92" i="101" s="1"/>
  <c r="O91" i="101"/>
  <c r="L91" i="101"/>
  <c r="P91" i="101" s="1"/>
  <c r="G91" i="101"/>
  <c r="T91" i="101" s="1"/>
  <c r="O90" i="101"/>
  <c r="L90" i="101"/>
  <c r="P90" i="101" s="1"/>
  <c r="Q90" i="101" s="1"/>
  <c r="U90" i="101" s="1"/>
  <c r="G90" i="101"/>
  <c r="T90" i="101" s="1"/>
  <c r="O89" i="101"/>
  <c r="L89" i="101"/>
  <c r="P89" i="101" s="1"/>
  <c r="G89" i="101"/>
  <c r="T89" i="101" s="1"/>
  <c r="O88" i="101"/>
  <c r="L88" i="101"/>
  <c r="P88" i="101" s="1"/>
  <c r="G88" i="101"/>
  <c r="T88" i="101" s="1"/>
  <c r="O87" i="101"/>
  <c r="L87" i="101"/>
  <c r="P87" i="101" s="1"/>
  <c r="G87" i="101"/>
  <c r="T87" i="101" s="1"/>
  <c r="O86" i="101"/>
  <c r="L86" i="101"/>
  <c r="P86" i="101" s="1"/>
  <c r="Q86" i="101" s="1"/>
  <c r="U86" i="101" s="1"/>
  <c r="G86" i="101"/>
  <c r="T86" i="101" s="1"/>
  <c r="O85" i="101"/>
  <c r="L85" i="101"/>
  <c r="P85" i="101" s="1"/>
  <c r="G85" i="101"/>
  <c r="T85" i="101" s="1"/>
  <c r="O84" i="101"/>
  <c r="L84" i="101"/>
  <c r="P84" i="101" s="1"/>
  <c r="G84" i="101"/>
  <c r="T84" i="101" s="1"/>
  <c r="O83" i="101"/>
  <c r="L83" i="101"/>
  <c r="P83" i="101" s="1"/>
  <c r="G83" i="101"/>
  <c r="T83" i="101" s="1"/>
  <c r="O82" i="101"/>
  <c r="L82" i="101"/>
  <c r="P82" i="101" s="1"/>
  <c r="Q82" i="101" s="1"/>
  <c r="U82" i="101" s="1"/>
  <c r="O81" i="101"/>
  <c r="L81" i="101"/>
  <c r="P81" i="101" s="1"/>
  <c r="T76" i="101"/>
  <c r="O75" i="101"/>
  <c r="L75" i="101"/>
  <c r="P75" i="101" s="1"/>
  <c r="O74" i="101"/>
  <c r="L74" i="101"/>
  <c r="P74" i="101" s="1"/>
  <c r="O73" i="101"/>
  <c r="L73" i="101"/>
  <c r="P73" i="101" s="1"/>
  <c r="T73" i="101"/>
  <c r="O72" i="101"/>
  <c r="L72" i="101"/>
  <c r="P72" i="101" s="1"/>
  <c r="O71" i="101"/>
  <c r="L71" i="101"/>
  <c r="P71" i="101" s="1"/>
  <c r="O70" i="101"/>
  <c r="L70" i="101"/>
  <c r="P70" i="101" s="1"/>
  <c r="O69" i="101"/>
  <c r="L69" i="101"/>
  <c r="P69" i="101" s="1"/>
  <c r="O68" i="101"/>
  <c r="L68" i="101"/>
  <c r="P68" i="101" s="1"/>
  <c r="O67" i="101"/>
  <c r="L67" i="101"/>
  <c r="P67" i="101" s="1"/>
  <c r="O66" i="101"/>
  <c r="L66" i="101"/>
  <c r="P66" i="101" s="1"/>
  <c r="O65" i="101"/>
  <c r="L65" i="101"/>
  <c r="P65" i="101" s="1"/>
  <c r="O64" i="101"/>
  <c r="L64" i="101"/>
  <c r="P64" i="101" s="1"/>
  <c r="T61" i="101"/>
  <c r="O60" i="101"/>
  <c r="L60" i="101"/>
  <c r="P60" i="101" s="1"/>
  <c r="T60" i="101"/>
  <c r="O58" i="101"/>
  <c r="L58" i="101"/>
  <c r="P58" i="101" s="1"/>
  <c r="O57" i="101"/>
  <c r="L57" i="101"/>
  <c r="P57" i="101" s="1"/>
  <c r="O56" i="101"/>
  <c r="L56" i="101"/>
  <c r="P56" i="101" s="1"/>
  <c r="O55" i="101"/>
  <c r="L55" i="101"/>
  <c r="P55" i="101" s="1"/>
  <c r="O54" i="101"/>
  <c r="L54" i="101"/>
  <c r="P54" i="101" s="1"/>
  <c r="O53" i="101"/>
  <c r="L53" i="101"/>
  <c r="P53" i="101" s="1"/>
  <c r="O52" i="101"/>
  <c r="L52" i="101"/>
  <c r="P52" i="101" s="1"/>
  <c r="T52" i="101"/>
  <c r="O51" i="101"/>
  <c r="L51" i="101"/>
  <c r="P51" i="101" s="1"/>
  <c r="O50" i="101"/>
  <c r="L50" i="101"/>
  <c r="P50" i="101" s="1"/>
  <c r="O49" i="101"/>
  <c r="L49" i="101"/>
  <c r="P49" i="101" s="1"/>
  <c r="O48" i="101"/>
  <c r="L48" i="101"/>
  <c r="P48" i="101" s="1"/>
  <c r="O47" i="101"/>
  <c r="L47" i="101"/>
  <c r="P47" i="101" s="1"/>
  <c r="O46" i="101"/>
  <c r="L46" i="101"/>
  <c r="P46" i="101" s="1"/>
  <c r="O45" i="101"/>
  <c r="L45" i="101"/>
  <c r="P45" i="101" s="1"/>
  <c r="O44" i="101"/>
  <c r="L44" i="101"/>
  <c r="P44" i="101" s="1"/>
  <c r="O36" i="101"/>
  <c r="L36" i="101"/>
  <c r="P36" i="101" s="1"/>
  <c r="T36" i="101"/>
  <c r="O35" i="101"/>
  <c r="L35" i="101"/>
  <c r="P35" i="101" s="1"/>
  <c r="O34" i="101"/>
  <c r="L34" i="101"/>
  <c r="P34" i="101" s="1"/>
  <c r="O33" i="101"/>
  <c r="L33" i="101"/>
  <c r="P33" i="101" s="1"/>
  <c r="T33" i="101"/>
  <c r="O32" i="101"/>
  <c r="L32" i="101"/>
  <c r="P32" i="101" s="1"/>
  <c r="O31" i="101"/>
  <c r="L31" i="101"/>
  <c r="P31" i="101" s="1"/>
  <c r="O30" i="101"/>
  <c r="L30" i="101"/>
  <c r="P30" i="101" s="1"/>
  <c r="O29" i="101"/>
  <c r="L29" i="101"/>
  <c r="P29" i="101" s="1"/>
  <c r="O28" i="101"/>
  <c r="L28" i="101"/>
  <c r="P28" i="101" s="1"/>
  <c r="O27" i="101"/>
  <c r="L27" i="101"/>
  <c r="P27" i="101" s="1"/>
  <c r="O26" i="101"/>
  <c r="L26" i="101"/>
  <c r="P26" i="101" s="1"/>
  <c r="O25" i="101"/>
  <c r="L25" i="101"/>
  <c r="P25" i="101" s="1"/>
  <c r="O24" i="101"/>
  <c r="L24" i="101"/>
  <c r="P24" i="101" s="1"/>
  <c r="O23" i="101"/>
  <c r="L23" i="101"/>
  <c r="P23" i="101" s="1"/>
  <c r="O22" i="101"/>
  <c r="L22" i="101"/>
  <c r="P22" i="101" s="1"/>
  <c r="O21" i="101"/>
  <c r="L21" i="101"/>
  <c r="P21" i="101" s="1"/>
  <c r="T21" i="101"/>
  <c r="O20" i="101"/>
  <c r="L20" i="101"/>
  <c r="P20" i="101" s="1"/>
  <c r="T20" i="101"/>
  <c r="O19" i="101"/>
  <c r="L19" i="101"/>
  <c r="P19" i="101" s="1"/>
  <c r="O18" i="101"/>
  <c r="L18" i="101"/>
  <c r="P18" i="101" s="1"/>
  <c r="O17" i="101"/>
  <c r="L17" i="101"/>
  <c r="P17" i="101" s="1"/>
  <c r="T17" i="101"/>
  <c r="O13" i="101"/>
  <c r="L13" i="101"/>
  <c r="P13" i="101" s="1"/>
  <c r="O12" i="101"/>
  <c r="L12" i="101"/>
  <c r="P12" i="101" s="1"/>
  <c r="O11" i="101"/>
  <c r="L11" i="101"/>
  <c r="P11" i="101" s="1"/>
  <c r="T9" i="101"/>
  <c r="O5" i="101"/>
  <c r="L5" i="101"/>
  <c r="P5" i="101" s="1"/>
  <c r="O4" i="101"/>
  <c r="L4" i="101"/>
  <c r="P4" i="101" s="1"/>
  <c r="O3" i="101"/>
  <c r="L3" i="101"/>
  <c r="P3" i="101" s="1"/>
  <c r="O2" i="101"/>
  <c r="L2" i="101"/>
  <c r="P2" i="101" s="1"/>
  <c r="G2" i="101"/>
  <c r="T2" i="101" s="1"/>
  <c r="O114" i="100"/>
  <c r="O113" i="100"/>
  <c r="O112" i="100"/>
  <c r="O111" i="100"/>
  <c r="O110" i="100"/>
  <c r="O109" i="100"/>
  <c r="L109" i="100"/>
  <c r="P109" i="100" s="1"/>
  <c r="G109" i="100"/>
  <c r="T109" i="100" s="1"/>
  <c r="P108" i="100"/>
  <c r="O108" i="100"/>
  <c r="L108" i="100"/>
  <c r="G108" i="100"/>
  <c r="T108" i="100" s="1"/>
  <c r="O107" i="100"/>
  <c r="L107" i="100"/>
  <c r="P107" i="100" s="1"/>
  <c r="G107" i="100"/>
  <c r="T107" i="100" s="1"/>
  <c r="O106" i="100"/>
  <c r="L106" i="100"/>
  <c r="P106" i="100" s="1"/>
  <c r="G106" i="100"/>
  <c r="T106" i="100" s="1"/>
  <c r="O105" i="100"/>
  <c r="L105" i="100"/>
  <c r="P105" i="100" s="1"/>
  <c r="Q105" i="100" s="1"/>
  <c r="U105" i="100" s="1"/>
  <c r="G105" i="100"/>
  <c r="T105" i="100" s="1"/>
  <c r="O104" i="100"/>
  <c r="L104" i="100"/>
  <c r="P104" i="100" s="1"/>
  <c r="G104" i="100"/>
  <c r="T104" i="100" s="1"/>
  <c r="O103" i="100"/>
  <c r="L103" i="100"/>
  <c r="P103" i="100" s="1"/>
  <c r="G103" i="100"/>
  <c r="T103" i="100" s="1"/>
  <c r="O102" i="100"/>
  <c r="L102" i="100"/>
  <c r="P102" i="100" s="1"/>
  <c r="G102" i="100"/>
  <c r="T102" i="100" s="1"/>
  <c r="O101" i="100"/>
  <c r="L101" i="100"/>
  <c r="P101" i="100" s="1"/>
  <c r="G101" i="100"/>
  <c r="T101" i="100" s="1"/>
  <c r="O100" i="100"/>
  <c r="L100" i="100"/>
  <c r="P100" i="100" s="1"/>
  <c r="G100" i="100"/>
  <c r="T100" i="100" s="1"/>
  <c r="O99" i="100"/>
  <c r="L99" i="100"/>
  <c r="P99" i="100" s="1"/>
  <c r="G99" i="100"/>
  <c r="T99" i="100" s="1"/>
  <c r="O98" i="100"/>
  <c r="L98" i="100"/>
  <c r="P98" i="100" s="1"/>
  <c r="G98" i="100"/>
  <c r="T98" i="100" s="1"/>
  <c r="O97" i="100"/>
  <c r="L97" i="100"/>
  <c r="P97" i="100" s="1"/>
  <c r="G97" i="100"/>
  <c r="T97" i="100" s="1"/>
  <c r="O96" i="100"/>
  <c r="L96" i="100"/>
  <c r="P96" i="100" s="1"/>
  <c r="G96" i="100"/>
  <c r="T96" i="100" s="1"/>
  <c r="O95" i="100"/>
  <c r="L95" i="100"/>
  <c r="P95" i="100" s="1"/>
  <c r="G95" i="100"/>
  <c r="T95" i="100" s="1"/>
  <c r="O94" i="100"/>
  <c r="L94" i="100"/>
  <c r="P94" i="100" s="1"/>
  <c r="G94" i="100"/>
  <c r="T94" i="100" s="1"/>
  <c r="O93" i="100"/>
  <c r="L93" i="100"/>
  <c r="P93" i="100" s="1"/>
  <c r="G93" i="100"/>
  <c r="T93" i="100" s="1"/>
  <c r="O92" i="100"/>
  <c r="L92" i="100"/>
  <c r="P92" i="100" s="1"/>
  <c r="G92" i="100"/>
  <c r="T92" i="100" s="1"/>
  <c r="O91" i="100"/>
  <c r="L91" i="100"/>
  <c r="P91" i="100" s="1"/>
  <c r="G91" i="100"/>
  <c r="T91" i="100" s="1"/>
  <c r="O90" i="100"/>
  <c r="L90" i="100"/>
  <c r="P90" i="100" s="1"/>
  <c r="G90" i="100"/>
  <c r="T90" i="100" s="1"/>
  <c r="O89" i="100"/>
  <c r="L89" i="100"/>
  <c r="P89" i="100" s="1"/>
  <c r="G89" i="100"/>
  <c r="T89" i="100" s="1"/>
  <c r="O88" i="100"/>
  <c r="L88" i="100"/>
  <c r="P88" i="100" s="1"/>
  <c r="G88" i="100"/>
  <c r="T88" i="100" s="1"/>
  <c r="O87" i="100"/>
  <c r="L87" i="100"/>
  <c r="P87" i="100" s="1"/>
  <c r="G87" i="100"/>
  <c r="T87" i="100" s="1"/>
  <c r="O86" i="100"/>
  <c r="L86" i="100"/>
  <c r="P86" i="100" s="1"/>
  <c r="G86" i="100"/>
  <c r="T86" i="100" s="1"/>
  <c r="O85" i="100"/>
  <c r="L85" i="100"/>
  <c r="P85" i="100" s="1"/>
  <c r="G85" i="100"/>
  <c r="T85" i="100" s="1"/>
  <c r="O84" i="100"/>
  <c r="L84" i="100"/>
  <c r="P84" i="100" s="1"/>
  <c r="G84" i="100"/>
  <c r="T84" i="100" s="1"/>
  <c r="O83" i="100"/>
  <c r="L83" i="100"/>
  <c r="P83" i="100" s="1"/>
  <c r="G83" i="100"/>
  <c r="T83" i="100" s="1"/>
  <c r="O82" i="100"/>
  <c r="L82" i="100"/>
  <c r="P82" i="100" s="1"/>
  <c r="G82" i="100"/>
  <c r="T82" i="100" s="1"/>
  <c r="O81" i="100"/>
  <c r="L81" i="100"/>
  <c r="P81" i="100" s="1"/>
  <c r="G81" i="100"/>
  <c r="T81" i="100" s="1"/>
  <c r="O80" i="100"/>
  <c r="L80" i="100"/>
  <c r="P80" i="100" s="1"/>
  <c r="G80" i="100"/>
  <c r="T80" i="100" s="1"/>
  <c r="O79" i="100"/>
  <c r="L79" i="100"/>
  <c r="P79" i="100" s="1"/>
  <c r="G79" i="100"/>
  <c r="T79" i="100" s="1"/>
  <c r="O78" i="100"/>
  <c r="L78" i="100"/>
  <c r="P78" i="100" s="1"/>
  <c r="G78" i="100"/>
  <c r="T78" i="100" s="1"/>
  <c r="O77" i="100"/>
  <c r="L77" i="100"/>
  <c r="P77" i="100" s="1"/>
  <c r="G77" i="100"/>
  <c r="T77" i="100" s="1"/>
  <c r="O76" i="100"/>
  <c r="L76" i="100"/>
  <c r="P76" i="100" s="1"/>
  <c r="G76" i="100"/>
  <c r="T76" i="100" s="1"/>
  <c r="O75" i="100"/>
  <c r="L75" i="100"/>
  <c r="P75" i="100" s="1"/>
  <c r="G75" i="100"/>
  <c r="T75" i="100" s="1"/>
  <c r="O74" i="100"/>
  <c r="L74" i="100"/>
  <c r="P74" i="100" s="1"/>
  <c r="G74" i="100"/>
  <c r="T74" i="100" s="1"/>
  <c r="O73" i="100"/>
  <c r="L73" i="100"/>
  <c r="P73" i="100" s="1"/>
  <c r="G73" i="100"/>
  <c r="T73" i="100" s="1"/>
  <c r="O72" i="100"/>
  <c r="L72" i="100"/>
  <c r="P72" i="100" s="1"/>
  <c r="G72" i="100"/>
  <c r="T72" i="100" s="1"/>
  <c r="O71" i="100"/>
  <c r="L71" i="100"/>
  <c r="P71" i="100" s="1"/>
  <c r="G71" i="100"/>
  <c r="T71" i="100" s="1"/>
  <c r="O70" i="100"/>
  <c r="L70" i="100"/>
  <c r="P70" i="100" s="1"/>
  <c r="G70" i="100"/>
  <c r="T70" i="100" s="1"/>
  <c r="O69" i="100"/>
  <c r="L69" i="100"/>
  <c r="P69" i="100" s="1"/>
  <c r="G69" i="100"/>
  <c r="T69" i="100" s="1"/>
  <c r="O68" i="100"/>
  <c r="L68" i="100"/>
  <c r="P68" i="100" s="1"/>
  <c r="G68" i="100"/>
  <c r="T68" i="100" s="1"/>
  <c r="O67" i="100"/>
  <c r="L67" i="100"/>
  <c r="P67" i="100" s="1"/>
  <c r="G67" i="100"/>
  <c r="T67" i="100" s="1"/>
  <c r="O66" i="100"/>
  <c r="G66" i="100"/>
  <c r="T66" i="100" s="1"/>
  <c r="O65" i="100"/>
  <c r="L65" i="100"/>
  <c r="P65" i="100" s="1"/>
  <c r="G65" i="100"/>
  <c r="T65" i="100" s="1"/>
  <c r="O64" i="100"/>
  <c r="L64" i="100"/>
  <c r="P64" i="100" s="1"/>
  <c r="G64" i="100"/>
  <c r="T64" i="100" s="1"/>
  <c r="O63" i="100"/>
  <c r="L63" i="100"/>
  <c r="P63" i="100" s="1"/>
  <c r="G63" i="100"/>
  <c r="T63" i="100" s="1"/>
  <c r="O62" i="100"/>
  <c r="L62" i="100"/>
  <c r="P62" i="100" s="1"/>
  <c r="G62" i="100"/>
  <c r="T62" i="100" s="1"/>
  <c r="O61" i="100"/>
  <c r="L61" i="100"/>
  <c r="P61" i="100" s="1"/>
  <c r="G61" i="100"/>
  <c r="T61" i="100" s="1"/>
  <c r="O60" i="100"/>
  <c r="L60" i="100"/>
  <c r="P60" i="100" s="1"/>
  <c r="G60" i="100"/>
  <c r="T60" i="100" s="1"/>
  <c r="O59" i="100"/>
  <c r="L59" i="100"/>
  <c r="P59" i="100" s="1"/>
  <c r="G59" i="100"/>
  <c r="T59" i="100" s="1"/>
  <c r="O58" i="100"/>
  <c r="L58" i="100"/>
  <c r="P58" i="100" s="1"/>
  <c r="G58" i="100"/>
  <c r="T58" i="100" s="1"/>
  <c r="O57" i="100"/>
  <c r="L57" i="100"/>
  <c r="P57" i="100" s="1"/>
  <c r="G57" i="100"/>
  <c r="T57" i="100" s="1"/>
  <c r="O56" i="100"/>
  <c r="L56" i="100"/>
  <c r="P56" i="100" s="1"/>
  <c r="G56" i="100"/>
  <c r="T56" i="100" s="1"/>
  <c r="O55" i="100"/>
  <c r="L55" i="100"/>
  <c r="P55" i="100" s="1"/>
  <c r="G55" i="100"/>
  <c r="T55" i="100" s="1"/>
  <c r="O54" i="100"/>
  <c r="L54" i="100"/>
  <c r="P54" i="100" s="1"/>
  <c r="G54" i="100"/>
  <c r="T54" i="100" s="1"/>
  <c r="O53" i="100"/>
  <c r="L53" i="100"/>
  <c r="P53" i="100" s="1"/>
  <c r="G53" i="100"/>
  <c r="T53" i="100" s="1"/>
  <c r="O52" i="100"/>
  <c r="L52" i="100"/>
  <c r="P52" i="100" s="1"/>
  <c r="G52" i="100"/>
  <c r="T52" i="100" s="1"/>
  <c r="O51" i="100"/>
  <c r="L51" i="100"/>
  <c r="P51" i="100" s="1"/>
  <c r="G51" i="100"/>
  <c r="T51" i="100" s="1"/>
  <c r="O50" i="100"/>
  <c r="L50" i="100"/>
  <c r="P50" i="100" s="1"/>
  <c r="G50" i="100"/>
  <c r="T50" i="100" s="1"/>
  <c r="O49" i="100"/>
  <c r="L49" i="100"/>
  <c r="P49" i="100" s="1"/>
  <c r="G49" i="100"/>
  <c r="T49" i="100" s="1"/>
  <c r="O48" i="100"/>
  <c r="L48" i="100"/>
  <c r="P48" i="100" s="1"/>
  <c r="G48" i="100"/>
  <c r="T48" i="100" s="1"/>
  <c r="O47" i="100"/>
  <c r="L47" i="100"/>
  <c r="P47" i="100" s="1"/>
  <c r="G47" i="100"/>
  <c r="T47" i="100" s="1"/>
  <c r="O46" i="100"/>
  <c r="L46" i="100"/>
  <c r="P46" i="100" s="1"/>
  <c r="G46" i="100"/>
  <c r="T46" i="100" s="1"/>
  <c r="O45" i="100"/>
  <c r="L45" i="100"/>
  <c r="P45" i="100" s="1"/>
  <c r="G45" i="100"/>
  <c r="T45" i="100" s="1"/>
  <c r="O44" i="100"/>
  <c r="L44" i="100"/>
  <c r="P44" i="100" s="1"/>
  <c r="G44" i="100"/>
  <c r="T44" i="100" s="1"/>
  <c r="O43" i="100"/>
  <c r="L43" i="100"/>
  <c r="P43" i="100" s="1"/>
  <c r="G43" i="100"/>
  <c r="T43" i="100" s="1"/>
  <c r="O42" i="100"/>
  <c r="L42" i="100"/>
  <c r="P42" i="100" s="1"/>
  <c r="G42" i="100"/>
  <c r="T42" i="100" s="1"/>
  <c r="O41" i="100"/>
  <c r="L41" i="100"/>
  <c r="P41" i="100" s="1"/>
  <c r="G41" i="100"/>
  <c r="T41" i="100" s="1"/>
  <c r="O40" i="100"/>
  <c r="L40" i="100"/>
  <c r="P40" i="100" s="1"/>
  <c r="G40" i="100"/>
  <c r="T40" i="100" s="1"/>
  <c r="O39" i="100"/>
  <c r="L39" i="100"/>
  <c r="P39" i="100" s="1"/>
  <c r="G39" i="100"/>
  <c r="T39" i="100" s="1"/>
  <c r="O38" i="100"/>
  <c r="L38" i="100"/>
  <c r="P38" i="100" s="1"/>
  <c r="G38" i="100"/>
  <c r="T38" i="100" s="1"/>
  <c r="O37" i="100"/>
  <c r="L37" i="100"/>
  <c r="P37" i="100" s="1"/>
  <c r="G37" i="100"/>
  <c r="T37" i="100" s="1"/>
  <c r="O36" i="100"/>
  <c r="L36" i="100"/>
  <c r="P36" i="100" s="1"/>
  <c r="G36" i="100"/>
  <c r="T36" i="100" s="1"/>
  <c r="O35" i="100"/>
  <c r="L35" i="100"/>
  <c r="P35" i="100" s="1"/>
  <c r="G35" i="100"/>
  <c r="T35" i="100" s="1"/>
  <c r="O34" i="100"/>
  <c r="L34" i="100"/>
  <c r="P34" i="100" s="1"/>
  <c r="G34" i="100"/>
  <c r="T34" i="100" s="1"/>
  <c r="O33" i="100"/>
  <c r="L33" i="100"/>
  <c r="P33" i="100" s="1"/>
  <c r="G33" i="100"/>
  <c r="T33" i="100" s="1"/>
  <c r="O32" i="100"/>
  <c r="L32" i="100"/>
  <c r="P32" i="100" s="1"/>
  <c r="G32" i="100"/>
  <c r="T32" i="100" s="1"/>
  <c r="O31" i="100"/>
  <c r="L31" i="100"/>
  <c r="P31" i="100" s="1"/>
  <c r="G31" i="100"/>
  <c r="T31" i="100" s="1"/>
  <c r="O30" i="100"/>
  <c r="L30" i="100"/>
  <c r="P30" i="100" s="1"/>
  <c r="G30" i="100"/>
  <c r="T30" i="100" s="1"/>
  <c r="O29" i="100"/>
  <c r="L29" i="100"/>
  <c r="P29" i="100" s="1"/>
  <c r="G29" i="100"/>
  <c r="T29" i="100" s="1"/>
  <c r="O28" i="100"/>
  <c r="L28" i="100"/>
  <c r="P28" i="100" s="1"/>
  <c r="G28" i="100"/>
  <c r="T28" i="100" s="1"/>
  <c r="O27" i="100"/>
  <c r="L27" i="100"/>
  <c r="P27" i="100" s="1"/>
  <c r="G27" i="100"/>
  <c r="T27" i="100" s="1"/>
  <c r="O26" i="100"/>
  <c r="L26" i="100"/>
  <c r="P26" i="100" s="1"/>
  <c r="G26" i="100"/>
  <c r="T26" i="100" s="1"/>
  <c r="O25" i="100"/>
  <c r="L25" i="100"/>
  <c r="P25" i="100" s="1"/>
  <c r="G25" i="100"/>
  <c r="T25" i="100" s="1"/>
  <c r="O24" i="100"/>
  <c r="L24" i="100"/>
  <c r="P24" i="100" s="1"/>
  <c r="G24" i="100"/>
  <c r="T24" i="100" s="1"/>
  <c r="O23" i="100"/>
  <c r="L23" i="100"/>
  <c r="P23" i="100" s="1"/>
  <c r="G23" i="100"/>
  <c r="T23" i="100" s="1"/>
  <c r="O22" i="100"/>
  <c r="L22" i="100"/>
  <c r="P22" i="100" s="1"/>
  <c r="G22" i="100"/>
  <c r="T22" i="100" s="1"/>
  <c r="O21" i="100"/>
  <c r="L21" i="100"/>
  <c r="P21" i="100" s="1"/>
  <c r="G21" i="100"/>
  <c r="T21" i="100" s="1"/>
  <c r="O20" i="100"/>
  <c r="L20" i="100"/>
  <c r="P20" i="100" s="1"/>
  <c r="G20" i="100"/>
  <c r="T20" i="100" s="1"/>
  <c r="O19" i="100"/>
  <c r="L19" i="100"/>
  <c r="P19" i="100" s="1"/>
  <c r="G19" i="100"/>
  <c r="T19" i="100" s="1"/>
  <c r="O18" i="100"/>
  <c r="L18" i="100"/>
  <c r="P18" i="100" s="1"/>
  <c r="G18" i="100"/>
  <c r="T18" i="100" s="1"/>
  <c r="O17" i="100"/>
  <c r="L17" i="100"/>
  <c r="P17" i="100" s="1"/>
  <c r="G17" i="100"/>
  <c r="T17" i="100" s="1"/>
  <c r="O16" i="100"/>
  <c r="L16" i="100"/>
  <c r="G16" i="100"/>
  <c r="T16" i="100" s="1"/>
  <c r="O15" i="100"/>
  <c r="L15" i="100"/>
  <c r="P15" i="100" s="1"/>
  <c r="G15" i="100"/>
  <c r="T15" i="100" s="1"/>
  <c r="O14" i="100"/>
  <c r="L14" i="100"/>
  <c r="P14" i="100" s="1"/>
  <c r="G14" i="100"/>
  <c r="T14" i="100" s="1"/>
  <c r="O13" i="100"/>
  <c r="L13" i="100"/>
  <c r="P13" i="100" s="1"/>
  <c r="G13" i="100"/>
  <c r="T13" i="100" s="1"/>
  <c r="O12" i="100"/>
  <c r="L12" i="100"/>
  <c r="P12" i="100" s="1"/>
  <c r="G12" i="100"/>
  <c r="T12" i="100" s="1"/>
  <c r="O11" i="100"/>
  <c r="L11" i="100"/>
  <c r="P11" i="100" s="1"/>
  <c r="G11" i="100"/>
  <c r="T11" i="100" s="1"/>
  <c r="O10" i="100"/>
  <c r="L10" i="100"/>
  <c r="P10" i="100" s="1"/>
  <c r="G10" i="100"/>
  <c r="T10" i="100" s="1"/>
  <c r="O9" i="100"/>
  <c r="L9" i="100"/>
  <c r="P9" i="100" s="1"/>
  <c r="G9" i="100"/>
  <c r="T9" i="100" s="1"/>
  <c r="O8" i="100"/>
  <c r="L8" i="100"/>
  <c r="P8" i="100" s="1"/>
  <c r="G8" i="100"/>
  <c r="T8" i="100" s="1"/>
  <c r="O7" i="100"/>
  <c r="L7" i="100"/>
  <c r="P7" i="100" s="1"/>
  <c r="G7" i="100"/>
  <c r="T7" i="100" s="1"/>
  <c r="O6" i="100"/>
  <c r="L6" i="100"/>
  <c r="P6" i="100" s="1"/>
  <c r="G6" i="100"/>
  <c r="T6" i="100" s="1"/>
  <c r="O5" i="100"/>
  <c r="L5" i="100"/>
  <c r="P5" i="100" s="1"/>
  <c r="G5" i="100"/>
  <c r="T5" i="100" s="1"/>
  <c r="O4" i="100"/>
  <c r="L4" i="100"/>
  <c r="P4" i="100" s="1"/>
  <c r="G4" i="100"/>
  <c r="T4" i="100" s="1"/>
  <c r="O3" i="100"/>
  <c r="L3" i="100"/>
  <c r="P3" i="100" s="1"/>
  <c r="G3" i="100"/>
  <c r="T3" i="100" s="1"/>
  <c r="O2" i="100"/>
  <c r="L2" i="100"/>
  <c r="P2" i="100" s="1"/>
  <c r="G2" i="100"/>
  <c r="T2" i="100" s="1"/>
  <c r="O114" i="99"/>
  <c r="O113" i="99"/>
  <c r="O112" i="99"/>
  <c r="O111" i="99"/>
  <c r="O110" i="99"/>
  <c r="O109" i="99"/>
  <c r="L109" i="99"/>
  <c r="P109" i="99" s="1"/>
  <c r="G109" i="99"/>
  <c r="T109" i="99" s="1"/>
  <c r="O108" i="99"/>
  <c r="L108" i="99"/>
  <c r="P108" i="99" s="1"/>
  <c r="G108" i="99"/>
  <c r="T108" i="99" s="1"/>
  <c r="O107" i="99"/>
  <c r="L107" i="99"/>
  <c r="P107" i="99" s="1"/>
  <c r="G107" i="99"/>
  <c r="T107" i="99" s="1"/>
  <c r="O106" i="99"/>
  <c r="L106" i="99"/>
  <c r="P106" i="99" s="1"/>
  <c r="G106" i="99"/>
  <c r="T106" i="99" s="1"/>
  <c r="O105" i="99"/>
  <c r="L105" i="99"/>
  <c r="P105" i="99" s="1"/>
  <c r="G105" i="99"/>
  <c r="T105" i="99" s="1"/>
  <c r="O104" i="99"/>
  <c r="L104" i="99"/>
  <c r="P104" i="99" s="1"/>
  <c r="G104" i="99"/>
  <c r="T104" i="99" s="1"/>
  <c r="O103" i="99"/>
  <c r="L103" i="99"/>
  <c r="P103" i="99" s="1"/>
  <c r="G103" i="99"/>
  <c r="T103" i="99" s="1"/>
  <c r="O102" i="99"/>
  <c r="L102" i="99"/>
  <c r="P102" i="99" s="1"/>
  <c r="G102" i="99"/>
  <c r="T102" i="99" s="1"/>
  <c r="O101" i="99"/>
  <c r="L101" i="99"/>
  <c r="P101" i="99" s="1"/>
  <c r="G101" i="99"/>
  <c r="T101" i="99" s="1"/>
  <c r="O100" i="99"/>
  <c r="L100" i="99"/>
  <c r="P100" i="99" s="1"/>
  <c r="G100" i="99"/>
  <c r="T100" i="99" s="1"/>
  <c r="O99" i="99"/>
  <c r="L99" i="99"/>
  <c r="P99" i="99" s="1"/>
  <c r="G99" i="99"/>
  <c r="T99" i="99" s="1"/>
  <c r="O98" i="99"/>
  <c r="L98" i="99"/>
  <c r="P98" i="99" s="1"/>
  <c r="G98" i="99"/>
  <c r="T98" i="99" s="1"/>
  <c r="O97" i="99"/>
  <c r="L97" i="99"/>
  <c r="P97" i="99" s="1"/>
  <c r="G97" i="99"/>
  <c r="T97" i="99" s="1"/>
  <c r="O96" i="99"/>
  <c r="L96" i="99"/>
  <c r="P96" i="99" s="1"/>
  <c r="G96" i="99"/>
  <c r="T96" i="99" s="1"/>
  <c r="O95" i="99"/>
  <c r="L95" i="99"/>
  <c r="P95" i="99" s="1"/>
  <c r="G95" i="99"/>
  <c r="T95" i="99" s="1"/>
  <c r="O94" i="99"/>
  <c r="L94" i="99"/>
  <c r="P94" i="99" s="1"/>
  <c r="G94" i="99"/>
  <c r="T94" i="99" s="1"/>
  <c r="O93" i="99"/>
  <c r="L93" i="99"/>
  <c r="P93" i="99" s="1"/>
  <c r="G93" i="99"/>
  <c r="T93" i="99" s="1"/>
  <c r="O92" i="99"/>
  <c r="L92" i="99"/>
  <c r="P92" i="99" s="1"/>
  <c r="G92" i="99"/>
  <c r="T92" i="99" s="1"/>
  <c r="O91" i="99"/>
  <c r="L91" i="99"/>
  <c r="P91" i="99" s="1"/>
  <c r="Q91" i="99" s="1"/>
  <c r="U91" i="99" s="1"/>
  <c r="G91" i="99"/>
  <c r="T91" i="99" s="1"/>
  <c r="O90" i="99"/>
  <c r="L90" i="99"/>
  <c r="P90" i="99" s="1"/>
  <c r="G90" i="99"/>
  <c r="T90" i="99" s="1"/>
  <c r="O89" i="99"/>
  <c r="L89" i="99"/>
  <c r="P89" i="99" s="1"/>
  <c r="G89" i="99"/>
  <c r="T89" i="99" s="1"/>
  <c r="O88" i="99"/>
  <c r="L88" i="99"/>
  <c r="P88" i="99" s="1"/>
  <c r="G88" i="99"/>
  <c r="T88" i="99" s="1"/>
  <c r="O87" i="99"/>
  <c r="L87" i="99"/>
  <c r="P87" i="99" s="1"/>
  <c r="Q87" i="99" s="1"/>
  <c r="U87" i="99" s="1"/>
  <c r="G87" i="99"/>
  <c r="T87" i="99" s="1"/>
  <c r="O86" i="99"/>
  <c r="L86" i="99"/>
  <c r="P86" i="99" s="1"/>
  <c r="G86" i="99"/>
  <c r="T86" i="99" s="1"/>
  <c r="O85" i="99"/>
  <c r="L85" i="99"/>
  <c r="P85" i="99" s="1"/>
  <c r="G85" i="99"/>
  <c r="T85" i="99" s="1"/>
  <c r="O84" i="99"/>
  <c r="L84" i="99"/>
  <c r="P84" i="99" s="1"/>
  <c r="G84" i="99"/>
  <c r="T84" i="99" s="1"/>
  <c r="O83" i="99"/>
  <c r="L83" i="99"/>
  <c r="P83" i="99" s="1"/>
  <c r="Q83" i="99" s="1"/>
  <c r="U83" i="99" s="1"/>
  <c r="G83" i="99"/>
  <c r="T83" i="99" s="1"/>
  <c r="O82" i="99"/>
  <c r="L82" i="99"/>
  <c r="P82" i="99" s="1"/>
  <c r="G82" i="99"/>
  <c r="T82" i="99" s="1"/>
  <c r="O81" i="99"/>
  <c r="L81" i="99"/>
  <c r="P81" i="99" s="1"/>
  <c r="G81" i="99"/>
  <c r="T81" i="99" s="1"/>
  <c r="O80" i="99"/>
  <c r="L80" i="99"/>
  <c r="P80" i="99" s="1"/>
  <c r="G80" i="99"/>
  <c r="T80" i="99" s="1"/>
  <c r="O79" i="99"/>
  <c r="L79" i="99"/>
  <c r="P79" i="99" s="1"/>
  <c r="Q79" i="99" s="1"/>
  <c r="U79" i="99" s="1"/>
  <c r="G79" i="99"/>
  <c r="T79" i="99" s="1"/>
  <c r="O78" i="99"/>
  <c r="L78" i="99"/>
  <c r="P78" i="99" s="1"/>
  <c r="G78" i="99"/>
  <c r="T78" i="99" s="1"/>
  <c r="O77" i="99"/>
  <c r="L77" i="99"/>
  <c r="P77" i="99" s="1"/>
  <c r="G77" i="99"/>
  <c r="T77" i="99" s="1"/>
  <c r="O76" i="99"/>
  <c r="L76" i="99"/>
  <c r="P76" i="99" s="1"/>
  <c r="G76" i="99"/>
  <c r="T76" i="99" s="1"/>
  <c r="O75" i="99"/>
  <c r="L75" i="99"/>
  <c r="P75" i="99" s="1"/>
  <c r="Q75" i="99" s="1"/>
  <c r="U75" i="99" s="1"/>
  <c r="G75" i="99"/>
  <c r="T75" i="99" s="1"/>
  <c r="O74" i="99"/>
  <c r="L74" i="99"/>
  <c r="P74" i="99" s="1"/>
  <c r="G74" i="99"/>
  <c r="T74" i="99" s="1"/>
  <c r="O73" i="99"/>
  <c r="L73" i="99"/>
  <c r="P73" i="99" s="1"/>
  <c r="G73" i="99"/>
  <c r="T73" i="99" s="1"/>
  <c r="O72" i="99"/>
  <c r="L72" i="99"/>
  <c r="P72" i="99" s="1"/>
  <c r="G72" i="99"/>
  <c r="T72" i="99" s="1"/>
  <c r="O71" i="99"/>
  <c r="L71" i="99"/>
  <c r="P71" i="99" s="1"/>
  <c r="Q71" i="99" s="1"/>
  <c r="U71" i="99" s="1"/>
  <c r="G71" i="99"/>
  <c r="T71" i="99" s="1"/>
  <c r="O70" i="99"/>
  <c r="L70" i="99"/>
  <c r="P70" i="99" s="1"/>
  <c r="G70" i="99"/>
  <c r="T70" i="99" s="1"/>
  <c r="O69" i="99"/>
  <c r="L69" i="99"/>
  <c r="P69" i="99" s="1"/>
  <c r="G69" i="99"/>
  <c r="T69" i="99" s="1"/>
  <c r="O68" i="99"/>
  <c r="L68" i="99"/>
  <c r="P68" i="99" s="1"/>
  <c r="G68" i="99"/>
  <c r="T68" i="99" s="1"/>
  <c r="O67" i="99"/>
  <c r="L67" i="99"/>
  <c r="P67" i="99" s="1"/>
  <c r="Q67" i="99" s="1"/>
  <c r="U67" i="99" s="1"/>
  <c r="G67" i="99"/>
  <c r="T67" i="99" s="1"/>
  <c r="O66" i="99"/>
  <c r="L66" i="99"/>
  <c r="P66" i="99" s="1"/>
  <c r="G66" i="99"/>
  <c r="T66" i="99" s="1"/>
  <c r="O65" i="99"/>
  <c r="L65" i="99"/>
  <c r="P65" i="99" s="1"/>
  <c r="G65" i="99"/>
  <c r="T65" i="99" s="1"/>
  <c r="O64" i="99"/>
  <c r="L64" i="99"/>
  <c r="P64" i="99" s="1"/>
  <c r="G64" i="99"/>
  <c r="T64" i="99" s="1"/>
  <c r="O63" i="99"/>
  <c r="L63" i="99"/>
  <c r="P63" i="99" s="1"/>
  <c r="G63" i="99"/>
  <c r="T63" i="99" s="1"/>
  <c r="O62" i="99"/>
  <c r="L62" i="99"/>
  <c r="P62" i="99" s="1"/>
  <c r="G62" i="99"/>
  <c r="T62" i="99" s="1"/>
  <c r="O61" i="99"/>
  <c r="L61" i="99"/>
  <c r="P61" i="99" s="1"/>
  <c r="G61" i="99"/>
  <c r="T61" i="99" s="1"/>
  <c r="O60" i="99"/>
  <c r="L60" i="99"/>
  <c r="P60" i="99" s="1"/>
  <c r="G60" i="99"/>
  <c r="T60" i="99" s="1"/>
  <c r="O59" i="99"/>
  <c r="L59" i="99"/>
  <c r="P59" i="99" s="1"/>
  <c r="Q59" i="99" s="1"/>
  <c r="U59" i="99" s="1"/>
  <c r="G59" i="99"/>
  <c r="T59" i="99" s="1"/>
  <c r="O58" i="99"/>
  <c r="L58" i="99"/>
  <c r="P58" i="99" s="1"/>
  <c r="G58" i="99"/>
  <c r="T58" i="99" s="1"/>
  <c r="O57" i="99"/>
  <c r="L57" i="99"/>
  <c r="P57" i="99" s="1"/>
  <c r="G57" i="99"/>
  <c r="T57" i="99" s="1"/>
  <c r="O56" i="99"/>
  <c r="L56" i="99"/>
  <c r="P56" i="99" s="1"/>
  <c r="G56" i="99"/>
  <c r="T56" i="99" s="1"/>
  <c r="O55" i="99"/>
  <c r="L55" i="99"/>
  <c r="P55" i="99" s="1"/>
  <c r="Q55" i="99" s="1"/>
  <c r="U55" i="99" s="1"/>
  <c r="G55" i="99"/>
  <c r="T55" i="99" s="1"/>
  <c r="O54" i="99"/>
  <c r="L54" i="99"/>
  <c r="P54" i="99" s="1"/>
  <c r="G54" i="99"/>
  <c r="T54" i="99" s="1"/>
  <c r="O53" i="99"/>
  <c r="L53" i="99"/>
  <c r="P53" i="99" s="1"/>
  <c r="G53" i="99"/>
  <c r="T53" i="99" s="1"/>
  <c r="O52" i="99"/>
  <c r="L52" i="99"/>
  <c r="P52" i="99" s="1"/>
  <c r="G52" i="99"/>
  <c r="T52" i="99" s="1"/>
  <c r="O51" i="99"/>
  <c r="L51" i="99"/>
  <c r="P51" i="99" s="1"/>
  <c r="Q51" i="99" s="1"/>
  <c r="U51" i="99" s="1"/>
  <c r="G51" i="99"/>
  <c r="T51" i="99" s="1"/>
  <c r="O50" i="99"/>
  <c r="L50" i="99"/>
  <c r="P50" i="99" s="1"/>
  <c r="G50" i="99"/>
  <c r="T50" i="99" s="1"/>
  <c r="O49" i="99"/>
  <c r="L49" i="99"/>
  <c r="P49" i="99" s="1"/>
  <c r="G49" i="99"/>
  <c r="T49" i="99" s="1"/>
  <c r="O48" i="99"/>
  <c r="L48" i="99"/>
  <c r="P48" i="99" s="1"/>
  <c r="G48" i="99"/>
  <c r="T48" i="99" s="1"/>
  <c r="O47" i="99"/>
  <c r="L47" i="99"/>
  <c r="P47" i="99" s="1"/>
  <c r="Q47" i="99" s="1"/>
  <c r="U47" i="99" s="1"/>
  <c r="G47" i="99"/>
  <c r="T47" i="99" s="1"/>
  <c r="O46" i="99"/>
  <c r="L46" i="99"/>
  <c r="P46" i="99" s="1"/>
  <c r="G46" i="99"/>
  <c r="T46" i="99" s="1"/>
  <c r="O45" i="99"/>
  <c r="L45" i="99"/>
  <c r="P45" i="99" s="1"/>
  <c r="G45" i="99"/>
  <c r="T45" i="99" s="1"/>
  <c r="O44" i="99"/>
  <c r="L44" i="99"/>
  <c r="P44" i="99" s="1"/>
  <c r="G44" i="99"/>
  <c r="T44" i="99" s="1"/>
  <c r="O43" i="99"/>
  <c r="L43" i="99"/>
  <c r="P43" i="99" s="1"/>
  <c r="Q43" i="99" s="1"/>
  <c r="U43" i="99" s="1"/>
  <c r="G43" i="99"/>
  <c r="T43" i="99" s="1"/>
  <c r="O42" i="99"/>
  <c r="L42" i="99"/>
  <c r="P42" i="99" s="1"/>
  <c r="G42" i="99"/>
  <c r="T42" i="99" s="1"/>
  <c r="O41" i="99"/>
  <c r="L41" i="99"/>
  <c r="P41" i="99" s="1"/>
  <c r="G41" i="99"/>
  <c r="T41" i="99" s="1"/>
  <c r="O40" i="99"/>
  <c r="L40" i="99"/>
  <c r="P40" i="99" s="1"/>
  <c r="G40" i="99"/>
  <c r="T40" i="99" s="1"/>
  <c r="O39" i="99"/>
  <c r="L39" i="99"/>
  <c r="P39" i="99" s="1"/>
  <c r="Q39" i="99" s="1"/>
  <c r="U39" i="99" s="1"/>
  <c r="G39" i="99"/>
  <c r="T39" i="99" s="1"/>
  <c r="O38" i="99"/>
  <c r="L38" i="99"/>
  <c r="P38" i="99" s="1"/>
  <c r="G38" i="99"/>
  <c r="T38" i="99" s="1"/>
  <c r="O37" i="99"/>
  <c r="L37" i="99"/>
  <c r="P37" i="99" s="1"/>
  <c r="G37" i="99"/>
  <c r="T37" i="99" s="1"/>
  <c r="O36" i="99"/>
  <c r="L36" i="99"/>
  <c r="P36" i="99" s="1"/>
  <c r="G36" i="99"/>
  <c r="T36" i="99" s="1"/>
  <c r="O35" i="99"/>
  <c r="L35" i="99"/>
  <c r="P35" i="99" s="1"/>
  <c r="G35" i="99"/>
  <c r="T35" i="99" s="1"/>
  <c r="O34" i="99"/>
  <c r="L34" i="99"/>
  <c r="P34" i="99" s="1"/>
  <c r="G34" i="99"/>
  <c r="T34" i="99" s="1"/>
  <c r="O33" i="99"/>
  <c r="L33" i="99"/>
  <c r="P33" i="99" s="1"/>
  <c r="Q33" i="99" s="1"/>
  <c r="U33" i="99" s="1"/>
  <c r="G33" i="99"/>
  <c r="T33" i="99" s="1"/>
  <c r="O32" i="99"/>
  <c r="L32" i="99"/>
  <c r="P32" i="99" s="1"/>
  <c r="Q32" i="99" s="1"/>
  <c r="U32" i="99" s="1"/>
  <c r="G32" i="99"/>
  <c r="T32" i="99" s="1"/>
  <c r="O31" i="99"/>
  <c r="L31" i="99"/>
  <c r="P31" i="99" s="1"/>
  <c r="G31" i="99"/>
  <c r="T31" i="99" s="1"/>
  <c r="O30" i="99"/>
  <c r="L30" i="99"/>
  <c r="P30" i="99" s="1"/>
  <c r="G30" i="99"/>
  <c r="T30" i="99" s="1"/>
  <c r="O29" i="99"/>
  <c r="L29" i="99"/>
  <c r="P29" i="99" s="1"/>
  <c r="Q29" i="99" s="1"/>
  <c r="U29" i="99" s="1"/>
  <c r="G29" i="99"/>
  <c r="T29" i="99" s="1"/>
  <c r="O28" i="99"/>
  <c r="L28" i="99"/>
  <c r="P28" i="99" s="1"/>
  <c r="Q28" i="99" s="1"/>
  <c r="U28" i="99" s="1"/>
  <c r="G28" i="99"/>
  <c r="T28" i="99" s="1"/>
  <c r="O27" i="99"/>
  <c r="L27" i="99"/>
  <c r="P27" i="99" s="1"/>
  <c r="G27" i="99"/>
  <c r="T27" i="99" s="1"/>
  <c r="O26" i="99"/>
  <c r="L26" i="99"/>
  <c r="P26" i="99" s="1"/>
  <c r="G26" i="99"/>
  <c r="T26" i="99" s="1"/>
  <c r="O25" i="99"/>
  <c r="L25" i="99"/>
  <c r="P25" i="99" s="1"/>
  <c r="Q25" i="99" s="1"/>
  <c r="U25" i="99" s="1"/>
  <c r="G25" i="99"/>
  <c r="T25" i="99" s="1"/>
  <c r="O24" i="99"/>
  <c r="L24" i="99"/>
  <c r="P24" i="99" s="1"/>
  <c r="Q24" i="99" s="1"/>
  <c r="U24" i="99" s="1"/>
  <c r="G24" i="99"/>
  <c r="T24" i="99" s="1"/>
  <c r="O23" i="99"/>
  <c r="L23" i="99"/>
  <c r="P23" i="99" s="1"/>
  <c r="G23" i="99"/>
  <c r="T23" i="99" s="1"/>
  <c r="O22" i="99"/>
  <c r="L22" i="99"/>
  <c r="P22" i="99" s="1"/>
  <c r="G22" i="99"/>
  <c r="T22" i="99" s="1"/>
  <c r="O21" i="99"/>
  <c r="L21" i="99"/>
  <c r="P21" i="99" s="1"/>
  <c r="Q21" i="99" s="1"/>
  <c r="U21" i="99" s="1"/>
  <c r="G21" i="99"/>
  <c r="T21" i="99" s="1"/>
  <c r="O20" i="99"/>
  <c r="L20" i="99"/>
  <c r="P20" i="99" s="1"/>
  <c r="G20" i="99"/>
  <c r="T20" i="99" s="1"/>
  <c r="O19" i="99"/>
  <c r="L19" i="99"/>
  <c r="P19" i="99" s="1"/>
  <c r="G19" i="99"/>
  <c r="T19" i="99" s="1"/>
  <c r="O18" i="99"/>
  <c r="L18" i="99"/>
  <c r="P18" i="99" s="1"/>
  <c r="G18" i="99"/>
  <c r="T18" i="99" s="1"/>
  <c r="O17" i="99"/>
  <c r="L17" i="99"/>
  <c r="P17" i="99" s="1"/>
  <c r="Q17" i="99" s="1"/>
  <c r="U17" i="99" s="1"/>
  <c r="G17" i="99"/>
  <c r="T17" i="99" s="1"/>
  <c r="O16" i="99"/>
  <c r="L16" i="99"/>
  <c r="P16" i="99" s="1"/>
  <c r="Q16" i="99" s="1"/>
  <c r="U16" i="99" s="1"/>
  <c r="G16" i="99"/>
  <c r="T16" i="99" s="1"/>
  <c r="O15" i="99"/>
  <c r="L15" i="99"/>
  <c r="P15" i="99" s="1"/>
  <c r="G15" i="99"/>
  <c r="T15" i="99" s="1"/>
  <c r="O14" i="99"/>
  <c r="L14" i="99"/>
  <c r="P14" i="99" s="1"/>
  <c r="G14" i="99"/>
  <c r="T14" i="99" s="1"/>
  <c r="O13" i="99"/>
  <c r="L13" i="99"/>
  <c r="P13" i="99" s="1"/>
  <c r="Q13" i="99" s="1"/>
  <c r="U13" i="99" s="1"/>
  <c r="G13" i="99"/>
  <c r="T13" i="99" s="1"/>
  <c r="O12" i="99"/>
  <c r="L12" i="99"/>
  <c r="P12" i="99" s="1"/>
  <c r="Q12" i="99" s="1"/>
  <c r="U12" i="99" s="1"/>
  <c r="G12" i="99"/>
  <c r="T12" i="99" s="1"/>
  <c r="O11" i="99"/>
  <c r="L11" i="99"/>
  <c r="P11" i="99" s="1"/>
  <c r="G11" i="99"/>
  <c r="T11" i="99" s="1"/>
  <c r="O10" i="99"/>
  <c r="L10" i="99"/>
  <c r="P10" i="99" s="1"/>
  <c r="G10" i="99"/>
  <c r="T10" i="99" s="1"/>
  <c r="O9" i="99"/>
  <c r="L9" i="99"/>
  <c r="P9" i="99" s="1"/>
  <c r="Q9" i="99" s="1"/>
  <c r="U9" i="99" s="1"/>
  <c r="G9" i="99"/>
  <c r="T9" i="99" s="1"/>
  <c r="O8" i="99"/>
  <c r="L8" i="99"/>
  <c r="P8" i="99" s="1"/>
  <c r="Q8" i="99" s="1"/>
  <c r="U8" i="99" s="1"/>
  <c r="G8" i="99"/>
  <c r="T8" i="99" s="1"/>
  <c r="O7" i="99"/>
  <c r="L7" i="99"/>
  <c r="P7" i="99" s="1"/>
  <c r="G7" i="99"/>
  <c r="T7" i="99" s="1"/>
  <c r="O6" i="99"/>
  <c r="L6" i="99"/>
  <c r="P6" i="99" s="1"/>
  <c r="G6" i="99"/>
  <c r="T6" i="99" s="1"/>
  <c r="O5" i="99"/>
  <c r="L5" i="99"/>
  <c r="P5" i="99" s="1"/>
  <c r="Q5" i="99" s="1"/>
  <c r="U5" i="99" s="1"/>
  <c r="G5" i="99"/>
  <c r="T5" i="99" s="1"/>
  <c r="O4" i="99"/>
  <c r="L4" i="99"/>
  <c r="P4" i="99" s="1"/>
  <c r="Q4" i="99" s="1"/>
  <c r="U4" i="99" s="1"/>
  <c r="G4" i="99"/>
  <c r="T4" i="99" s="1"/>
  <c r="O3" i="99"/>
  <c r="L3" i="99"/>
  <c r="P3" i="99" s="1"/>
  <c r="G3" i="99"/>
  <c r="T3" i="99" s="1"/>
  <c r="L2" i="99"/>
  <c r="P2" i="99" s="1"/>
  <c r="G2" i="99"/>
  <c r="T2" i="99" s="1"/>
  <c r="O114" i="98"/>
  <c r="O113" i="98"/>
  <c r="O112" i="98"/>
  <c r="O111" i="98"/>
  <c r="O110" i="98"/>
  <c r="O109" i="98"/>
  <c r="L109" i="98"/>
  <c r="P109" i="98" s="1"/>
  <c r="G109" i="98"/>
  <c r="T109" i="98" s="1"/>
  <c r="O108" i="98"/>
  <c r="L108" i="98"/>
  <c r="P108" i="98" s="1"/>
  <c r="G108" i="98"/>
  <c r="T108" i="98" s="1"/>
  <c r="O107" i="98"/>
  <c r="L107" i="98"/>
  <c r="P107" i="98" s="1"/>
  <c r="G107" i="98"/>
  <c r="T107" i="98" s="1"/>
  <c r="O106" i="98"/>
  <c r="L106" i="98"/>
  <c r="P106" i="98" s="1"/>
  <c r="G106" i="98"/>
  <c r="T106" i="98" s="1"/>
  <c r="O105" i="98"/>
  <c r="L105" i="98"/>
  <c r="P105" i="98" s="1"/>
  <c r="G105" i="98"/>
  <c r="T105" i="98" s="1"/>
  <c r="O104" i="98"/>
  <c r="L104" i="98"/>
  <c r="P104" i="98" s="1"/>
  <c r="G104" i="98"/>
  <c r="T104" i="98" s="1"/>
  <c r="O103" i="98"/>
  <c r="L103" i="98"/>
  <c r="P103" i="98" s="1"/>
  <c r="G103" i="98"/>
  <c r="T103" i="98" s="1"/>
  <c r="O102" i="98"/>
  <c r="L102" i="98"/>
  <c r="P102" i="98" s="1"/>
  <c r="G102" i="98"/>
  <c r="T102" i="98" s="1"/>
  <c r="O101" i="98"/>
  <c r="L101" i="98"/>
  <c r="P101" i="98" s="1"/>
  <c r="G101" i="98"/>
  <c r="T101" i="98" s="1"/>
  <c r="O100" i="98"/>
  <c r="L100" i="98"/>
  <c r="P100" i="98" s="1"/>
  <c r="G100" i="98"/>
  <c r="T100" i="98" s="1"/>
  <c r="O99" i="98"/>
  <c r="L99" i="98"/>
  <c r="P99" i="98" s="1"/>
  <c r="G99" i="98"/>
  <c r="T99" i="98" s="1"/>
  <c r="O98" i="98"/>
  <c r="L98" i="98"/>
  <c r="P98" i="98" s="1"/>
  <c r="G98" i="98"/>
  <c r="T98" i="98" s="1"/>
  <c r="O97" i="98"/>
  <c r="L97" i="98"/>
  <c r="P97" i="98" s="1"/>
  <c r="G97" i="98"/>
  <c r="T97" i="98" s="1"/>
  <c r="O96" i="98"/>
  <c r="L96" i="98"/>
  <c r="P96" i="98" s="1"/>
  <c r="G96" i="98"/>
  <c r="T96" i="98" s="1"/>
  <c r="O95" i="98"/>
  <c r="L95" i="98"/>
  <c r="P95" i="98" s="1"/>
  <c r="G95" i="98"/>
  <c r="T95" i="98" s="1"/>
  <c r="O94" i="98"/>
  <c r="L94" i="98"/>
  <c r="P94" i="98" s="1"/>
  <c r="G94" i="98"/>
  <c r="T94" i="98" s="1"/>
  <c r="O93" i="98"/>
  <c r="L93" i="98"/>
  <c r="P93" i="98" s="1"/>
  <c r="G93" i="98"/>
  <c r="T93" i="98" s="1"/>
  <c r="T92" i="98"/>
  <c r="O92" i="98"/>
  <c r="L92" i="98"/>
  <c r="P92" i="98" s="1"/>
  <c r="G92" i="98"/>
  <c r="O91" i="98"/>
  <c r="L91" i="98"/>
  <c r="P91" i="98" s="1"/>
  <c r="G91" i="98"/>
  <c r="T91" i="98" s="1"/>
  <c r="O90" i="98"/>
  <c r="L90" i="98"/>
  <c r="P90" i="98" s="1"/>
  <c r="G90" i="98"/>
  <c r="T90" i="98" s="1"/>
  <c r="O89" i="98"/>
  <c r="L89" i="98"/>
  <c r="P89" i="98" s="1"/>
  <c r="G89" i="98"/>
  <c r="T89" i="98" s="1"/>
  <c r="O88" i="98"/>
  <c r="L88" i="98"/>
  <c r="P88" i="98" s="1"/>
  <c r="G88" i="98"/>
  <c r="T88" i="98" s="1"/>
  <c r="O87" i="98"/>
  <c r="L87" i="98"/>
  <c r="P87" i="98" s="1"/>
  <c r="G87" i="98"/>
  <c r="T87" i="98" s="1"/>
  <c r="O86" i="98"/>
  <c r="L86" i="98"/>
  <c r="P86" i="98" s="1"/>
  <c r="G86" i="98"/>
  <c r="T86" i="98" s="1"/>
  <c r="O85" i="98"/>
  <c r="L85" i="98"/>
  <c r="P85" i="98" s="1"/>
  <c r="G85" i="98"/>
  <c r="T85" i="98" s="1"/>
  <c r="O84" i="98"/>
  <c r="L84" i="98"/>
  <c r="P84" i="98" s="1"/>
  <c r="G84" i="98"/>
  <c r="T84" i="98" s="1"/>
  <c r="O83" i="98"/>
  <c r="L83" i="98"/>
  <c r="P83" i="98" s="1"/>
  <c r="G83" i="98"/>
  <c r="T83" i="98" s="1"/>
  <c r="O82" i="98"/>
  <c r="L82" i="98"/>
  <c r="P82" i="98" s="1"/>
  <c r="G82" i="98"/>
  <c r="T82" i="98" s="1"/>
  <c r="O81" i="98"/>
  <c r="L81" i="98"/>
  <c r="P81" i="98" s="1"/>
  <c r="G81" i="98"/>
  <c r="T81" i="98" s="1"/>
  <c r="O80" i="98"/>
  <c r="L80" i="98"/>
  <c r="P80" i="98" s="1"/>
  <c r="G80" i="98"/>
  <c r="T80" i="98" s="1"/>
  <c r="O79" i="98"/>
  <c r="L79" i="98"/>
  <c r="P79" i="98" s="1"/>
  <c r="G79" i="98"/>
  <c r="T79" i="98" s="1"/>
  <c r="O78" i="98"/>
  <c r="L78" i="98"/>
  <c r="P78" i="98" s="1"/>
  <c r="G78" i="98"/>
  <c r="T78" i="98" s="1"/>
  <c r="O77" i="98"/>
  <c r="L77" i="98"/>
  <c r="P77" i="98" s="1"/>
  <c r="G77" i="98"/>
  <c r="T77" i="98" s="1"/>
  <c r="O76" i="98"/>
  <c r="L76" i="98"/>
  <c r="P76" i="98" s="1"/>
  <c r="G76" i="98"/>
  <c r="T76" i="98" s="1"/>
  <c r="O75" i="98"/>
  <c r="L75" i="98"/>
  <c r="P75" i="98" s="1"/>
  <c r="G75" i="98"/>
  <c r="T75" i="98" s="1"/>
  <c r="O74" i="98"/>
  <c r="L74" i="98"/>
  <c r="P74" i="98" s="1"/>
  <c r="G74" i="98"/>
  <c r="T74" i="98" s="1"/>
  <c r="O73" i="98"/>
  <c r="L73" i="98"/>
  <c r="P73" i="98" s="1"/>
  <c r="G73" i="98"/>
  <c r="T73" i="98" s="1"/>
  <c r="O72" i="98"/>
  <c r="L72" i="98"/>
  <c r="P72" i="98" s="1"/>
  <c r="G72" i="98"/>
  <c r="T72" i="98" s="1"/>
  <c r="O71" i="98"/>
  <c r="L71" i="98"/>
  <c r="P71" i="98" s="1"/>
  <c r="G71" i="98"/>
  <c r="T71" i="98" s="1"/>
  <c r="O70" i="98"/>
  <c r="L70" i="98"/>
  <c r="P70" i="98" s="1"/>
  <c r="G70" i="98"/>
  <c r="T70" i="98" s="1"/>
  <c r="O69" i="98"/>
  <c r="L69" i="98"/>
  <c r="P69" i="98" s="1"/>
  <c r="G69" i="98"/>
  <c r="T69" i="98" s="1"/>
  <c r="O68" i="98"/>
  <c r="L68" i="98"/>
  <c r="P68" i="98" s="1"/>
  <c r="G68" i="98"/>
  <c r="T68" i="98" s="1"/>
  <c r="O67" i="98"/>
  <c r="L67" i="98"/>
  <c r="P67" i="98" s="1"/>
  <c r="G67" i="98"/>
  <c r="T67" i="98" s="1"/>
  <c r="O66" i="98"/>
  <c r="L66" i="98"/>
  <c r="P66" i="98" s="1"/>
  <c r="G66" i="98"/>
  <c r="T66" i="98" s="1"/>
  <c r="O65" i="98"/>
  <c r="L65" i="98"/>
  <c r="P65" i="98" s="1"/>
  <c r="G65" i="98"/>
  <c r="T65" i="98" s="1"/>
  <c r="O64" i="98"/>
  <c r="L64" i="98"/>
  <c r="P64" i="98" s="1"/>
  <c r="G64" i="98"/>
  <c r="T64" i="98" s="1"/>
  <c r="O63" i="98"/>
  <c r="L63" i="98"/>
  <c r="P63" i="98" s="1"/>
  <c r="G63" i="98"/>
  <c r="T63" i="98" s="1"/>
  <c r="O62" i="98"/>
  <c r="L62" i="98"/>
  <c r="P62" i="98" s="1"/>
  <c r="G62" i="98"/>
  <c r="T62" i="98" s="1"/>
  <c r="O61" i="98"/>
  <c r="L61" i="98"/>
  <c r="P61" i="98" s="1"/>
  <c r="G61" i="98"/>
  <c r="T61" i="98" s="1"/>
  <c r="O60" i="98"/>
  <c r="L60" i="98"/>
  <c r="P60" i="98" s="1"/>
  <c r="G60" i="98"/>
  <c r="T60" i="98" s="1"/>
  <c r="O59" i="98"/>
  <c r="L59" i="98"/>
  <c r="P59" i="98" s="1"/>
  <c r="G59" i="98"/>
  <c r="T59" i="98" s="1"/>
  <c r="O58" i="98"/>
  <c r="L58" i="98"/>
  <c r="P58" i="98" s="1"/>
  <c r="G58" i="98"/>
  <c r="T58" i="98" s="1"/>
  <c r="O57" i="98"/>
  <c r="L57" i="98"/>
  <c r="P57" i="98" s="1"/>
  <c r="G57" i="98"/>
  <c r="T57" i="98" s="1"/>
  <c r="O56" i="98"/>
  <c r="L56" i="98"/>
  <c r="P56" i="98" s="1"/>
  <c r="G56" i="98"/>
  <c r="T56" i="98" s="1"/>
  <c r="O55" i="98"/>
  <c r="L55" i="98"/>
  <c r="P55" i="98" s="1"/>
  <c r="G55" i="98"/>
  <c r="T55" i="98" s="1"/>
  <c r="O54" i="98"/>
  <c r="L54" i="98"/>
  <c r="P54" i="98" s="1"/>
  <c r="Q54" i="98" s="1"/>
  <c r="U54" i="98" s="1"/>
  <c r="G54" i="98"/>
  <c r="T54" i="98" s="1"/>
  <c r="O53" i="98"/>
  <c r="L53" i="98"/>
  <c r="P53" i="98" s="1"/>
  <c r="G53" i="98"/>
  <c r="T53" i="98" s="1"/>
  <c r="O52" i="98"/>
  <c r="L52" i="98"/>
  <c r="P52" i="98" s="1"/>
  <c r="G52" i="98"/>
  <c r="T52" i="98" s="1"/>
  <c r="O51" i="98"/>
  <c r="L51" i="98"/>
  <c r="P51" i="98" s="1"/>
  <c r="G51" i="98"/>
  <c r="T51" i="98" s="1"/>
  <c r="O50" i="98"/>
  <c r="L50" i="98"/>
  <c r="P50" i="98" s="1"/>
  <c r="G50" i="98"/>
  <c r="T50" i="98" s="1"/>
  <c r="O49" i="98"/>
  <c r="L49" i="98"/>
  <c r="P49" i="98" s="1"/>
  <c r="G49" i="98"/>
  <c r="T49" i="98" s="1"/>
  <c r="O48" i="98"/>
  <c r="L48" i="98"/>
  <c r="P48" i="98" s="1"/>
  <c r="G48" i="98"/>
  <c r="T48" i="98" s="1"/>
  <c r="O47" i="98"/>
  <c r="L47" i="98"/>
  <c r="P47" i="98" s="1"/>
  <c r="G47" i="98"/>
  <c r="T47" i="98" s="1"/>
  <c r="O46" i="98"/>
  <c r="L46" i="98"/>
  <c r="P46" i="98" s="1"/>
  <c r="Q46" i="98" s="1"/>
  <c r="U46" i="98" s="1"/>
  <c r="G46" i="98"/>
  <c r="T46" i="98" s="1"/>
  <c r="O45" i="98"/>
  <c r="L45" i="98"/>
  <c r="P45" i="98" s="1"/>
  <c r="G45" i="98"/>
  <c r="T45" i="98" s="1"/>
  <c r="O44" i="98"/>
  <c r="L44" i="98"/>
  <c r="P44" i="98" s="1"/>
  <c r="G44" i="98"/>
  <c r="T44" i="98" s="1"/>
  <c r="O43" i="98"/>
  <c r="L43" i="98"/>
  <c r="P43" i="98" s="1"/>
  <c r="G43" i="98"/>
  <c r="T43" i="98" s="1"/>
  <c r="O42" i="98"/>
  <c r="L42" i="98"/>
  <c r="P42" i="98" s="1"/>
  <c r="G42" i="98"/>
  <c r="T42" i="98" s="1"/>
  <c r="O41" i="98"/>
  <c r="L41" i="98"/>
  <c r="P41" i="98" s="1"/>
  <c r="G41" i="98"/>
  <c r="T41" i="98" s="1"/>
  <c r="O40" i="98"/>
  <c r="L40" i="98"/>
  <c r="P40" i="98" s="1"/>
  <c r="G40" i="98"/>
  <c r="T40" i="98" s="1"/>
  <c r="O39" i="98"/>
  <c r="L39" i="98"/>
  <c r="P39" i="98" s="1"/>
  <c r="G39" i="98"/>
  <c r="T39" i="98" s="1"/>
  <c r="O38" i="98"/>
  <c r="L38" i="98"/>
  <c r="P38" i="98" s="1"/>
  <c r="G38" i="98"/>
  <c r="T38" i="98" s="1"/>
  <c r="O37" i="98"/>
  <c r="L37" i="98"/>
  <c r="P37" i="98" s="1"/>
  <c r="G37" i="98"/>
  <c r="T37" i="98" s="1"/>
  <c r="O36" i="98"/>
  <c r="L36" i="98"/>
  <c r="P36" i="98" s="1"/>
  <c r="G36" i="98"/>
  <c r="T36" i="98" s="1"/>
  <c r="O35" i="98"/>
  <c r="L35" i="98"/>
  <c r="P35" i="98" s="1"/>
  <c r="G35" i="98"/>
  <c r="T35" i="98" s="1"/>
  <c r="O34" i="98"/>
  <c r="L34" i="98"/>
  <c r="P34" i="98" s="1"/>
  <c r="G34" i="98"/>
  <c r="T34" i="98" s="1"/>
  <c r="O33" i="98"/>
  <c r="L33" i="98"/>
  <c r="P33" i="98" s="1"/>
  <c r="G33" i="98"/>
  <c r="T33" i="98" s="1"/>
  <c r="O32" i="98"/>
  <c r="L32" i="98"/>
  <c r="P32" i="98" s="1"/>
  <c r="G32" i="98"/>
  <c r="T32" i="98" s="1"/>
  <c r="O31" i="98"/>
  <c r="L31" i="98"/>
  <c r="P31" i="98" s="1"/>
  <c r="G31" i="98"/>
  <c r="T31" i="98" s="1"/>
  <c r="O30" i="98"/>
  <c r="L30" i="98"/>
  <c r="P30" i="98" s="1"/>
  <c r="G30" i="98"/>
  <c r="T30" i="98" s="1"/>
  <c r="O29" i="98"/>
  <c r="L29" i="98"/>
  <c r="P29" i="98" s="1"/>
  <c r="G29" i="98"/>
  <c r="T29" i="98" s="1"/>
  <c r="O28" i="98"/>
  <c r="L28" i="98"/>
  <c r="P28" i="98" s="1"/>
  <c r="G28" i="98"/>
  <c r="T28" i="98" s="1"/>
  <c r="O27" i="98"/>
  <c r="L27" i="98"/>
  <c r="P27" i="98" s="1"/>
  <c r="G27" i="98"/>
  <c r="T27" i="98" s="1"/>
  <c r="O26" i="98"/>
  <c r="L26" i="98"/>
  <c r="P26" i="98" s="1"/>
  <c r="G26" i="98"/>
  <c r="T26" i="98" s="1"/>
  <c r="O25" i="98"/>
  <c r="L25" i="98"/>
  <c r="P25" i="98" s="1"/>
  <c r="G25" i="98"/>
  <c r="T25" i="98" s="1"/>
  <c r="O24" i="98"/>
  <c r="L24" i="98"/>
  <c r="P24" i="98" s="1"/>
  <c r="G24" i="98"/>
  <c r="T24" i="98" s="1"/>
  <c r="O23" i="98"/>
  <c r="L23" i="98"/>
  <c r="P23" i="98" s="1"/>
  <c r="G23" i="98"/>
  <c r="T23" i="98" s="1"/>
  <c r="O22" i="98"/>
  <c r="L22" i="98"/>
  <c r="P22" i="98" s="1"/>
  <c r="G22" i="98"/>
  <c r="T22" i="98" s="1"/>
  <c r="O21" i="98"/>
  <c r="L21" i="98"/>
  <c r="P21" i="98" s="1"/>
  <c r="G21" i="98"/>
  <c r="T21" i="98" s="1"/>
  <c r="O20" i="98"/>
  <c r="L20" i="98"/>
  <c r="P20" i="98" s="1"/>
  <c r="G20" i="98"/>
  <c r="T20" i="98" s="1"/>
  <c r="O19" i="98"/>
  <c r="L19" i="98"/>
  <c r="P19" i="98" s="1"/>
  <c r="G19" i="98"/>
  <c r="T19" i="98" s="1"/>
  <c r="O18" i="98"/>
  <c r="L18" i="98"/>
  <c r="P18" i="98" s="1"/>
  <c r="G18" i="98"/>
  <c r="T18" i="98" s="1"/>
  <c r="O17" i="98"/>
  <c r="L17" i="98"/>
  <c r="P17" i="98" s="1"/>
  <c r="G17" i="98"/>
  <c r="T17" i="98" s="1"/>
  <c r="O16" i="98"/>
  <c r="L16" i="98"/>
  <c r="P16" i="98" s="1"/>
  <c r="G16" i="98"/>
  <c r="T16" i="98" s="1"/>
  <c r="O15" i="98"/>
  <c r="L15" i="98"/>
  <c r="P15" i="98" s="1"/>
  <c r="G15" i="98"/>
  <c r="T15" i="98" s="1"/>
  <c r="O14" i="98"/>
  <c r="L14" i="98"/>
  <c r="P14" i="98" s="1"/>
  <c r="G14" i="98"/>
  <c r="T14" i="98" s="1"/>
  <c r="O13" i="98"/>
  <c r="L13" i="98"/>
  <c r="P13" i="98" s="1"/>
  <c r="G13" i="98"/>
  <c r="T13" i="98" s="1"/>
  <c r="O12" i="98"/>
  <c r="L12" i="98"/>
  <c r="P12" i="98" s="1"/>
  <c r="G12" i="98"/>
  <c r="T12" i="98" s="1"/>
  <c r="O11" i="98"/>
  <c r="L11" i="98"/>
  <c r="P11" i="98" s="1"/>
  <c r="G11" i="98"/>
  <c r="T11" i="98" s="1"/>
  <c r="O10" i="98"/>
  <c r="L10" i="98"/>
  <c r="P10" i="98" s="1"/>
  <c r="G10" i="98"/>
  <c r="T10" i="98" s="1"/>
  <c r="O9" i="98"/>
  <c r="L9" i="98"/>
  <c r="P9" i="98" s="1"/>
  <c r="G9" i="98"/>
  <c r="T9" i="98" s="1"/>
  <c r="O8" i="98"/>
  <c r="L8" i="98"/>
  <c r="P8" i="98" s="1"/>
  <c r="G8" i="98"/>
  <c r="T8" i="98" s="1"/>
  <c r="O7" i="98"/>
  <c r="L7" i="98"/>
  <c r="P7" i="98" s="1"/>
  <c r="G7" i="98"/>
  <c r="T7" i="98" s="1"/>
  <c r="O6" i="98"/>
  <c r="L6" i="98"/>
  <c r="P6" i="98" s="1"/>
  <c r="G6" i="98"/>
  <c r="T6" i="98" s="1"/>
  <c r="O5" i="98"/>
  <c r="L5" i="98"/>
  <c r="P5" i="98" s="1"/>
  <c r="G5" i="98"/>
  <c r="T5" i="98" s="1"/>
  <c r="O4" i="98"/>
  <c r="L4" i="98"/>
  <c r="P4" i="98" s="1"/>
  <c r="G4" i="98"/>
  <c r="T4" i="98" s="1"/>
  <c r="O3" i="98"/>
  <c r="L3" i="98"/>
  <c r="P3" i="98" s="1"/>
  <c r="G3" i="98"/>
  <c r="T3" i="98" s="1"/>
  <c r="O2" i="98"/>
  <c r="L2" i="98"/>
  <c r="P2" i="98" s="1"/>
  <c r="G2" i="98"/>
  <c r="T2" i="98" s="1"/>
  <c r="O114" i="97"/>
  <c r="O113" i="97"/>
  <c r="O112" i="97"/>
  <c r="O111" i="97"/>
  <c r="O110" i="97"/>
  <c r="O109" i="97"/>
  <c r="L109" i="97"/>
  <c r="P109" i="97" s="1"/>
  <c r="G109" i="97"/>
  <c r="T109" i="97" s="1"/>
  <c r="O108" i="97"/>
  <c r="L108" i="97"/>
  <c r="P108" i="97" s="1"/>
  <c r="G108" i="97"/>
  <c r="T108" i="97" s="1"/>
  <c r="O107" i="97"/>
  <c r="L107" i="97"/>
  <c r="P107" i="97" s="1"/>
  <c r="G107" i="97"/>
  <c r="T107" i="97" s="1"/>
  <c r="O106" i="97"/>
  <c r="L106" i="97"/>
  <c r="P106" i="97" s="1"/>
  <c r="G106" i="97"/>
  <c r="T106" i="97" s="1"/>
  <c r="O105" i="97"/>
  <c r="L105" i="97"/>
  <c r="P105" i="97" s="1"/>
  <c r="G105" i="97"/>
  <c r="T105" i="97" s="1"/>
  <c r="O104" i="97"/>
  <c r="L104" i="97"/>
  <c r="P104" i="97" s="1"/>
  <c r="G104" i="97"/>
  <c r="T104" i="97" s="1"/>
  <c r="O103" i="97"/>
  <c r="L103" i="97"/>
  <c r="P103" i="97" s="1"/>
  <c r="G103" i="97"/>
  <c r="T103" i="97" s="1"/>
  <c r="O102" i="97"/>
  <c r="L102" i="97"/>
  <c r="P102" i="97" s="1"/>
  <c r="G102" i="97"/>
  <c r="T102" i="97" s="1"/>
  <c r="O101" i="97"/>
  <c r="L101" i="97"/>
  <c r="P101" i="97" s="1"/>
  <c r="G101" i="97"/>
  <c r="T101" i="97" s="1"/>
  <c r="O100" i="97"/>
  <c r="L100" i="97"/>
  <c r="P100" i="97" s="1"/>
  <c r="G100" i="97"/>
  <c r="T100" i="97" s="1"/>
  <c r="O99" i="97"/>
  <c r="L99" i="97"/>
  <c r="P99" i="97" s="1"/>
  <c r="G99" i="97"/>
  <c r="T99" i="97" s="1"/>
  <c r="O98" i="97"/>
  <c r="L98" i="97"/>
  <c r="P98" i="97" s="1"/>
  <c r="G98" i="97"/>
  <c r="T98" i="97" s="1"/>
  <c r="O97" i="97"/>
  <c r="L97" i="97"/>
  <c r="P97" i="97" s="1"/>
  <c r="G97" i="97"/>
  <c r="T97" i="97" s="1"/>
  <c r="O96" i="97"/>
  <c r="L96" i="97"/>
  <c r="P96" i="97" s="1"/>
  <c r="G96" i="97"/>
  <c r="T96" i="97" s="1"/>
  <c r="O95" i="97"/>
  <c r="L95" i="97"/>
  <c r="P95" i="97" s="1"/>
  <c r="G95" i="97"/>
  <c r="T95" i="97" s="1"/>
  <c r="O94" i="97"/>
  <c r="L94" i="97"/>
  <c r="P94" i="97" s="1"/>
  <c r="G94" i="97"/>
  <c r="T94" i="97" s="1"/>
  <c r="O93" i="97"/>
  <c r="L93" i="97"/>
  <c r="P93" i="97" s="1"/>
  <c r="G93" i="97"/>
  <c r="T93" i="97" s="1"/>
  <c r="O92" i="97"/>
  <c r="L92" i="97"/>
  <c r="P92" i="97" s="1"/>
  <c r="G92" i="97"/>
  <c r="T92" i="97" s="1"/>
  <c r="O91" i="97"/>
  <c r="L91" i="97"/>
  <c r="P91" i="97" s="1"/>
  <c r="G91" i="97"/>
  <c r="T91" i="97" s="1"/>
  <c r="O90" i="97"/>
  <c r="L90" i="97"/>
  <c r="P90" i="97" s="1"/>
  <c r="G90" i="97"/>
  <c r="T90" i="97" s="1"/>
  <c r="O89" i="97"/>
  <c r="L89" i="97"/>
  <c r="P89" i="97" s="1"/>
  <c r="G89" i="97"/>
  <c r="T89" i="97" s="1"/>
  <c r="O88" i="97"/>
  <c r="L88" i="97"/>
  <c r="P88" i="97" s="1"/>
  <c r="G88" i="97"/>
  <c r="T88" i="97" s="1"/>
  <c r="O87" i="97"/>
  <c r="L87" i="97"/>
  <c r="P87" i="97" s="1"/>
  <c r="G87" i="97"/>
  <c r="T87" i="97" s="1"/>
  <c r="O86" i="97"/>
  <c r="L86" i="97"/>
  <c r="P86" i="97" s="1"/>
  <c r="G86" i="97"/>
  <c r="T86" i="97" s="1"/>
  <c r="O85" i="97"/>
  <c r="L85" i="97"/>
  <c r="P85" i="97" s="1"/>
  <c r="G85" i="97"/>
  <c r="T85" i="97" s="1"/>
  <c r="O84" i="97"/>
  <c r="L84" i="97"/>
  <c r="P84" i="97" s="1"/>
  <c r="G84" i="97"/>
  <c r="T84" i="97" s="1"/>
  <c r="O83" i="97"/>
  <c r="L83" i="97"/>
  <c r="P83" i="97" s="1"/>
  <c r="G83" i="97"/>
  <c r="T83" i="97" s="1"/>
  <c r="O82" i="97"/>
  <c r="L82" i="97"/>
  <c r="P82" i="97" s="1"/>
  <c r="G82" i="97"/>
  <c r="T82" i="97" s="1"/>
  <c r="O81" i="97"/>
  <c r="L81" i="97"/>
  <c r="P81" i="97" s="1"/>
  <c r="G81" i="97"/>
  <c r="T81" i="97" s="1"/>
  <c r="O80" i="97"/>
  <c r="L80" i="97"/>
  <c r="P80" i="97" s="1"/>
  <c r="G80" i="97"/>
  <c r="T80" i="97" s="1"/>
  <c r="O79" i="97"/>
  <c r="L79" i="97"/>
  <c r="P79" i="97" s="1"/>
  <c r="G79" i="97"/>
  <c r="T79" i="97" s="1"/>
  <c r="O78" i="97"/>
  <c r="L78" i="97"/>
  <c r="P78" i="97" s="1"/>
  <c r="G78" i="97"/>
  <c r="T78" i="97" s="1"/>
  <c r="O77" i="97"/>
  <c r="L77" i="97"/>
  <c r="P77" i="97" s="1"/>
  <c r="G77" i="97"/>
  <c r="T77" i="97" s="1"/>
  <c r="O76" i="97"/>
  <c r="L76" i="97"/>
  <c r="P76" i="97" s="1"/>
  <c r="G76" i="97"/>
  <c r="T76" i="97" s="1"/>
  <c r="O75" i="97"/>
  <c r="L75" i="97"/>
  <c r="P75" i="97" s="1"/>
  <c r="G75" i="97"/>
  <c r="T75" i="97" s="1"/>
  <c r="O74" i="97"/>
  <c r="L74" i="97"/>
  <c r="P74" i="97" s="1"/>
  <c r="G74" i="97"/>
  <c r="T74" i="97" s="1"/>
  <c r="O73" i="97"/>
  <c r="L73" i="97"/>
  <c r="P73" i="97" s="1"/>
  <c r="G73" i="97"/>
  <c r="T73" i="97" s="1"/>
  <c r="O72" i="97"/>
  <c r="L72" i="97"/>
  <c r="P72" i="97" s="1"/>
  <c r="G72" i="97"/>
  <c r="T72" i="97" s="1"/>
  <c r="O71" i="97"/>
  <c r="L71" i="97"/>
  <c r="P71" i="97" s="1"/>
  <c r="G71" i="97"/>
  <c r="T71" i="97" s="1"/>
  <c r="O70" i="97"/>
  <c r="L70" i="97"/>
  <c r="P70" i="97" s="1"/>
  <c r="G70" i="97"/>
  <c r="T70" i="97" s="1"/>
  <c r="O69" i="97"/>
  <c r="L69" i="97"/>
  <c r="P69" i="97" s="1"/>
  <c r="G69" i="97"/>
  <c r="T69" i="97" s="1"/>
  <c r="O68" i="97"/>
  <c r="L68" i="97"/>
  <c r="P68" i="97" s="1"/>
  <c r="G68" i="97"/>
  <c r="T68" i="97" s="1"/>
  <c r="O67" i="97"/>
  <c r="L67" i="97"/>
  <c r="P67" i="97" s="1"/>
  <c r="G67" i="97"/>
  <c r="T67" i="97" s="1"/>
  <c r="O66" i="97"/>
  <c r="L66" i="97"/>
  <c r="P66" i="97" s="1"/>
  <c r="G66" i="97"/>
  <c r="T66" i="97" s="1"/>
  <c r="O65" i="97"/>
  <c r="L65" i="97"/>
  <c r="P65" i="97" s="1"/>
  <c r="G65" i="97"/>
  <c r="T65" i="97" s="1"/>
  <c r="O64" i="97"/>
  <c r="L64" i="97"/>
  <c r="P64" i="97" s="1"/>
  <c r="G64" i="97"/>
  <c r="T64" i="97" s="1"/>
  <c r="O63" i="97"/>
  <c r="L63" i="97"/>
  <c r="P63" i="97" s="1"/>
  <c r="G63" i="97"/>
  <c r="T63" i="97" s="1"/>
  <c r="O62" i="97"/>
  <c r="L62" i="97"/>
  <c r="P62" i="97" s="1"/>
  <c r="G62" i="97"/>
  <c r="T62" i="97" s="1"/>
  <c r="O61" i="97"/>
  <c r="L61" i="97"/>
  <c r="P61" i="97" s="1"/>
  <c r="G61" i="97"/>
  <c r="T61" i="97" s="1"/>
  <c r="O60" i="97"/>
  <c r="L60" i="97"/>
  <c r="P60" i="97" s="1"/>
  <c r="G60" i="97"/>
  <c r="T60" i="97" s="1"/>
  <c r="O59" i="97"/>
  <c r="L59" i="97"/>
  <c r="P59" i="97" s="1"/>
  <c r="G59" i="97"/>
  <c r="T59" i="97" s="1"/>
  <c r="O58" i="97"/>
  <c r="L58" i="97"/>
  <c r="P58" i="97" s="1"/>
  <c r="G58" i="97"/>
  <c r="T58" i="97" s="1"/>
  <c r="O57" i="97"/>
  <c r="L57" i="97"/>
  <c r="P57" i="97" s="1"/>
  <c r="G57" i="97"/>
  <c r="T57" i="97" s="1"/>
  <c r="O56" i="97"/>
  <c r="L56" i="97"/>
  <c r="P56" i="97" s="1"/>
  <c r="G56" i="97"/>
  <c r="T56" i="97" s="1"/>
  <c r="O55" i="97"/>
  <c r="L55" i="97"/>
  <c r="P55" i="97" s="1"/>
  <c r="G55" i="97"/>
  <c r="T55" i="97" s="1"/>
  <c r="O54" i="97"/>
  <c r="L54" i="97"/>
  <c r="P54" i="97" s="1"/>
  <c r="G54" i="97"/>
  <c r="T54" i="97" s="1"/>
  <c r="O53" i="97"/>
  <c r="L53" i="97"/>
  <c r="P53" i="97" s="1"/>
  <c r="G53" i="97"/>
  <c r="T53" i="97" s="1"/>
  <c r="O52" i="97"/>
  <c r="L52" i="97"/>
  <c r="P52" i="97" s="1"/>
  <c r="G52" i="97"/>
  <c r="T52" i="97" s="1"/>
  <c r="O51" i="97"/>
  <c r="L51" i="97"/>
  <c r="P51" i="97" s="1"/>
  <c r="G51" i="97"/>
  <c r="T51" i="97" s="1"/>
  <c r="O50" i="97"/>
  <c r="L50" i="97"/>
  <c r="P50" i="97" s="1"/>
  <c r="G50" i="97"/>
  <c r="T50" i="97" s="1"/>
  <c r="O49" i="97"/>
  <c r="L49" i="97"/>
  <c r="P49" i="97" s="1"/>
  <c r="G49" i="97"/>
  <c r="T49" i="97" s="1"/>
  <c r="O48" i="97"/>
  <c r="L48" i="97"/>
  <c r="P48" i="97" s="1"/>
  <c r="G48" i="97"/>
  <c r="T48" i="97" s="1"/>
  <c r="O47" i="97"/>
  <c r="L47" i="97"/>
  <c r="P47" i="97" s="1"/>
  <c r="G47" i="97"/>
  <c r="T47" i="97" s="1"/>
  <c r="O46" i="97"/>
  <c r="L46" i="97"/>
  <c r="P46" i="97" s="1"/>
  <c r="G46" i="97"/>
  <c r="T46" i="97" s="1"/>
  <c r="O45" i="97"/>
  <c r="L45" i="97"/>
  <c r="P45" i="97" s="1"/>
  <c r="G45" i="97"/>
  <c r="T45" i="97" s="1"/>
  <c r="O44" i="97"/>
  <c r="L44" i="97"/>
  <c r="P44" i="97" s="1"/>
  <c r="G44" i="97"/>
  <c r="T44" i="97" s="1"/>
  <c r="T43" i="97"/>
  <c r="O43" i="97"/>
  <c r="L43" i="97"/>
  <c r="P43" i="97" s="1"/>
  <c r="G43" i="97"/>
  <c r="O42" i="97"/>
  <c r="L42" i="97"/>
  <c r="P42" i="97" s="1"/>
  <c r="G42" i="97"/>
  <c r="T42" i="97" s="1"/>
  <c r="O41" i="97"/>
  <c r="L41" i="97"/>
  <c r="P41" i="97" s="1"/>
  <c r="G41" i="97"/>
  <c r="T41" i="97" s="1"/>
  <c r="O40" i="97"/>
  <c r="L40" i="97"/>
  <c r="P40" i="97" s="1"/>
  <c r="G40" i="97"/>
  <c r="T40" i="97" s="1"/>
  <c r="O39" i="97"/>
  <c r="L39" i="97"/>
  <c r="P39" i="97" s="1"/>
  <c r="G39" i="97"/>
  <c r="T39" i="97" s="1"/>
  <c r="O38" i="97"/>
  <c r="L38" i="97"/>
  <c r="P38" i="97" s="1"/>
  <c r="G38" i="97"/>
  <c r="T38" i="97" s="1"/>
  <c r="O37" i="97"/>
  <c r="L37" i="97"/>
  <c r="P37" i="97" s="1"/>
  <c r="G37" i="97"/>
  <c r="T37" i="97" s="1"/>
  <c r="O36" i="97"/>
  <c r="L36" i="97"/>
  <c r="P36" i="97" s="1"/>
  <c r="G36" i="97"/>
  <c r="T36" i="97" s="1"/>
  <c r="O35" i="97"/>
  <c r="L35" i="97"/>
  <c r="P35" i="97" s="1"/>
  <c r="G35" i="97"/>
  <c r="T35" i="97" s="1"/>
  <c r="O34" i="97"/>
  <c r="L34" i="97"/>
  <c r="P34" i="97" s="1"/>
  <c r="G34" i="97"/>
  <c r="T34" i="97" s="1"/>
  <c r="O33" i="97"/>
  <c r="L33" i="97"/>
  <c r="P33" i="97" s="1"/>
  <c r="G33" i="97"/>
  <c r="T33" i="97" s="1"/>
  <c r="O32" i="97"/>
  <c r="L32" i="97"/>
  <c r="P32" i="97" s="1"/>
  <c r="G32" i="97"/>
  <c r="T32" i="97" s="1"/>
  <c r="O31" i="97"/>
  <c r="L31" i="97"/>
  <c r="P31" i="97" s="1"/>
  <c r="G31" i="97"/>
  <c r="T31" i="97" s="1"/>
  <c r="O30" i="97"/>
  <c r="L30" i="97"/>
  <c r="P30" i="97" s="1"/>
  <c r="G30" i="97"/>
  <c r="T30" i="97" s="1"/>
  <c r="O29" i="97"/>
  <c r="L29" i="97"/>
  <c r="P29" i="97" s="1"/>
  <c r="G29" i="97"/>
  <c r="T29" i="97" s="1"/>
  <c r="O28" i="97"/>
  <c r="L28" i="97"/>
  <c r="P28" i="97" s="1"/>
  <c r="G28" i="97"/>
  <c r="T28" i="97" s="1"/>
  <c r="O27" i="97"/>
  <c r="L27" i="97"/>
  <c r="P27" i="97" s="1"/>
  <c r="G27" i="97"/>
  <c r="T27" i="97" s="1"/>
  <c r="O26" i="97"/>
  <c r="L26" i="97"/>
  <c r="P26" i="97" s="1"/>
  <c r="G26" i="97"/>
  <c r="T26" i="97" s="1"/>
  <c r="O25" i="97"/>
  <c r="L25" i="97"/>
  <c r="P25" i="97" s="1"/>
  <c r="G25" i="97"/>
  <c r="T25" i="97" s="1"/>
  <c r="O24" i="97"/>
  <c r="L24" i="97"/>
  <c r="P24" i="97" s="1"/>
  <c r="G24" i="97"/>
  <c r="T24" i="97" s="1"/>
  <c r="O23" i="97"/>
  <c r="L23" i="97"/>
  <c r="P23" i="97" s="1"/>
  <c r="G23" i="97"/>
  <c r="T23" i="97" s="1"/>
  <c r="O22" i="97"/>
  <c r="L22" i="97"/>
  <c r="P22" i="97" s="1"/>
  <c r="G22" i="97"/>
  <c r="T22" i="97" s="1"/>
  <c r="O21" i="97"/>
  <c r="L21" i="97"/>
  <c r="P21" i="97" s="1"/>
  <c r="G21" i="97"/>
  <c r="T21" i="97" s="1"/>
  <c r="O20" i="97"/>
  <c r="L20" i="97"/>
  <c r="P20" i="97" s="1"/>
  <c r="G20" i="97"/>
  <c r="T20" i="97" s="1"/>
  <c r="O19" i="97"/>
  <c r="L19" i="97"/>
  <c r="P19" i="97" s="1"/>
  <c r="G19" i="97"/>
  <c r="T19" i="97" s="1"/>
  <c r="O18" i="97"/>
  <c r="L18" i="97"/>
  <c r="P18" i="97" s="1"/>
  <c r="G18" i="97"/>
  <c r="T18" i="97" s="1"/>
  <c r="O17" i="97"/>
  <c r="L17" i="97"/>
  <c r="P17" i="97" s="1"/>
  <c r="G17" i="97"/>
  <c r="T17" i="97" s="1"/>
  <c r="O16" i="97"/>
  <c r="L16" i="97"/>
  <c r="P16" i="97" s="1"/>
  <c r="G16" i="97"/>
  <c r="T16" i="97" s="1"/>
  <c r="O15" i="97"/>
  <c r="L15" i="97"/>
  <c r="P15" i="97" s="1"/>
  <c r="G15" i="97"/>
  <c r="T15" i="97" s="1"/>
  <c r="O14" i="97"/>
  <c r="L14" i="97"/>
  <c r="P14" i="97" s="1"/>
  <c r="G14" i="97"/>
  <c r="T14" i="97" s="1"/>
  <c r="O13" i="97"/>
  <c r="L13" i="97"/>
  <c r="P13" i="97" s="1"/>
  <c r="G13" i="97"/>
  <c r="T13" i="97" s="1"/>
  <c r="O12" i="97"/>
  <c r="L12" i="97"/>
  <c r="P12" i="97" s="1"/>
  <c r="G12" i="97"/>
  <c r="T12" i="97" s="1"/>
  <c r="O11" i="97"/>
  <c r="L11" i="97"/>
  <c r="P11" i="97" s="1"/>
  <c r="G11" i="97"/>
  <c r="T11" i="97" s="1"/>
  <c r="O10" i="97"/>
  <c r="L10" i="97"/>
  <c r="P10" i="97" s="1"/>
  <c r="G10" i="97"/>
  <c r="T10" i="97" s="1"/>
  <c r="O9" i="97"/>
  <c r="L9" i="97"/>
  <c r="P9" i="97" s="1"/>
  <c r="G9" i="97"/>
  <c r="T9" i="97" s="1"/>
  <c r="O8" i="97"/>
  <c r="L8" i="97"/>
  <c r="P8" i="97" s="1"/>
  <c r="G8" i="97"/>
  <c r="T8" i="97" s="1"/>
  <c r="O7" i="97"/>
  <c r="L7" i="97"/>
  <c r="P7" i="97" s="1"/>
  <c r="G7" i="97"/>
  <c r="T7" i="97" s="1"/>
  <c r="O6" i="97"/>
  <c r="L6" i="97"/>
  <c r="P6" i="97" s="1"/>
  <c r="G6" i="97"/>
  <c r="T6" i="97" s="1"/>
  <c r="O5" i="97"/>
  <c r="L5" i="97"/>
  <c r="P5" i="97" s="1"/>
  <c r="G5" i="97"/>
  <c r="T5" i="97" s="1"/>
  <c r="O4" i="97"/>
  <c r="L4" i="97"/>
  <c r="P4" i="97" s="1"/>
  <c r="G4" i="97"/>
  <c r="T4" i="97" s="1"/>
  <c r="O3" i="97"/>
  <c r="L3" i="97"/>
  <c r="P3" i="97" s="1"/>
  <c r="G3" i="97"/>
  <c r="T3" i="97" s="1"/>
  <c r="O2" i="97"/>
  <c r="L2" i="97"/>
  <c r="P2" i="97" s="1"/>
  <c r="G2" i="97"/>
  <c r="T2" i="97" s="1"/>
  <c r="O114" i="96"/>
  <c r="O113" i="96"/>
  <c r="O112" i="96"/>
  <c r="O111" i="96"/>
  <c r="O110" i="96"/>
  <c r="O109" i="96"/>
  <c r="L109" i="96"/>
  <c r="P109" i="96" s="1"/>
  <c r="G109" i="96"/>
  <c r="T109" i="96" s="1"/>
  <c r="O108" i="96"/>
  <c r="L108" i="96"/>
  <c r="P108" i="96" s="1"/>
  <c r="G108" i="96"/>
  <c r="T108" i="96" s="1"/>
  <c r="O107" i="96"/>
  <c r="L107" i="96"/>
  <c r="P107" i="96" s="1"/>
  <c r="G107" i="96"/>
  <c r="T107" i="96" s="1"/>
  <c r="O106" i="96"/>
  <c r="L106" i="96"/>
  <c r="P106" i="96" s="1"/>
  <c r="G106" i="96"/>
  <c r="T106" i="96" s="1"/>
  <c r="O105" i="96"/>
  <c r="L105" i="96"/>
  <c r="P105" i="96" s="1"/>
  <c r="G105" i="96"/>
  <c r="T105" i="96" s="1"/>
  <c r="O104" i="96"/>
  <c r="L104" i="96"/>
  <c r="P104" i="96" s="1"/>
  <c r="G104" i="96"/>
  <c r="T104" i="96" s="1"/>
  <c r="O103" i="96"/>
  <c r="L103" i="96"/>
  <c r="P103" i="96" s="1"/>
  <c r="G103" i="96"/>
  <c r="T103" i="96" s="1"/>
  <c r="O102" i="96"/>
  <c r="L102" i="96"/>
  <c r="P102" i="96" s="1"/>
  <c r="G102" i="96"/>
  <c r="T102" i="96" s="1"/>
  <c r="O101" i="96"/>
  <c r="L101" i="96"/>
  <c r="P101" i="96" s="1"/>
  <c r="G101" i="96"/>
  <c r="T101" i="96" s="1"/>
  <c r="O100" i="96"/>
  <c r="L100" i="96"/>
  <c r="P100" i="96" s="1"/>
  <c r="G100" i="96"/>
  <c r="T100" i="96" s="1"/>
  <c r="O99" i="96"/>
  <c r="L99" i="96"/>
  <c r="P99" i="96" s="1"/>
  <c r="G99" i="96"/>
  <c r="T99" i="96" s="1"/>
  <c r="O98" i="96"/>
  <c r="L98" i="96"/>
  <c r="P98" i="96" s="1"/>
  <c r="G98" i="96"/>
  <c r="T98" i="96" s="1"/>
  <c r="O97" i="96"/>
  <c r="L97" i="96"/>
  <c r="P97" i="96" s="1"/>
  <c r="G97" i="96"/>
  <c r="T97" i="96" s="1"/>
  <c r="O96" i="96"/>
  <c r="L96" i="96"/>
  <c r="P96" i="96" s="1"/>
  <c r="G96" i="96"/>
  <c r="T96" i="96" s="1"/>
  <c r="O95" i="96"/>
  <c r="L95" i="96"/>
  <c r="P95" i="96" s="1"/>
  <c r="G95" i="96"/>
  <c r="T95" i="96" s="1"/>
  <c r="O94" i="96"/>
  <c r="L94" i="96"/>
  <c r="P94" i="96" s="1"/>
  <c r="G94" i="96"/>
  <c r="T94" i="96" s="1"/>
  <c r="O93" i="96"/>
  <c r="L93" i="96"/>
  <c r="P93" i="96" s="1"/>
  <c r="G93" i="96"/>
  <c r="T93" i="96" s="1"/>
  <c r="O92" i="96"/>
  <c r="L92" i="96"/>
  <c r="P92" i="96" s="1"/>
  <c r="G92" i="96"/>
  <c r="T92" i="96" s="1"/>
  <c r="O91" i="96"/>
  <c r="L91" i="96"/>
  <c r="P91" i="96" s="1"/>
  <c r="G91" i="96"/>
  <c r="T91" i="96" s="1"/>
  <c r="O90" i="96"/>
  <c r="L90" i="96"/>
  <c r="P90" i="96" s="1"/>
  <c r="G90" i="96"/>
  <c r="T90" i="96" s="1"/>
  <c r="O89" i="96"/>
  <c r="L89" i="96"/>
  <c r="P89" i="96" s="1"/>
  <c r="G89" i="96"/>
  <c r="T89" i="96" s="1"/>
  <c r="O88" i="96"/>
  <c r="L88" i="96"/>
  <c r="P88" i="96" s="1"/>
  <c r="G88" i="96"/>
  <c r="T88" i="96" s="1"/>
  <c r="O87" i="96"/>
  <c r="L87" i="96"/>
  <c r="P87" i="96" s="1"/>
  <c r="G87" i="96"/>
  <c r="T87" i="96" s="1"/>
  <c r="O86" i="96"/>
  <c r="L86" i="96"/>
  <c r="P86" i="96" s="1"/>
  <c r="G86" i="96"/>
  <c r="T86" i="96" s="1"/>
  <c r="O85" i="96"/>
  <c r="L85" i="96"/>
  <c r="P85" i="96" s="1"/>
  <c r="G85" i="96"/>
  <c r="T85" i="96" s="1"/>
  <c r="O84" i="96"/>
  <c r="L84" i="96"/>
  <c r="P84" i="96" s="1"/>
  <c r="G84" i="96"/>
  <c r="T84" i="96" s="1"/>
  <c r="O83" i="96"/>
  <c r="L83" i="96"/>
  <c r="P83" i="96" s="1"/>
  <c r="G83" i="96"/>
  <c r="T83" i="96" s="1"/>
  <c r="O82" i="96"/>
  <c r="L82" i="96"/>
  <c r="P82" i="96" s="1"/>
  <c r="G82" i="96"/>
  <c r="T82" i="96" s="1"/>
  <c r="O81" i="96"/>
  <c r="L81" i="96"/>
  <c r="P81" i="96" s="1"/>
  <c r="G81" i="96"/>
  <c r="T81" i="96" s="1"/>
  <c r="O80" i="96"/>
  <c r="L80" i="96"/>
  <c r="P80" i="96" s="1"/>
  <c r="G80" i="96"/>
  <c r="T80" i="96" s="1"/>
  <c r="O79" i="96"/>
  <c r="L79" i="96"/>
  <c r="P79" i="96" s="1"/>
  <c r="G79" i="96"/>
  <c r="T79" i="96" s="1"/>
  <c r="O78" i="96"/>
  <c r="L78" i="96"/>
  <c r="P78" i="96" s="1"/>
  <c r="G78" i="96"/>
  <c r="T78" i="96" s="1"/>
  <c r="O77" i="96"/>
  <c r="L77" i="96"/>
  <c r="P77" i="96" s="1"/>
  <c r="G77" i="96"/>
  <c r="T77" i="96" s="1"/>
  <c r="O76" i="96"/>
  <c r="L76" i="96"/>
  <c r="P76" i="96" s="1"/>
  <c r="G76" i="96"/>
  <c r="T76" i="96" s="1"/>
  <c r="O75" i="96"/>
  <c r="L75" i="96"/>
  <c r="P75" i="96" s="1"/>
  <c r="G75" i="96"/>
  <c r="T75" i="96" s="1"/>
  <c r="O74" i="96"/>
  <c r="L74" i="96"/>
  <c r="P74" i="96" s="1"/>
  <c r="G74" i="96"/>
  <c r="T74" i="96" s="1"/>
  <c r="O73" i="96"/>
  <c r="L73" i="96"/>
  <c r="P73" i="96" s="1"/>
  <c r="G73" i="96"/>
  <c r="T73" i="96" s="1"/>
  <c r="O72" i="96"/>
  <c r="L72" i="96"/>
  <c r="P72" i="96" s="1"/>
  <c r="G72" i="96"/>
  <c r="T72" i="96" s="1"/>
  <c r="O71" i="96"/>
  <c r="L71" i="96"/>
  <c r="P71" i="96" s="1"/>
  <c r="G71" i="96"/>
  <c r="T71" i="96" s="1"/>
  <c r="O70" i="96"/>
  <c r="L70" i="96"/>
  <c r="P70" i="96" s="1"/>
  <c r="G70" i="96"/>
  <c r="T70" i="96" s="1"/>
  <c r="O69" i="96"/>
  <c r="L69" i="96"/>
  <c r="P69" i="96" s="1"/>
  <c r="G69" i="96"/>
  <c r="T69" i="96" s="1"/>
  <c r="O68" i="96"/>
  <c r="L68" i="96"/>
  <c r="P68" i="96" s="1"/>
  <c r="G68" i="96"/>
  <c r="T68" i="96" s="1"/>
  <c r="O67" i="96"/>
  <c r="L67" i="96"/>
  <c r="P67" i="96" s="1"/>
  <c r="G67" i="96"/>
  <c r="T67" i="96" s="1"/>
  <c r="O66" i="96"/>
  <c r="L66" i="96"/>
  <c r="P66" i="96" s="1"/>
  <c r="G66" i="96"/>
  <c r="T66" i="96" s="1"/>
  <c r="O65" i="96"/>
  <c r="L65" i="96"/>
  <c r="P65" i="96" s="1"/>
  <c r="G65" i="96"/>
  <c r="T65" i="96" s="1"/>
  <c r="O64" i="96"/>
  <c r="L64" i="96"/>
  <c r="P64" i="96" s="1"/>
  <c r="G64" i="96"/>
  <c r="T64" i="96" s="1"/>
  <c r="O63" i="96"/>
  <c r="L63" i="96"/>
  <c r="P63" i="96" s="1"/>
  <c r="G63" i="96"/>
  <c r="T63" i="96" s="1"/>
  <c r="O62" i="96"/>
  <c r="L62" i="96"/>
  <c r="P62" i="96" s="1"/>
  <c r="G62" i="96"/>
  <c r="T62" i="96" s="1"/>
  <c r="O61" i="96"/>
  <c r="L61" i="96"/>
  <c r="P61" i="96" s="1"/>
  <c r="G61" i="96"/>
  <c r="T61" i="96" s="1"/>
  <c r="O60" i="96"/>
  <c r="L60" i="96"/>
  <c r="P60" i="96" s="1"/>
  <c r="G60" i="96"/>
  <c r="T60" i="96" s="1"/>
  <c r="O59" i="96"/>
  <c r="L59" i="96"/>
  <c r="P59" i="96" s="1"/>
  <c r="G59" i="96"/>
  <c r="T59" i="96" s="1"/>
  <c r="O58" i="96"/>
  <c r="L58" i="96"/>
  <c r="P58" i="96" s="1"/>
  <c r="G58" i="96"/>
  <c r="T58" i="96" s="1"/>
  <c r="O57" i="96"/>
  <c r="L57" i="96"/>
  <c r="P57" i="96" s="1"/>
  <c r="G57" i="96"/>
  <c r="T57" i="96" s="1"/>
  <c r="O56" i="96"/>
  <c r="L56" i="96"/>
  <c r="P56" i="96" s="1"/>
  <c r="G56" i="96"/>
  <c r="T56" i="96" s="1"/>
  <c r="O55" i="96"/>
  <c r="L55" i="96"/>
  <c r="P55" i="96" s="1"/>
  <c r="G55" i="96"/>
  <c r="T55" i="96" s="1"/>
  <c r="O54" i="96"/>
  <c r="L54" i="96"/>
  <c r="P54" i="96" s="1"/>
  <c r="G54" i="96"/>
  <c r="T54" i="96" s="1"/>
  <c r="O53" i="96"/>
  <c r="L53" i="96"/>
  <c r="P53" i="96" s="1"/>
  <c r="G53" i="96"/>
  <c r="T53" i="96" s="1"/>
  <c r="O52" i="96"/>
  <c r="L52" i="96"/>
  <c r="P52" i="96" s="1"/>
  <c r="G52" i="96"/>
  <c r="T52" i="96" s="1"/>
  <c r="O51" i="96"/>
  <c r="L51" i="96"/>
  <c r="P51" i="96" s="1"/>
  <c r="G51" i="96"/>
  <c r="T51" i="96" s="1"/>
  <c r="O50" i="96"/>
  <c r="L50" i="96"/>
  <c r="P50" i="96" s="1"/>
  <c r="G50" i="96"/>
  <c r="T50" i="96" s="1"/>
  <c r="O49" i="96"/>
  <c r="L49" i="96"/>
  <c r="P49" i="96" s="1"/>
  <c r="G49" i="96"/>
  <c r="T49" i="96" s="1"/>
  <c r="O48" i="96"/>
  <c r="L48" i="96"/>
  <c r="P48" i="96" s="1"/>
  <c r="G48" i="96"/>
  <c r="T48" i="96" s="1"/>
  <c r="O47" i="96"/>
  <c r="L47" i="96"/>
  <c r="P47" i="96" s="1"/>
  <c r="G47" i="96"/>
  <c r="T47" i="96" s="1"/>
  <c r="O46" i="96"/>
  <c r="L46" i="96"/>
  <c r="P46" i="96" s="1"/>
  <c r="G46" i="96"/>
  <c r="T46" i="96" s="1"/>
  <c r="O45" i="96"/>
  <c r="L45" i="96"/>
  <c r="P45" i="96" s="1"/>
  <c r="G45" i="96"/>
  <c r="T45" i="96" s="1"/>
  <c r="O44" i="96"/>
  <c r="L44" i="96"/>
  <c r="P44" i="96" s="1"/>
  <c r="G44" i="96"/>
  <c r="T44" i="96" s="1"/>
  <c r="O43" i="96"/>
  <c r="L43" i="96"/>
  <c r="P43" i="96" s="1"/>
  <c r="G43" i="96"/>
  <c r="T43" i="96" s="1"/>
  <c r="O42" i="96"/>
  <c r="L42" i="96"/>
  <c r="P42" i="96" s="1"/>
  <c r="G42" i="96"/>
  <c r="T42" i="96" s="1"/>
  <c r="O41" i="96"/>
  <c r="L41" i="96"/>
  <c r="P41" i="96" s="1"/>
  <c r="G41" i="96"/>
  <c r="T41" i="96" s="1"/>
  <c r="O40" i="96"/>
  <c r="L40" i="96"/>
  <c r="P40" i="96" s="1"/>
  <c r="G40" i="96"/>
  <c r="T40" i="96" s="1"/>
  <c r="O39" i="96"/>
  <c r="L39" i="96"/>
  <c r="P39" i="96" s="1"/>
  <c r="G39" i="96"/>
  <c r="T39" i="96" s="1"/>
  <c r="O38" i="96"/>
  <c r="L38" i="96"/>
  <c r="P38" i="96" s="1"/>
  <c r="G38" i="96"/>
  <c r="T38" i="96" s="1"/>
  <c r="O37" i="96"/>
  <c r="L37" i="96"/>
  <c r="P37" i="96" s="1"/>
  <c r="G37" i="96"/>
  <c r="T37" i="96" s="1"/>
  <c r="O36" i="96"/>
  <c r="L36" i="96"/>
  <c r="P36" i="96" s="1"/>
  <c r="G36" i="96"/>
  <c r="T36" i="96" s="1"/>
  <c r="O35" i="96"/>
  <c r="L35" i="96"/>
  <c r="P35" i="96" s="1"/>
  <c r="G35" i="96"/>
  <c r="T35" i="96" s="1"/>
  <c r="O34" i="96"/>
  <c r="L34" i="96"/>
  <c r="P34" i="96" s="1"/>
  <c r="G34" i="96"/>
  <c r="T34" i="96" s="1"/>
  <c r="O33" i="96"/>
  <c r="L33" i="96"/>
  <c r="P33" i="96" s="1"/>
  <c r="G33" i="96"/>
  <c r="T33" i="96" s="1"/>
  <c r="O32" i="96"/>
  <c r="L32" i="96"/>
  <c r="P32" i="96" s="1"/>
  <c r="G32" i="96"/>
  <c r="T32" i="96" s="1"/>
  <c r="O31" i="96"/>
  <c r="L31" i="96"/>
  <c r="P31" i="96" s="1"/>
  <c r="G31" i="96"/>
  <c r="T31" i="96" s="1"/>
  <c r="O30" i="96"/>
  <c r="L30" i="96"/>
  <c r="P30" i="96" s="1"/>
  <c r="G30" i="96"/>
  <c r="T30" i="96" s="1"/>
  <c r="O29" i="96"/>
  <c r="L29" i="96"/>
  <c r="P29" i="96" s="1"/>
  <c r="G29" i="96"/>
  <c r="T29" i="96" s="1"/>
  <c r="O28" i="96"/>
  <c r="L28" i="96"/>
  <c r="P28" i="96" s="1"/>
  <c r="G28" i="96"/>
  <c r="T28" i="96" s="1"/>
  <c r="O27" i="96"/>
  <c r="L27" i="96"/>
  <c r="P27" i="96" s="1"/>
  <c r="G27" i="96"/>
  <c r="T27" i="96" s="1"/>
  <c r="O26" i="96"/>
  <c r="L26" i="96"/>
  <c r="P26" i="96" s="1"/>
  <c r="G26" i="96"/>
  <c r="T26" i="96" s="1"/>
  <c r="O25" i="96"/>
  <c r="L25" i="96"/>
  <c r="P25" i="96" s="1"/>
  <c r="G25" i="96"/>
  <c r="T25" i="96" s="1"/>
  <c r="O24" i="96"/>
  <c r="L24" i="96"/>
  <c r="P24" i="96" s="1"/>
  <c r="G24" i="96"/>
  <c r="T24" i="96" s="1"/>
  <c r="O23" i="96"/>
  <c r="L23" i="96"/>
  <c r="P23" i="96" s="1"/>
  <c r="G23" i="96"/>
  <c r="T23" i="96" s="1"/>
  <c r="O22" i="96"/>
  <c r="L22" i="96"/>
  <c r="P22" i="96" s="1"/>
  <c r="G22" i="96"/>
  <c r="T22" i="96" s="1"/>
  <c r="O21" i="96"/>
  <c r="L21" i="96"/>
  <c r="P21" i="96" s="1"/>
  <c r="G21" i="96"/>
  <c r="T21" i="96" s="1"/>
  <c r="O20" i="96"/>
  <c r="L20" i="96"/>
  <c r="P20" i="96" s="1"/>
  <c r="G20" i="96"/>
  <c r="T20" i="96" s="1"/>
  <c r="O19" i="96"/>
  <c r="L19" i="96"/>
  <c r="P19" i="96" s="1"/>
  <c r="G19" i="96"/>
  <c r="T19" i="96" s="1"/>
  <c r="O18" i="96"/>
  <c r="L18" i="96"/>
  <c r="P18" i="96" s="1"/>
  <c r="G18" i="96"/>
  <c r="T18" i="96" s="1"/>
  <c r="O17" i="96"/>
  <c r="L17" i="96"/>
  <c r="P17" i="96" s="1"/>
  <c r="G17" i="96"/>
  <c r="T17" i="96" s="1"/>
  <c r="O16" i="96"/>
  <c r="L16" i="96"/>
  <c r="P16" i="96" s="1"/>
  <c r="G16" i="96"/>
  <c r="T16" i="96" s="1"/>
  <c r="O15" i="96"/>
  <c r="L15" i="96"/>
  <c r="P15" i="96" s="1"/>
  <c r="G15" i="96"/>
  <c r="T15" i="96" s="1"/>
  <c r="O14" i="96"/>
  <c r="L14" i="96"/>
  <c r="P14" i="96" s="1"/>
  <c r="G14" i="96"/>
  <c r="T14" i="96" s="1"/>
  <c r="O13" i="96"/>
  <c r="L13" i="96"/>
  <c r="P13" i="96" s="1"/>
  <c r="G13" i="96"/>
  <c r="T13" i="96" s="1"/>
  <c r="O12" i="96"/>
  <c r="L12" i="96"/>
  <c r="P12" i="96" s="1"/>
  <c r="G12" i="96"/>
  <c r="T12" i="96" s="1"/>
  <c r="O11" i="96"/>
  <c r="L11" i="96"/>
  <c r="P11" i="96" s="1"/>
  <c r="G11" i="96"/>
  <c r="T11" i="96" s="1"/>
  <c r="O10" i="96"/>
  <c r="L10" i="96"/>
  <c r="P10" i="96" s="1"/>
  <c r="G10" i="96"/>
  <c r="T10" i="96" s="1"/>
  <c r="O9" i="96"/>
  <c r="L9" i="96"/>
  <c r="P9" i="96" s="1"/>
  <c r="G9" i="96"/>
  <c r="T9" i="96" s="1"/>
  <c r="O8" i="96"/>
  <c r="L8" i="96"/>
  <c r="P8" i="96" s="1"/>
  <c r="G8" i="96"/>
  <c r="T8" i="96" s="1"/>
  <c r="O7" i="96"/>
  <c r="L7" i="96"/>
  <c r="P7" i="96" s="1"/>
  <c r="G7" i="96"/>
  <c r="T7" i="96" s="1"/>
  <c r="O6" i="96"/>
  <c r="L6" i="96"/>
  <c r="P6" i="96" s="1"/>
  <c r="G6" i="96"/>
  <c r="T6" i="96" s="1"/>
  <c r="O5" i="96"/>
  <c r="L5" i="96"/>
  <c r="P5" i="96" s="1"/>
  <c r="G5" i="96"/>
  <c r="T5" i="96" s="1"/>
  <c r="O4" i="96"/>
  <c r="L4" i="96"/>
  <c r="P4" i="96" s="1"/>
  <c r="G4" i="96"/>
  <c r="T4" i="96" s="1"/>
  <c r="O3" i="96"/>
  <c r="L3" i="96"/>
  <c r="P3" i="96" s="1"/>
  <c r="G3" i="96"/>
  <c r="T3" i="96" s="1"/>
  <c r="O2" i="96"/>
  <c r="L2" i="96"/>
  <c r="P2" i="96" s="1"/>
  <c r="G2" i="96"/>
  <c r="T2" i="96" s="1"/>
  <c r="O2" i="95"/>
  <c r="L2" i="95"/>
  <c r="P2" i="95" s="1"/>
  <c r="G2" i="95"/>
  <c r="T2" i="95" s="1"/>
  <c r="O114" i="95"/>
  <c r="O113" i="95"/>
  <c r="O112" i="95"/>
  <c r="O111" i="95"/>
  <c r="O110" i="95"/>
  <c r="O109" i="95"/>
  <c r="L109" i="95"/>
  <c r="P109" i="95" s="1"/>
  <c r="G109" i="95"/>
  <c r="T109" i="95" s="1"/>
  <c r="O108" i="95"/>
  <c r="L108" i="95"/>
  <c r="P108" i="95" s="1"/>
  <c r="G108" i="95"/>
  <c r="T108" i="95" s="1"/>
  <c r="O107" i="95"/>
  <c r="L107" i="95"/>
  <c r="P107" i="95" s="1"/>
  <c r="G107" i="95"/>
  <c r="T107" i="95" s="1"/>
  <c r="O106" i="95"/>
  <c r="L106" i="95"/>
  <c r="P106" i="95" s="1"/>
  <c r="G106" i="95"/>
  <c r="T106" i="95" s="1"/>
  <c r="O105" i="95"/>
  <c r="L105" i="95"/>
  <c r="P105" i="95" s="1"/>
  <c r="G105" i="95"/>
  <c r="T105" i="95" s="1"/>
  <c r="O104" i="95"/>
  <c r="L104" i="95"/>
  <c r="P104" i="95" s="1"/>
  <c r="G104" i="95"/>
  <c r="T104" i="95" s="1"/>
  <c r="O103" i="95"/>
  <c r="L103" i="95"/>
  <c r="P103" i="95" s="1"/>
  <c r="G103" i="95"/>
  <c r="T103" i="95" s="1"/>
  <c r="O102" i="95"/>
  <c r="L102" i="95"/>
  <c r="P102" i="95" s="1"/>
  <c r="G102" i="95"/>
  <c r="T102" i="95" s="1"/>
  <c r="O101" i="95"/>
  <c r="L101" i="95"/>
  <c r="P101" i="95" s="1"/>
  <c r="G101" i="95"/>
  <c r="T101" i="95" s="1"/>
  <c r="O100" i="95"/>
  <c r="L100" i="95"/>
  <c r="P100" i="95" s="1"/>
  <c r="G100" i="95"/>
  <c r="T100" i="95" s="1"/>
  <c r="O99" i="95"/>
  <c r="L99" i="95"/>
  <c r="P99" i="95" s="1"/>
  <c r="G99" i="95"/>
  <c r="T99" i="95" s="1"/>
  <c r="O98" i="95"/>
  <c r="L98" i="95"/>
  <c r="P98" i="95" s="1"/>
  <c r="G98" i="95"/>
  <c r="T98" i="95" s="1"/>
  <c r="O97" i="95"/>
  <c r="L97" i="95"/>
  <c r="P97" i="95" s="1"/>
  <c r="G97" i="95"/>
  <c r="T97" i="95" s="1"/>
  <c r="O96" i="95"/>
  <c r="L96" i="95"/>
  <c r="P96" i="95" s="1"/>
  <c r="G96" i="95"/>
  <c r="T96" i="95" s="1"/>
  <c r="O95" i="95"/>
  <c r="L95" i="95"/>
  <c r="P95" i="95" s="1"/>
  <c r="G95" i="95"/>
  <c r="T95" i="95" s="1"/>
  <c r="O94" i="95"/>
  <c r="L94" i="95"/>
  <c r="P94" i="95" s="1"/>
  <c r="G94" i="95"/>
  <c r="T94" i="95" s="1"/>
  <c r="O93" i="95"/>
  <c r="L93" i="95"/>
  <c r="P93" i="95" s="1"/>
  <c r="G93" i="95"/>
  <c r="T93" i="95" s="1"/>
  <c r="O92" i="95"/>
  <c r="L92" i="95"/>
  <c r="P92" i="95" s="1"/>
  <c r="G92" i="95"/>
  <c r="T92" i="95" s="1"/>
  <c r="O91" i="95"/>
  <c r="L91" i="95"/>
  <c r="P91" i="95" s="1"/>
  <c r="G91" i="95"/>
  <c r="T91" i="95" s="1"/>
  <c r="O90" i="95"/>
  <c r="L90" i="95"/>
  <c r="P90" i="95" s="1"/>
  <c r="G90" i="95"/>
  <c r="T90" i="95" s="1"/>
  <c r="O89" i="95"/>
  <c r="L89" i="95"/>
  <c r="P89" i="95" s="1"/>
  <c r="Q89" i="95" s="1"/>
  <c r="G89" i="95"/>
  <c r="T89" i="95" s="1"/>
  <c r="O88" i="95"/>
  <c r="L88" i="95"/>
  <c r="P88" i="95" s="1"/>
  <c r="G88" i="95"/>
  <c r="T88" i="95" s="1"/>
  <c r="O87" i="95"/>
  <c r="L87" i="95"/>
  <c r="P87" i="95" s="1"/>
  <c r="G87" i="95"/>
  <c r="T87" i="95" s="1"/>
  <c r="O86" i="95"/>
  <c r="L86" i="95"/>
  <c r="P86" i="95" s="1"/>
  <c r="G86" i="95"/>
  <c r="T86" i="95" s="1"/>
  <c r="O85" i="95"/>
  <c r="L85" i="95"/>
  <c r="P85" i="95" s="1"/>
  <c r="G85" i="95"/>
  <c r="T85" i="95" s="1"/>
  <c r="O84" i="95"/>
  <c r="L84" i="95"/>
  <c r="P84" i="95" s="1"/>
  <c r="G84" i="95"/>
  <c r="T84" i="95" s="1"/>
  <c r="O83" i="95"/>
  <c r="L83" i="95"/>
  <c r="P83" i="95" s="1"/>
  <c r="G83" i="95"/>
  <c r="T83" i="95" s="1"/>
  <c r="O82" i="95"/>
  <c r="L82" i="95"/>
  <c r="P82" i="95" s="1"/>
  <c r="G82" i="95"/>
  <c r="T82" i="95" s="1"/>
  <c r="O81" i="95"/>
  <c r="L81" i="95"/>
  <c r="P81" i="95" s="1"/>
  <c r="G81" i="95"/>
  <c r="T81" i="95" s="1"/>
  <c r="O80" i="95"/>
  <c r="L80" i="95"/>
  <c r="P80" i="95" s="1"/>
  <c r="G80" i="95"/>
  <c r="T80" i="95" s="1"/>
  <c r="O79" i="95"/>
  <c r="L79" i="95"/>
  <c r="P79" i="95" s="1"/>
  <c r="G79" i="95"/>
  <c r="T79" i="95" s="1"/>
  <c r="O78" i="95"/>
  <c r="L78" i="95"/>
  <c r="P78" i="95" s="1"/>
  <c r="G78" i="95"/>
  <c r="T78" i="95" s="1"/>
  <c r="O77" i="95"/>
  <c r="L77" i="95"/>
  <c r="P77" i="95" s="1"/>
  <c r="G77" i="95"/>
  <c r="T77" i="95" s="1"/>
  <c r="O76" i="95"/>
  <c r="L76" i="95"/>
  <c r="P76" i="95" s="1"/>
  <c r="G76" i="95"/>
  <c r="T76" i="95" s="1"/>
  <c r="O75" i="95"/>
  <c r="L75" i="95"/>
  <c r="P75" i="95" s="1"/>
  <c r="G75" i="95"/>
  <c r="T75" i="95" s="1"/>
  <c r="O74" i="95"/>
  <c r="L74" i="95"/>
  <c r="P74" i="95" s="1"/>
  <c r="G74" i="95"/>
  <c r="T74" i="95" s="1"/>
  <c r="O73" i="95"/>
  <c r="L73" i="95"/>
  <c r="P73" i="95" s="1"/>
  <c r="G73" i="95"/>
  <c r="T73" i="95" s="1"/>
  <c r="O72" i="95"/>
  <c r="L72" i="95"/>
  <c r="P72" i="95" s="1"/>
  <c r="G72" i="95"/>
  <c r="T72" i="95" s="1"/>
  <c r="O71" i="95"/>
  <c r="L71" i="95"/>
  <c r="P71" i="95" s="1"/>
  <c r="G71" i="95"/>
  <c r="T71" i="95" s="1"/>
  <c r="O70" i="95"/>
  <c r="L70" i="95"/>
  <c r="P70" i="95" s="1"/>
  <c r="G70" i="95"/>
  <c r="T70" i="95" s="1"/>
  <c r="O69" i="95"/>
  <c r="L69" i="95"/>
  <c r="P69" i="95" s="1"/>
  <c r="G69" i="95"/>
  <c r="T69" i="95" s="1"/>
  <c r="O68" i="95"/>
  <c r="L68" i="95"/>
  <c r="P68" i="95" s="1"/>
  <c r="G68" i="95"/>
  <c r="T68" i="95" s="1"/>
  <c r="O67" i="95"/>
  <c r="L67" i="95"/>
  <c r="P67" i="95" s="1"/>
  <c r="G67" i="95"/>
  <c r="T67" i="95" s="1"/>
  <c r="O66" i="95"/>
  <c r="L66" i="95"/>
  <c r="P66" i="95" s="1"/>
  <c r="G66" i="95"/>
  <c r="T66" i="95" s="1"/>
  <c r="O65" i="95"/>
  <c r="L65" i="95"/>
  <c r="P65" i="95" s="1"/>
  <c r="G65" i="95"/>
  <c r="T65" i="95" s="1"/>
  <c r="O64" i="95"/>
  <c r="L64" i="95"/>
  <c r="P64" i="95" s="1"/>
  <c r="G64" i="95"/>
  <c r="T64" i="95" s="1"/>
  <c r="O63" i="95"/>
  <c r="L63" i="95"/>
  <c r="P63" i="95" s="1"/>
  <c r="Q63" i="95" s="1"/>
  <c r="G63" i="95"/>
  <c r="T63" i="95" s="1"/>
  <c r="O62" i="95"/>
  <c r="L62" i="95"/>
  <c r="P62" i="95" s="1"/>
  <c r="G62" i="95"/>
  <c r="T62" i="95" s="1"/>
  <c r="O61" i="95"/>
  <c r="L61" i="95"/>
  <c r="P61" i="95" s="1"/>
  <c r="G61" i="95"/>
  <c r="T61" i="95" s="1"/>
  <c r="O60" i="95"/>
  <c r="L60" i="95"/>
  <c r="P60" i="95" s="1"/>
  <c r="G60" i="95"/>
  <c r="T60" i="95" s="1"/>
  <c r="O59" i="95"/>
  <c r="L59" i="95"/>
  <c r="P59" i="95" s="1"/>
  <c r="G59" i="95"/>
  <c r="T59" i="95" s="1"/>
  <c r="O58" i="95"/>
  <c r="L58" i="95"/>
  <c r="P58" i="95" s="1"/>
  <c r="G58" i="95"/>
  <c r="T58" i="95" s="1"/>
  <c r="O57" i="95"/>
  <c r="L57" i="95"/>
  <c r="P57" i="95" s="1"/>
  <c r="G57" i="95"/>
  <c r="T57" i="95" s="1"/>
  <c r="O56" i="95"/>
  <c r="L56" i="95"/>
  <c r="P56" i="95" s="1"/>
  <c r="G56" i="95"/>
  <c r="T56" i="95" s="1"/>
  <c r="O55" i="95"/>
  <c r="L55" i="95"/>
  <c r="P55" i="95" s="1"/>
  <c r="G55" i="95"/>
  <c r="T55" i="95" s="1"/>
  <c r="O54" i="95"/>
  <c r="L54" i="95"/>
  <c r="P54" i="95" s="1"/>
  <c r="G54" i="95"/>
  <c r="T54" i="95" s="1"/>
  <c r="O53" i="95"/>
  <c r="L53" i="95"/>
  <c r="P53" i="95" s="1"/>
  <c r="G53" i="95"/>
  <c r="T53" i="95" s="1"/>
  <c r="O52" i="95"/>
  <c r="L52" i="95"/>
  <c r="P52" i="95" s="1"/>
  <c r="G52" i="95"/>
  <c r="T52" i="95" s="1"/>
  <c r="O51" i="95"/>
  <c r="L51" i="95"/>
  <c r="P51" i="95" s="1"/>
  <c r="G51" i="95"/>
  <c r="T51" i="95" s="1"/>
  <c r="O50" i="95"/>
  <c r="L50" i="95"/>
  <c r="P50" i="95" s="1"/>
  <c r="G50" i="95"/>
  <c r="T50" i="95" s="1"/>
  <c r="O49" i="95"/>
  <c r="L49" i="95"/>
  <c r="P49" i="95" s="1"/>
  <c r="G49" i="95"/>
  <c r="T49" i="95" s="1"/>
  <c r="O48" i="95"/>
  <c r="L48" i="95"/>
  <c r="P48" i="95" s="1"/>
  <c r="G48" i="95"/>
  <c r="T48" i="95" s="1"/>
  <c r="O47" i="95"/>
  <c r="L47" i="95"/>
  <c r="P47" i="95" s="1"/>
  <c r="G47" i="95"/>
  <c r="T47" i="95" s="1"/>
  <c r="O46" i="95"/>
  <c r="L46" i="95"/>
  <c r="P46" i="95" s="1"/>
  <c r="G46" i="95"/>
  <c r="T46" i="95" s="1"/>
  <c r="O45" i="95"/>
  <c r="L45" i="95"/>
  <c r="P45" i="95" s="1"/>
  <c r="G45" i="95"/>
  <c r="T45" i="95" s="1"/>
  <c r="O44" i="95"/>
  <c r="L44" i="95"/>
  <c r="P44" i="95" s="1"/>
  <c r="G44" i="95"/>
  <c r="T44" i="95" s="1"/>
  <c r="O43" i="95"/>
  <c r="L43" i="95"/>
  <c r="P43" i="95" s="1"/>
  <c r="G43" i="95"/>
  <c r="T43" i="95" s="1"/>
  <c r="O42" i="95"/>
  <c r="L42" i="95"/>
  <c r="P42" i="95" s="1"/>
  <c r="G42" i="95"/>
  <c r="T42" i="95" s="1"/>
  <c r="O41" i="95"/>
  <c r="L41" i="95"/>
  <c r="P41" i="95" s="1"/>
  <c r="G41" i="95"/>
  <c r="T41" i="95" s="1"/>
  <c r="O40" i="95"/>
  <c r="L40" i="95"/>
  <c r="P40" i="95" s="1"/>
  <c r="G40" i="95"/>
  <c r="T40" i="95" s="1"/>
  <c r="O39" i="95"/>
  <c r="L39" i="95"/>
  <c r="P39" i="95" s="1"/>
  <c r="G39" i="95"/>
  <c r="T39" i="95" s="1"/>
  <c r="O38" i="95"/>
  <c r="L38" i="95"/>
  <c r="P38" i="95" s="1"/>
  <c r="G38" i="95"/>
  <c r="T38" i="95" s="1"/>
  <c r="O37" i="95"/>
  <c r="L37" i="95"/>
  <c r="P37" i="95" s="1"/>
  <c r="G37" i="95"/>
  <c r="T37" i="95" s="1"/>
  <c r="O36" i="95"/>
  <c r="L36" i="95"/>
  <c r="P36" i="95" s="1"/>
  <c r="G36" i="95"/>
  <c r="T36" i="95" s="1"/>
  <c r="O35" i="95"/>
  <c r="L35" i="95"/>
  <c r="P35" i="95" s="1"/>
  <c r="G35" i="95"/>
  <c r="T35" i="95" s="1"/>
  <c r="O34" i="95"/>
  <c r="L34" i="95"/>
  <c r="P34" i="95" s="1"/>
  <c r="G34" i="95"/>
  <c r="T34" i="95" s="1"/>
  <c r="O33" i="95"/>
  <c r="L33" i="95"/>
  <c r="P33" i="95" s="1"/>
  <c r="G33" i="95"/>
  <c r="T33" i="95" s="1"/>
  <c r="O32" i="95"/>
  <c r="L32" i="95"/>
  <c r="P32" i="95" s="1"/>
  <c r="G32" i="95"/>
  <c r="T32" i="95" s="1"/>
  <c r="O31" i="95"/>
  <c r="L31" i="95"/>
  <c r="P31" i="95" s="1"/>
  <c r="G31" i="95"/>
  <c r="T31" i="95" s="1"/>
  <c r="O30" i="95"/>
  <c r="L30" i="95"/>
  <c r="P30" i="95" s="1"/>
  <c r="G30" i="95"/>
  <c r="T30" i="95" s="1"/>
  <c r="O29" i="95"/>
  <c r="L29" i="95"/>
  <c r="P29" i="95" s="1"/>
  <c r="G29" i="95"/>
  <c r="T29" i="95" s="1"/>
  <c r="O28" i="95"/>
  <c r="L28" i="95"/>
  <c r="P28" i="95" s="1"/>
  <c r="G28" i="95"/>
  <c r="T28" i="95" s="1"/>
  <c r="O27" i="95"/>
  <c r="L27" i="95"/>
  <c r="P27" i="95" s="1"/>
  <c r="G27" i="95"/>
  <c r="T27" i="95" s="1"/>
  <c r="O26" i="95"/>
  <c r="L26" i="95"/>
  <c r="P26" i="95" s="1"/>
  <c r="G26" i="95"/>
  <c r="T26" i="95" s="1"/>
  <c r="O25" i="95"/>
  <c r="L25" i="95"/>
  <c r="P25" i="95" s="1"/>
  <c r="G25" i="95"/>
  <c r="T25" i="95" s="1"/>
  <c r="O24" i="95"/>
  <c r="L24" i="95"/>
  <c r="P24" i="95" s="1"/>
  <c r="G24" i="95"/>
  <c r="T24" i="95" s="1"/>
  <c r="O23" i="95"/>
  <c r="L23" i="95"/>
  <c r="P23" i="95" s="1"/>
  <c r="G23" i="95"/>
  <c r="T23" i="95" s="1"/>
  <c r="O22" i="95"/>
  <c r="L22" i="95"/>
  <c r="P22" i="95" s="1"/>
  <c r="Q22" i="95" s="1"/>
  <c r="G22" i="95"/>
  <c r="T22" i="95" s="1"/>
  <c r="O21" i="95"/>
  <c r="L21" i="95"/>
  <c r="P21" i="95" s="1"/>
  <c r="G21" i="95"/>
  <c r="T21" i="95" s="1"/>
  <c r="O20" i="95"/>
  <c r="L20" i="95"/>
  <c r="P20" i="95" s="1"/>
  <c r="G20" i="95"/>
  <c r="T20" i="95" s="1"/>
  <c r="O19" i="95"/>
  <c r="L19" i="95"/>
  <c r="P19" i="95" s="1"/>
  <c r="G19" i="95"/>
  <c r="T19" i="95" s="1"/>
  <c r="O18" i="95"/>
  <c r="L18" i="95"/>
  <c r="P18" i="95" s="1"/>
  <c r="Q18" i="95" s="1"/>
  <c r="G18" i="95"/>
  <c r="T18" i="95" s="1"/>
  <c r="O17" i="95"/>
  <c r="L17" i="95"/>
  <c r="P17" i="95" s="1"/>
  <c r="Q17" i="95" s="1"/>
  <c r="G17" i="95"/>
  <c r="T17" i="95" s="1"/>
  <c r="O16" i="95"/>
  <c r="L16" i="95"/>
  <c r="P16" i="95" s="1"/>
  <c r="G16" i="95"/>
  <c r="T16" i="95" s="1"/>
  <c r="O15" i="95"/>
  <c r="L15" i="95"/>
  <c r="P15" i="95" s="1"/>
  <c r="G15" i="95"/>
  <c r="T15" i="95" s="1"/>
  <c r="O14" i="95"/>
  <c r="L14" i="95"/>
  <c r="P14" i="95" s="1"/>
  <c r="Q14" i="95" s="1"/>
  <c r="G14" i="95"/>
  <c r="T14" i="95" s="1"/>
  <c r="O13" i="95"/>
  <c r="L13" i="95"/>
  <c r="P13" i="95" s="1"/>
  <c r="Q13" i="95" s="1"/>
  <c r="G13" i="95"/>
  <c r="T13" i="95" s="1"/>
  <c r="O12" i="95"/>
  <c r="L12" i="95"/>
  <c r="P12" i="95" s="1"/>
  <c r="G12" i="95"/>
  <c r="T12" i="95" s="1"/>
  <c r="O11" i="95"/>
  <c r="L11" i="95"/>
  <c r="P11" i="95" s="1"/>
  <c r="G11" i="95"/>
  <c r="T11" i="95" s="1"/>
  <c r="O10" i="95"/>
  <c r="L10" i="95"/>
  <c r="P10" i="95" s="1"/>
  <c r="Q10" i="95" s="1"/>
  <c r="G10" i="95"/>
  <c r="T10" i="95" s="1"/>
  <c r="O9" i="95"/>
  <c r="L9" i="95"/>
  <c r="P9" i="95" s="1"/>
  <c r="G9" i="95"/>
  <c r="T9" i="95" s="1"/>
  <c r="O8" i="95"/>
  <c r="L8" i="95"/>
  <c r="P8" i="95" s="1"/>
  <c r="G8" i="95"/>
  <c r="T8" i="95" s="1"/>
  <c r="O7" i="95"/>
  <c r="L7" i="95"/>
  <c r="P7" i="95" s="1"/>
  <c r="G7" i="95"/>
  <c r="T7" i="95" s="1"/>
  <c r="O6" i="95"/>
  <c r="L6" i="95"/>
  <c r="P6" i="95" s="1"/>
  <c r="G6" i="95"/>
  <c r="T6" i="95" s="1"/>
  <c r="O5" i="95"/>
  <c r="L5" i="95"/>
  <c r="P5" i="95" s="1"/>
  <c r="G5" i="95"/>
  <c r="T5" i="95" s="1"/>
  <c r="O4" i="95"/>
  <c r="L4" i="95"/>
  <c r="P4" i="95" s="1"/>
  <c r="G4" i="95"/>
  <c r="T4" i="95" s="1"/>
  <c r="O3" i="95"/>
  <c r="L3" i="95"/>
  <c r="P3" i="95" s="1"/>
  <c r="G3" i="95"/>
  <c r="T3" i="95" s="1"/>
  <c r="O15" i="94"/>
  <c r="L15" i="94"/>
  <c r="P15" i="94" s="1"/>
  <c r="Q15" i="94" s="1"/>
  <c r="U15" i="94" s="1"/>
  <c r="G15" i="94"/>
  <c r="T15" i="94" s="1"/>
  <c r="O114" i="94"/>
  <c r="O113" i="94"/>
  <c r="O112" i="94"/>
  <c r="O111" i="94"/>
  <c r="O110" i="94"/>
  <c r="O109" i="94"/>
  <c r="L109" i="94"/>
  <c r="P109" i="94" s="1"/>
  <c r="Q109" i="94" s="1"/>
  <c r="U109" i="94" s="1"/>
  <c r="G109" i="94"/>
  <c r="T109" i="94" s="1"/>
  <c r="O108" i="94"/>
  <c r="L108" i="94"/>
  <c r="P108" i="94" s="1"/>
  <c r="Q108" i="94" s="1"/>
  <c r="U108" i="94" s="1"/>
  <c r="G108" i="94"/>
  <c r="T108" i="94" s="1"/>
  <c r="O107" i="94"/>
  <c r="L107" i="94"/>
  <c r="P107" i="94" s="1"/>
  <c r="Q107" i="94" s="1"/>
  <c r="U107" i="94" s="1"/>
  <c r="G107" i="94"/>
  <c r="T107" i="94" s="1"/>
  <c r="O106" i="94"/>
  <c r="L106" i="94"/>
  <c r="P106" i="94" s="1"/>
  <c r="Q106" i="94" s="1"/>
  <c r="U106" i="94" s="1"/>
  <c r="G106" i="94"/>
  <c r="T106" i="94" s="1"/>
  <c r="O105" i="94"/>
  <c r="L105" i="94"/>
  <c r="P105" i="94" s="1"/>
  <c r="Q105" i="94" s="1"/>
  <c r="U105" i="94" s="1"/>
  <c r="G105" i="94"/>
  <c r="T105" i="94" s="1"/>
  <c r="O104" i="94"/>
  <c r="L104" i="94"/>
  <c r="P104" i="94" s="1"/>
  <c r="Q104" i="94" s="1"/>
  <c r="U104" i="94" s="1"/>
  <c r="G104" i="94"/>
  <c r="T104" i="94" s="1"/>
  <c r="O103" i="94"/>
  <c r="L103" i="94"/>
  <c r="P103" i="94" s="1"/>
  <c r="Q103" i="94" s="1"/>
  <c r="U103" i="94" s="1"/>
  <c r="G103" i="94"/>
  <c r="T103" i="94" s="1"/>
  <c r="O102" i="94"/>
  <c r="L102" i="94"/>
  <c r="P102" i="94" s="1"/>
  <c r="Q102" i="94" s="1"/>
  <c r="U102" i="94" s="1"/>
  <c r="G102" i="94"/>
  <c r="T102" i="94" s="1"/>
  <c r="O101" i="94"/>
  <c r="L101" i="94"/>
  <c r="P101" i="94" s="1"/>
  <c r="Q101" i="94" s="1"/>
  <c r="U101" i="94" s="1"/>
  <c r="G101" i="94"/>
  <c r="T101" i="94" s="1"/>
  <c r="O100" i="94"/>
  <c r="L100" i="94"/>
  <c r="P100" i="94" s="1"/>
  <c r="Q100" i="94" s="1"/>
  <c r="U100" i="94" s="1"/>
  <c r="G100" i="94"/>
  <c r="T100" i="94" s="1"/>
  <c r="O99" i="94"/>
  <c r="L99" i="94"/>
  <c r="P99" i="94" s="1"/>
  <c r="Q99" i="94" s="1"/>
  <c r="U99" i="94" s="1"/>
  <c r="G99" i="94"/>
  <c r="T99" i="94" s="1"/>
  <c r="O98" i="94"/>
  <c r="L98" i="94"/>
  <c r="P98" i="94" s="1"/>
  <c r="Q98" i="94" s="1"/>
  <c r="U98" i="94" s="1"/>
  <c r="G98" i="94"/>
  <c r="T98" i="94" s="1"/>
  <c r="O97" i="94"/>
  <c r="L97" i="94"/>
  <c r="P97" i="94" s="1"/>
  <c r="Q97" i="94" s="1"/>
  <c r="U97" i="94" s="1"/>
  <c r="G97" i="94"/>
  <c r="T97" i="94" s="1"/>
  <c r="O96" i="94"/>
  <c r="L96" i="94"/>
  <c r="P96" i="94" s="1"/>
  <c r="Q96" i="94" s="1"/>
  <c r="U96" i="94" s="1"/>
  <c r="G96" i="94"/>
  <c r="T96" i="94" s="1"/>
  <c r="O95" i="94"/>
  <c r="L95" i="94"/>
  <c r="P95" i="94" s="1"/>
  <c r="Q95" i="94" s="1"/>
  <c r="U95" i="94" s="1"/>
  <c r="G95" i="94"/>
  <c r="T95" i="94" s="1"/>
  <c r="O94" i="94"/>
  <c r="L94" i="94"/>
  <c r="P94" i="94" s="1"/>
  <c r="Q94" i="94" s="1"/>
  <c r="U94" i="94" s="1"/>
  <c r="G94" i="94"/>
  <c r="T94" i="94" s="1"/>
  <c r="O93" i="94"/>
  <c r="L93" i="94"/>
  <c r="P93" i="94" s="1"/>
  <c r="Q93" i="94" s="1"/>
  <c r="U93" i="94" s="1"/>
  <c r="G93" i="94"/>
  <c r="T93" i="94" s="1"/>
  <c r="O92" i="94"/>
  <c r="L92" i="94"/>
  <c r="P92" i="94" s="1"/>
  <c r="Q92" i="94" s="1"/>
  <c r="U92" i="94" s="1"/>
  <c r="G92" i="94"/>
  <c r="T92" i="94" s="1"/>
  <c r="O91" i="94"/>
  <c r="L91" i="94"/>
  <c r="P91" i="94" s="1"/>
  <c r="Q91" i="94" s="1"/>
  <c r="U91" i="94" s="1"/>
  <c r="G91" i="94"/>
  <c r="T91" i="94" s="1"/>
  <c r="O90" i="94"/>
  <c r="L90" i="94"/>
  <c r="P90" i="94" s="1"/>
  <c r="Q90" i="94" s="1"/>
  <c r="U90" i="94" s="1"/>
  <c r="G90" i="94"/>
  <c r="T90" i="94" s="1"/>
  <c r="O89" i="94"/>
  <c r="L89" i="94"/>
  <c r="P89" i="94" s="1"/>
  <c r="Q89" i="94" s="1"/>
  <c r="U89" i="94" s="1"/>
  <c r="G89" i="94"/>
  <c r="T89" i="94" s="1"/>
  <c r="O88" i="94"/>
  <c r="L88" i="94"/>
  <c r="P88" i="94" s="1"/>
  <c r="Q88" i="94" s="1"/>
  <c r="U88" i="94" s="1"/>
  <c r="G88" i="94"/>
  <c r="T88" i="94" s="1"/>
  <c r="O87" i="94"/>
  <c r="L87" i="94"/>
  <c r="P87" i="94" s="1"/>
  <c r="Q87" i="94" s="1"/>
  <c r="U87" i="94" s="1"/>
  <c r="G87" i="94"/>
  <c r="T87" i="94" s="1"/>
  <c r="O86" i="94"/>
  <c r="L86" i="94"/>
  <c r="P86" i="94" s="1"/>
  <c r="Q86" i="94" s="1"/>
  <c r="U86" i="94" s="1"/>
  <c r="G86" i="94"/>
  <c r="T86" i="94" s="1"/>
  <c r="O85" i="94"/>
  <c r="L85" i="94"/>
  <c r="P85" i="94" s="1"/>
  <c r="Q85" i="94" s="1"/>
  <c r="U85" i="94" s="1"/>
  <c r="G85" i="94"/>
  <c r="T85" i="94" s="1"/>
  <c r="O84" i="94"/>
  <c r="L84" i="94"/>
  <c r="P84" i="94" s="1"/>
  <c r="Q84" i="94" s="1"/>
  <c r="U84" i="94" s="1"/>
  <c r="G84" i="94"/>
  <c r="T84" i="94" s="1"/>
  <c r="O83" i="94"/>
  <c r="L83" i="94"/>
  <c r="P83" i="94" s="1"/>
  <c r="Q83" i="94" s="1"/>
  <c r="U83" i="94" s="1"/>
  <c r="G83" i="94"/>
  <c r="T83" i="94" s="1"/>
  <c r="O82" i="94"/>
  <c r="L82" i="94"/>
  <c r="P82" i="94" s="1"/>
  <c r="Q82" i="94" s="1"/>
  <c r="U82" i="94" s="1"/>
  <c r="G82" i="94"/>
  <c r="T82" i="94" s="1"/>
  <c r="O81" i="94"/>
  <c r="L81" i="94"/>
  <c r="P81" i="94" s="1"/>
  <c r="Q81" i="94" s="1"/>
  <c r="U81" i="94" s="1"/>
  <c r="G81" i="94"/>
  <c r="T81" i="94" s="1"/>
  <c r="O80" i="94"/>
  <c r="L80" i="94"/>
  <c r="P80" i="94" s="1"/>
  <c r="Q80" i="94" s="1"/>
  <c r="U80" i="94" s="1"/>
  <c r="G80" i="94"/>
  <c r="T80" i="94" s="1"/>
  <c r="O79" i="94"/>
  <c r="L79" i="94"/>
  <c r="P79" i="94" s="1"/>
  <c r="Q79" i="94" s="1"/>
  <c r="U79" i="94" s="1"/>
  <c r="G79" i="94"/>
  <c r="T79" i="94" s="1"/>
  <c r="O78" i="94"/>
  <c r="L78" i="94"/>
  <c r="P78" i="94" s="1"/>
  <c r="Q78" i="94" s="1"/>
  <c r="U78" i="94" s="1"/>
  <c r="G78" i="94"/>
  <c r="T78" i="94" s="1"/>
  <c r="O77" i="94"/>
  <c r="L77" i="94"/>
  <c r="P77" i="94" s="1"/>
  <c r="Q77" i="94" s="1"/>
  <c r="U77" i="94" s="1"/>
  <c r="G77" i="94"/>
  <c r="T77" i="94" s="1"/>
  <c r="O76" i="94"/>
  <c r="L76" i="94"/>
  <c r="P76" i="94" s="1"/>
  <c r="Q76" i="94" s="1"/>
  <c r="U76" i="94" s="1"/>
  <c r="G76" i="94"/>
  <c r="T76" i="94" s="1"/>
  <c r="O75" i="94"/>
  <c r="L75" i="94"/>
  <c r="P75" i="94" s="1"/>
  <c r="Q75" i="94" s="1"/>
  <c r="U75" i="94" s="1"/>
  <c r="G75" i="94"/>
  <c r="T75" i="94" s="1"/>
  <c r="O74" i="94"/>
  <c r="L74" i="94"/>
  <c r="P74" i="94" s="1"/>
  <c r="Q74" i="94" s="1"/>
  <c r="U74" i="94" s="1"/>
  <c r="G74" i="94"/>
  <c r="T74" i="94" s="1"/>
  <c r="O73" i="94"/>
  <c r="L73" i="94"/>
  <c r="P73" i="94" s="1"/>
  <c r="Q73" i="94" s="1"/>
  <c r="U73" i="94" s="1"/>
  <c r="G73" i="94"/>
  <c r="T73" i="94" s="1"/>
  <c r="O72" i="94"/>
  <c r="L72" i="94"/>
  <c r="P72" i="94" s="1"/>
  <c r="Q72" i="94" s="1"/>
  <c r="U72" i="94" s="1"/>
  <c r="G72" i="94"/>
  <c r="T72" i="94" s="1"/>
  <c r="O71" i="94"/>
  <c r="L71" i="94"/>
  <c r="P71" i="94" s="1"/>
  <c r="Q71" i="94" s="1"/>
  <c r="U71" i="94" s="1"/>
  <c r="G71" i="94"/>
  <c r="T71" i="94" s="1"/>
  <c r="O70" i="94"/>
  <c r="L70" i="94"/>
  <c r="P70" i="94" s="1"/>
  <c r="Q70" i="94" s="1"/>
  <c r="U70" i="94" s="1"/>
  <c r="G70" i="94"/>
  <c r="T70" i="94" s="1"/>
  <c r="O69" i="94"/>
  <c r="L69" i="94"/>
  <c r="P69" i="94" s="1"/>
  <c r="Q69" i="94" s="1"/>
  <c r="U69" i="94" s="1"/>
  <c r="G69" i="94"/>
  <c r="T69" i="94" s="1"/>
  <c r="O68" i="94"/>
  <c r="L68" i="94"/>
  <c r="P68" i="94" s="1"/>
  <c r="Q68" i="94" s="1"/>
  <c r="U68" i="94" s="1"/>
  <c r="G68" i="94"/>
  <c r="T68" i="94" s="1"/>
  <c r="O67" i="94"/>
  <c r="L67" i="94"/>
  <c r="P67" i="94" s="1"/>
  <c r="Q67" i="94" s="1"/>
  <c r="U67" i="94" s="1"/>
  <c r="G67" i="94"/>
  <c r="T67" i="94" s="1"/>
  <c r="O66" i="94"/>
  <c r="L66" i="94"/>
  <c r="P66" i="94" s="1"/>
  <c r="Q66" i="94" s="1"/>
  <c r="U66" i="94" s="1"/>
  <c r="G66" i="94"/>
  <c r="T66" i="94" s="1"/>
  <c r="O65" i="94"/>
  <c r="L65" i="94"/>
  <c r="P65" i="94" s="1"/>
  <c r="Q65" i="94" s="1"/>
  <c r="U65" i="94" s="1"/>
  <c r="G65" i="94"/>
  <c r="T65" i="94" s="1"/>
  <c r="O64" i="94"/>
  <c r="L64" i="94"/>
  <c r="P64" i="94" s="1"/>
  <c r="Q64" i="94" s="1"/>
  <c r="U64" i="94" s="1"/>
  <c r="G64" i="94"/>
  <c r="T64" i="94" s="1"/>
  <c r="O63" i="94"/>
  <c r="L63" i="94"/>
  <c r="P63" i="94" s="1"/>
  <c r="Q63" i="94" s="1"/>
  <c r="U63" i="94" s="1"/>
  <c r="G63" i="94"/>
  <c r="T63" i="94" s="1"/>
  <c r="O62" i="94"/>
  <c r="L62" i="94"/>
  <c r="P62" i="94" s="1"/>
  <c r="Q62" i="94" s="1"/>
  <c r="U62" i="94" s="1"/>
  <c r="G62" i="94"/>
  <c r="T62" i="94" s="1"/>
  <c r="O61" i="94"/>
  <c r="L61" i="94"/>
  <c r="P61" i="94" s="1"/>
  <c r="Q61" i="94" s="1"/>
  <c r="U61" i="94" s="1"/>
  <c r="G61" i="94"/>
  <c r="T61" i="94" s="1"/>
  <c r="O60" i="94"/>
  <c r="L60" i="94"/>
  <c r="P60" i="94" s="1"/>
  <c r="Q60" i="94" s="1"/>
  <c r="U60" i="94" s="1"/>
  <c r="G60" i="94"/>
  <c r="T60" i="94" s="1"/>
  <c r="O59" i="94"/>
  <c r="L59" i="94"/>
  <c r="P59" i="94" s="1"/>
  <c r="Q59" i="94" s="1"/>
  <c r="U59" i="94" s="1"/>
  <c r="G59" i="94"/>
  <c r="T59" i="94" s="1"/>
  <c r="O58" i="94"/>
  <c r="L58" i="94"/>
  <c r="P58" i="94" s="1"/>
  <c r="Q58" i="94" s="1"/>
  <c r="U58" i="94" s="1"/>
  <c r="G58" i="94"/>
  <c r="T58" i="94" s="1"/>
  <c r="O57" i="94"/>
  <c r="L57" i="94"/>
  <c r="P57" i="94" s="1"/>
  <c r="Q57" i="94" s="1"/>
  <c r="U57" i="94" s="1"/>
  <c r="G57" i="94"/>
  <c r="T57" i="94" s="1"/>
  <c r="O56" i="94"/>
  <c r="L56" i="94"/>
  <c r="P56" i="94" s="1"/>
  <c r="Q56" i="94" s="1"/>
  <c r="U56" i="94" s="1"/>
  <c r="G56" i="94"/>
  <c r="T56" i="94" s="1"/>
  <c r="O55" i="94"/>
  <c r="L55" i="94"/>
  <c r="P55" i="94" s="1"/>
  <c r="Q55" i="94" s="1"/>
  <c r="U55" i="94" s="1"/>
  <c r="G55" i="94"/>
  <c r="T55" i="94" s="1"/>
  <c r="O54" i="94"/>
  <c r="L54" i="94"/>
  <c r="P54" i="94" s="1"/>
  <c r="Q54" i="94" s="1"/>
  <c r="U54" i="94" s="1"/>
  <c r="G54" i="94"/>
  <c r="T54" i="94" s="1"/>
  <c r="O53" i="94"/>
  <c r="L53" i="94"/>
  <c r="P53" i="94" s="1"/>
  <c r="Q53" i="94" s="1"/>
  <c r="U53" i="94" s="1"/>
  <c r="G53" i="94"/>
  <c r="T53" i="94" s="1"/>
  <c r="O52" i="94"/>
  <c r="L52" i="94"/>
  <c r="P52" i="94" s="1"/>
  <c r="Q52" i="94" s="1"/>
  <c r="U52" i="94" s="1"/>
  <c r="G52" i="94"/>
  <c r="T52" i="94" s="1"/>
  <c r="O51" i="94"/>
  <c r="L51" i="94"/>
  <c r="P51" i="94" s="1"/>
  <c r="Q51" i="94" s="1"/>
  <c r="U51" i="94" s="1"/>
  <c r="G51" i="94"/>
  <c r="T51" i="94" s="1"/>
  <c r="O50" i="94"/>
  <c r="L50" i="94"/>
  <c r="P50" i="94" s="1"/>
  <c r="Q50" i="94" s="1"/>
  <c r="U50" i="94" s="1"/>
  <c r="G50" i="94"/>
  <c r="T50" i="94" s="1"/>
  <c r="O49" i="94"/>
  <c r="L49" i="94"/>
  <c r="P49" i="94" s="1"/>
  <c r="Q49" i="94" s="1"/>
  <c r="U49" i="94" s="1"/>
  <c r="G49" i="94"/>
  <c r="T49" i="94" s="1"/>
  <c r="O48" i="94"/>
  <c r="L48" i="94"/>
  <c r="P48" i="94" s="1"/>
  <c r="Q48" i="94" s="1"/>
  <c r="U48" i="94" s="1"/>
  <c r="G48" i="94"/>
  <c r="T48" i="94" s="1"/>
  <c r="O47" i="94"/>
  <c r="L47" i="94"/>
  <c r="P47" i="94" s="1"/>
  <c r="Q47" i="94" s="1"/>
  <c r="U47" i="94" s="1"/>
  <c r="G47" i="94"/>
  <c r="T47" i="94" s="1"/>
  <c r="O46" i="94"/>
  <c r="L46" i="94"/>
  <c r="P46" i="94" s="1"/>
  <c r="Q46" i="94" s="1"/>
  <c r="U46" i="94" s="1"/>
  <c r="G46" i="94"/>
  <c r="T46" i="94" s="1"/>
  <c r="O45" i="94"/>
  <c r="L45" i="94"/>
  <c r="P45" i="94" s="1"/>
  <c r="Q45" i="94" s="1"/>
  <c r="U45" i="94" s="1"/>
  <c r="G45" i="94"/>
  <c r="T45" i="94" s="1"/>
  <c r="O44" i="94"/>
  <c r="L44" i="94"/>
  <c r="P44" i="94" s="1"/>
  <c r="Q44" i="94" s="1"/>
  <c r="U44" i="94" s="1"/>
  <c r="G44" i="94"/>
  <c r="T44" i="94" s="1"/>
  <c r="O43" i="94"/>
  <c r="L43" i="94"/>
  <c r="P43" i="94" s="1"/>
  <c r="Q43" i="94" s="1"/>
  <c r="U43" i="94" s="1"/>
  <c r="G43" i="94"/>
  <c r="T43" i="94" s="1"/>
  <c r="O42" i="94"/>
  <c r="L42" i="94"/>
  <c r="P42" i="94" s="1"/>
  <c r="Q42" i="94" s="1"/>
  <c r="U42" i="94" s="1"/>
  <c r="G42" i="94"/>
  <c r="T42" i="94" s="1"/>
  <c r="O41" i="94"/>
  <c r="L41" i="94"/>
  <c r="P41" i="94" s="1"/>
  <c r="Q41" i="94" s="1"/>
  <c r="U41" i="94" s="1"/>
  <c r="G41" i="94"/>
  <c r="T41" i="94" s="1"/>
  <c r="O40" i="94"/>
  <c r="L40" i="94"/>
  <c r="P40" i="94" s="1"/>
  <c r="Q40" i="94" s="1"/>
  <c r="U40" i="94" s="1"/>
  <c r="G40" i="94"/>
  <c r="T40" i="94" s="1"/>
  <c r="O39" i="94"/>
  <c r="L39" i="94"/>
  <c r="P39" i="94" s="1"/>
  <c r="Q39" i="94" s="1"/>
  <c r="U39" i="94" s="1"/>
  <c r="G39" i="94"/>
  <c r="T39" i="94" s="1"/>
  <c r="O38" i="94"/>
  <c r="L38" i="94"/>
  <c r="P38" i="94" s="1"/>
  <c r="Q38" i="94" s="1"/>
  <c r="U38" i="94" s="1"/>
  <c r="G38" i="94"/>
  <c r="T38" i="94" s="1"/>
  <c r="O37" i="94"/>
  <c r="L37" i="94"/>
  <c r="P37" i="94" s="1"/>
  <c r="Q37" i="94" s="1"/>
  <c r="U37" i="94" s="1"/>
  <c r="G37" i="94"/>
  <c r="T37" i="94" s="1"/>
  <c r="O36" i="94"/>
  <c r="L36" i="94"/>
  <c r="P36" i="94" s="1"/>
  <c r="Q36" i="94" s="1"/>
  <c r="U36" i="94" s="1"/>
  <c r="G36" i="94"/>
  <c r="T36" i="94" s="1"/>
  <c r="O35" i="94"/>
  <c r="L35" i="94"/>
  <c r="P35" i="94" s="1"/>
  <c r="Q35" i="94" s="1"/>
  <c r="U35" i="94" s="1"/>
  <c r="G35" i="94"/>
  <c r="T35" i="94" s="1"/>
  <c r="O34" i="94"/>
  <c r="L34" i="94"/>
  <c r="P34" i="94" s="1"/>
  <c r="Q34" i="94" s="1"/>
  <c r="U34" i="94" s="1"/>
  <c r="G34" i="94"/>
  <c r="T34" i="94" s="1"/>
  <c r="O33" i="94"/>
  <c r="L33" i="94"/>
  <c r="P33" i="94" s="1"/>
  <c r="Q33" i="94" s="1"/>
  <c r="U33" i="94" s="1"/>
  <c r="G33" i="94"/>
  <c r="T33" i="94" s="1"/>
  <c r="O32" i="94"/>
  <c r="L32" i="94"/>
  <c r="P32" i="94" s="1"/>
  <c r="Q32" i="94" s="1"/>
  <c r="U32" i="94" s="1"/>
  <c r="G32" i="94"/>
  <c r="T32" i="94" s="1"/>
  <c r="O31" i="94"/>
  <c r="L31" i="94"/>
  <c r="P31" i="94" s="1"/>
  <c r="Q31" i="94" s="1"/>
  <c r="U31" i="94" s="1"/>
  <c r="G31" i="94"/>
  <c r="T31" i="94" s="1"/>
  <c r="O30" i="94"/>
  <c r="L30" i="94"/>
  <c r="P30" i="94" s="1"/>
  <c r="Q30" i="94" s="1"/>
  <c r="U30" i="94" s="1"/>
  <c r="G30" i="94"/>
  <c r="T30" i="94" s="1"/>
  <c r="O29" i="94"/>
  <c r="L29" i="94"/>
  <c r="P29" i="94" s="1"/>
  <c r="Q29" i="94" s="1"/>
  <c r="U29" i="94" s="1"/>
  <c r="G29" i="94"/>
  <c r="T29" i="94" s="1"/>
  <c r="O28" i="94"/>
  <c r="L28" i="94"/>
  <c r="P28" i="94" s="1"/>
  <c r="Q28" i="94" s="1"/>
  <c r="U28" i="94" s="1"/>
  <c r="G28" i="94"/>
  <c r="T28" i="94" s="1"/>
  <c r="O27" i="94"/>
  <c r="L27" i="94"/>
  <c r="P27" i="94" s="1"/>
  <c r="Q27" i="94" s="1"/>
  <c r="U27" i="94" s="1"/>
  <c r="G27" i="94"/>
  <c r="T27" i="94" s="1"/>
  <c r="O26" i="94"/>
  <c r="L26" i="94"/>
  <c r="P26" i="94" s="1"/>
  <c r="Q26" i="94" s="1"/>
  <c r="U26" i="94" s="1"/>
  <c r="G26" i="94"/>
  <c r="T26" i="94" s="1"/>
  <c r="O25" i="94"/>
  <c r="L25" i="94"/>
  <c r="P25" i="94" s="1"/>
  <c r="Q25" i="94" s="1"/>
  <c r="U25" i="94" s="1"/>
  <c r="G25" i="94"/>
  <c r="T25" i="94" s="1"/>
  <c r="O24" i="94"/>
  <c r="L24" i="94"/>
  <c r="P24" i="94" s="1"/>
  <c r="Q24" i="94" s="1"/>
  <c r="U24" i="94" s="1"/>
  <c r="G24" i="94"/>
  <c r="T24" i="94" s="1"/>
  <c r="O23" i="94"/>
  <c r="L23" i="94"/>
  <c r="P23" i="94" s="1"/>
  <c r="Q23" i="94" s="1"/>
  <c r="U23" i="94" s="1"/>
  <c r="G23" i="94"/>
  <c r="T23" i="94" s="1"/>
  <c r="O22" i="94"/>
  <c r="L22" i="94"/>
  <c r="P22" i="94" s="1"/>
  <c r="Q22" i="94" s="1"/>
  <c r="U22" i="94" s="1"/>
  <c r="G22" i="94"/>
  <c r="T22" i="94" s="1"/>
  <c r="O21" i="94"/>
  <c r="L21" i="94"/>
  <c r="P21" i="94" s="1"/>
  <c r="Q21" i="94" s="1"/>
  <c r="U21" i="94" s="1"/>
  <c r="G21" i="94"/>
  <c r="T21" i="94" s="1"/>
  <c r="O20" i="94"/>
  <c r="L20" i="94"/>
  <c r="P20" i="94" s="1"/>
  <c r="Q20" i="94" s="1"/>
  <c r="U20" i="94" s="1"/>
  <c r="G20" i="94"/>
  <c r="T20" i="94" s="1"/>
  <c r="O19" i="94"/>
  <c r="L19" i="94"/>
  <c r="P19" i="94" s="1"/>
  <c r="Q19" i="94" s="1"/>
  <c r="U19" i="94" s="1"/>
  <c r="G19" i="94"/>
  <c r="T19" i="94" s="1"/>
  <c r="O18" i="94"/>
  <c r="L18" i="94"/>
  <c r="P18" i="94" s="1"/>
  <c r="Q18" i="94" s="1"/>
  <c r="U18" i="94" s="1"/>
  <c r="G18" i="94"/>
  <c r="T18" i="94" s="1"/>
  <c r="O17" i="94"/>
  <c r="L17" i="94"/>
  <c r="P17" i="94" s="1"/>
  <c r="Q17" i="94" s="1"/>
  <c r="U17" i="94" s="1"/>
  <c r="G17" i="94"/>
  <c r="T17" i="94" s="1"/>
  <c r="O16" i="94"/>
  <c r="L16" i="94"/>
  <c r="P16" i="94" s="1"/>
  <c r="Q16" i="94" s="1"/>
  <c r="U16" i="94" s="1"/>
  <c r="G16" i="94"/>
  <c r="T16" i="94" s="1"/>
  <c r="O14" i="94"/>
  <c r="L14" i="94"/>
  <c r="P14" i="94" s="1"/>
  <c r="Q14" i="94" s="1"/>
  <c r="U14" i="94" s="1"/>
  <c r="G14" i="94"/>
  <c r="T14" i="94" s="1"/>
  <c r="O13" i="94"/>
  <c r="L13" i="94"/>
  <c r="P13" i="94" s="1"/>
  <c r="Q13" i="94" s="1"/>
  <c r="U13" i="94" s="1"/>
  <c r="G13" i="94"/>
  <c r="T13" i="94" s="1"/>
  <c r="O12" i="94"/>
  <c r="L12" i="94"/>
  <c r="P12" i="94" s="1"/>
  <c r="Q12" i="94" s="1"/>
  <c r="U12" i="94" s="1"/>
  <c r="G12" i="94"/>
  <c r="T12" i="94" s="1"/>
  <c r="O11" i="94"/>
  <c r="L11" i="94"/>
  <c r="P11" i="94" s="1"/>
  <c r="Q11" i="94" s="1"/>
  <c r="U11" i="94" s="1"/>
  <c r="G11" i="94"/>
  <c r="T11" i="94" s="1"/>
  <c r="O10" i="94"/>
  <c r="L10" i="94"/>
  <c r="P10" i="94" s="1"/>
  <c r="Q10" i="94" s="1"/>
  <c r="U10" i="94" s="1"/>
  <c r="G10" i="94"/>
  <c r="T10" i="94" s="1"/>
  <c r="O9" i="94"/>
  <c r="L9" i="94"/>
  <c r="P9" i="94" s="1"/>
  <c r="Q9" i="94" s="1"/>
  <c r="U9" i="94" s="1"/>
  <c r="G9" i="94"/>
  <c r="T9" i="94" s="1"/>
  <c r="O8" i="94"/>
  <c r="L8" i="94"/>
  <c r="P8" i="94" s="1"/>
  <c r="Q8" i="94" s="1"/>
  <c r="U8" i="94" s="1"/>
  <c r="G8" i="94"/>
  <c r="T8" i="94" s="1"/>
  <c r="O7" i="94"/>
  <c r="L7" i="94"/>
  <c r="P7" i="94" s="1"/>
  <c r="Q7" i="94" s="1"/>
  <c r="U7" i="94" s="1"/>
  <c r="G7" i="94"/>
  <c r="T7" i="94" s="1"/>
  <c r="O6" i="94"/>
  <c r="L6" i="94"/>
  <c r="P6" i="94" s="1"/>
  <c r="Q6" i="94" s="1"/>
  <c r="U6" i="94" s="1"/>
  <c r="G6" i="94"/>
  <c r="T6" i="94" s="1"/>
  <c r="O5" i="94"/>
  <c r="L5" i="94"/>
  <c r="P5" i="94" s="1"/>
  <c r="Q5" i="94" s="1"/>
  <c r="U5" i="94" s="1"/>
  <c r="G5" i="94"/>
  <c r="T5" i="94" s="1"/>
  <c r="O4" i="94"/>
  <c r="L4" i="94"/>
  <c r="P4" i="94" s="1"/>
  <c r="Q4" i="94" s="1"/>
  <c r="U4" i="94" s="1"/>
  <c r="G4" i="94"/>
  <c r="T4" i="94" s="1"/>
  <c r="O3" i="94"/>
  <c r="L3" i="94"/>
  <c r="P3" i="94" s="1"/>
  <c r="Q3" i="94" s="1"/>
  <c r="U3" i="94" s="1"/>
  <c r="G3" i="94"/>
  <c r="T3" i="94" s="1"/>
  <c r="O2" i="94"/>
  <c r="L2" i="94"/>
  <c r="P2" i="94" s="1"/>
  <c r="Q2" i="94" s="1"/>
  <c r="U2" i="94" s="1"/>
  <c r="G2" i="94"/>
  <c r="T2" i="94" s="1"/>
  <c r="O76" i="93"/>
  <c r="L76" i="93"/>
  <c r="P76" i="93" s="1"/>
  <c r="G76" i="93"/>
  <c r="T76" i="93" s="1"/>
  <c r="O114" i="93"/>
  <c r="O113" i="93"/>
  <c r="O112" i="93"/>
  <c r="O111" i="93"/>
  <c r="O110" i="93"/>
  <c r="O109" i="93"/>
  <c r="L109" i="93"/>
  <c r="P109" i="93" s="1"/>
  <c r="Q109" i="93" s="1"/>
  <c r="U109" i="93" s="1"/>
  <c r="G109" i="93"/>
  <c r="T109" i="93" s="1"/>
  <c r="O108" i="93"/>
  <c r="L108" i="93"/>
  <c r="P108" i="93" s="1"/>
  <c r="Q108" i="93" s="1"/>
  <c r="U108" i="93" s="1"/>
  <c r="G108" i="93"/>
  <c r="T108" i="93" s="1"/>
  <c r="O107" i="93"/>
  <c r="L107" i="93"/>
  <c r="P107" i="93" s="1"/>
  <c r="Q107" i="93" s="1"/>
  <c r="U107" i="93" s="1"/>
  <c r="G107" i="93"/>
  <c r="T107" i="93" s="1"/>
  <c r="O106" i="93"/>
  <c r="L106" i="93"/>
  <c r="P106" i="93" s="1"/>
  <c r="Q106" i="93" s="1"/>
  <c r="U106" i="93" s="1"/>
  <c r="G106" i="93"/>
  <c r="T106" i="93" s="1"/>
  <c r="O105" i="93"/>
  <c r="L105" i="93"/>
  <c r="P105" i="93" s="1"/>
  <c r="Q105" i="93" s="1"/>
  <c r="U105" i="93" s="1"/>
  <c r="G105" i="93"/>
  <c r="T105" i="93" s="1"/>
  <c r="O104" i="93"/>
  <c r="L104" i="93"/>
  <c r="P104" i="93" s="1"/>
  <c r="Q104" i="93" s="1"/>
  <c r="U104" i="93" s="1"/>
  <c r="G104" i="93"/>
  <c r="T104" i="93" s="1"/>
  <c r="O103" i="93"/>
  <c r="L103" i="93"/>
  <c r="P103" i="93" s="1"/>
  <c r="Q103" i="93" s="1"/>
  <c r="U103" i="93" s="1"/>
  <c r="G103" i="93"/>
  <c r="T103" i="93" s="1"/>
  <c r="O102" i="93"/>
  <c r="L102" i="93"/>
  <c r="P102" i="93" s="1"/>
  <c r="Q102" i="93" s="1"/>
  <c r="U102" i="93" s="1"/>
  <c r="G102" i="93"/>
  <c r="T102" i="93" s="1"/>
  <c r="O101" i="93"/>
  <c r="L101" i="93"/>
  <c r="P101" i="93" s="1"/>
  <c r="Q101" i="93" s="1"/>
  <c r="U101" i="93" s="1"/>
  <c r="G101" i="93"/>
  <c r="T101" i="93" s="1"/>
  <c r="O100" i="93"/>
  <c r="L100" i="93"/>
  <c r="P100" i="93" s="1"/>
  <c r="Q100" i="93" s="1"/>
  <c r="U100" i="93" s="1"/>
  <c r="G100" i="93"/>
  <c r="T100" i="93" s="1"/>
  <c r="O99" i="93"/>
  <c r="L99" i="93"/>
  <c r="P99" i="93" s="1"/>
  <c r="Q99" i="93" s="1"/>
  <c r="U99" i="93" s="1"/>
  <c r="G99" i="93"/>
  <c r="T99" i="93" s="1"/>
  <c r="O98" i="93"/>
  <c r="L98" i="93"/>
  <c r="P98" i="93" s="1"/>
  <c r="Q98" i="93" s="1"/>
  <c r="U98" i="93" s="1"/>
  <c r="G98" i="93"/>
  <c r="T98" i="93" s="1"/>
  <c r="O97" i="93"/>
  <c r="L97" i="93"/>
  <c r="P97" i="93" s="1"/>
  <c r="Q97" i="93" s="1"/>
  <c r="U97" i="93" s="1"/>
  <c r="G97" i="93"/>
  <c r="T97" i="93" s="1"/>
  <c r="O96" i="93"/>
  <c r="L96" i="93"/>
  <c r="P96" i="93" s="1"/>
  <c r="Q96" i="93" s="1"/>
  <c r="U96" i="93" s="1"/>
  <c r="G96" i="93"/>
  <c r="T96" i="93" s="1"/>
  <c r="O95" i="93"/>
  <c r="L95" i="93"/>
  <c r="P95" i="93" s="1"/>
  <c r="Q95" i="93" s="1"/>
  <c r="U95" i="93" s="1"/>
  <c r="G95" i="93"/>
  <c r="T95" i="93" s="1"/>
  <c r="O94" i="93"/>
  <c r="L94" i="93"/>
  <c r="P94" i="93" s="1"/>
  <c r="Q94" i="93" s="1"/>
  <c r="U94" i="93" s="1"/>
  <c r="G94" i="93"/>
  <c r="T94" i="93" s="1"/>
  <c r="O93" i="93"/>
  <c r="L93" i="93"/>
  <c r="P93" i="93" s="1"/>
  <c r="Q93" i="93" s="1"/>
  <c r="U93" i="93" s="1"/>
  <c r="G93" i="93"/>
  <c r="T93" i="93" s="1"/>
  <c r="O92" i="93"/>
  <c r="L92" i="93"/>
  <c r="P92" i="93" s="1"/>
  <c r="Q92" i="93" s="1"/>
  <c r="U92" i="93" s="1"/>
  <c r="G92" i="93"/>
  <c r="T92" i="93" s="1"/>
  <c r="O91" i="93"/>
  <c r="L91" i="93"/>
  <c r="P91" i="93" s="1"/>
  <c r="Q91" i="93" s="1"/>
  <c r="U91" i="93" s="1"/>
  <c r="G91" i="93"/>
  <c r="T91" i="93" s="1"/>
  <c r="O90" i="93"/>
  <c r="L90" i="93"/>
  <c r="P90" i="93" s="1"/>
  <c r="Q90" i="93" s="1"/>
  <c r="U90" i="93" s="1"/>
  <c r="G90" i="93"/>
  <c r="T90" i="93" s="1"/>
  <c r="O89" i="93"/>
  <c r="L89" i="93"/>
  <c r="P89" i="93" s="1"/>
  <c r="Q89" i="93" s="1"/>
  <c r="U89" i="93" s="1"/>
  <c r="G89" i="93"/>
  <c r="T89" i="93" s="1"/>
  <c r="O88" i="93"/>
  <c r="L88" i="93"/>
  <c r="P88" i="93" s="1"/>
  <c r="Q88" i="93" s="1"/>
  <c r="U88" i="93" s="1"/>
  <c r="G88" i="93"/>
  <c r="T88" i="93" s="1"/>
  <c r="O87" i="93"/>
  <c r="L87" i="93"/>
  <c r="P87" i="93" s="1"/>
  <c r="Q87" i="93" s="1"/>
  <c r="U87" i="93" s="1"/>
  <c r="G87" i="93"/>
  <c r="T87" i="93" s="1"/>
  <c r="O86" i="93"/>
  <c r="L86" i="93"/>
  <c r="P86" i="93" s="1"/>
  <c r="Q86" i="93" s="1"/>
  <c r="U86" i="93" s="1"/>
  <c r="G86" i="93"/>
  <c r="T86" i="93" s="1"/>
  <c r="O85" i="93"/>
  <c r="L85" i="93"/>
  <c r="P85" i="93" s="1"/>
  <c r="Q85" i="93" s="1"/>
  <c r="U85" i="93" s="1"/>
  <c r="G85" i="93"/>
  <c r="T85" i="93" s="1"/>
  <c r="O84" i="93"/>
  <c r="L84" i="93"/>
  <c r="P84" i="93" s="1"/>
  <c r="Q84" i="93" s="1"/>
  <c r="U84" i="93" s="1"/>
  <c r="G84" i="93"/>
  <c r="T84" i="93" s="1"/>
  <c r="O83" i="93"/>
  <c r="L83" i="93"/>
  <c r="P83" i="93" s="1"/>
  <c r="Q83" i="93" s="1"/>
  <c r="U83" i="93" s="1"/>
  <c r="G83" i="93"/>
  <c r="T83" i="93" s="1"/>
  <c r="O82" i="93"/>
  <c r="L82" i="93"/>
  <c r="P82" i="93" s="1"/>
  <c r="Q82" i="93" s="1"/>
  <c r="U82" i="93" s="1"/>
  <c r="G82" i="93"/>
  <c r="T82" i="93" s="1"/>
  <c r="O81" i="93"/>
  <c r="L81" i="93"/>
  <c r="P81" i="93" s="1"/>
  <c r="Q81" i="93" s="1"/>
  <c r="U81" i="93" s="1"/>
  <c r="G81" i="93"/>
  <c r="T81" i="93" s="1"/>
  <c r="O80" i="93"/>
  <c r="L80" i="93"/>
  <c r="P80" i="93" s="1"/>
  <c r="Q80" i="93" s="1"/>
  <c r="U80" i="93" s="1"/>
  <c r="G80" i="93"/>
  <c r="T80" i="93" s="1"/>
  <c r="O79" i="93"/>
  <c r="L79" i="93"/>
  <c r="P79" i="93" s="1"/>
  <c r="Q79" i="93" s="1"/>
  <c r="U79" i="93" s="1"/>
  <c r="G79" i="93"/>
  <c r="T79" i="93" s="1"/>
  <c r="O78" i="93"/>
  <c r="L78" i="93"/>
  <c r="P78" i="93" s="1"/>
  <c r="Q78" i="93" s="1"/>
  <c r="U78" i="93" s="1"/>
  <c r="G78" i="93"/>
  <c r="T78" i="93" s="1"/>
  <c r="O77" i="93"/>
  <c r="L77" i="93"/>
  <c r="P77" i="93" s="1"/>
  <c r="Q77" i="93" s="1"/>
  <c r="U77" i="93" s="1"/>
  <c r="G77" i="93"/>
  <c r="T77" i="93" s="1"/>
  <c r="O75" i="93"/>
  <c r="L75" i="93"/>
  <c r="P75" i="93" s="1"/>
  <c r="Q75" i="93" s="1"/>
  <c r="U75" i="93" s="1"/>
  <c r="G75" i="93"/>
  <c r="T75" i="93" s="1"/>
  <c r="O74" i="93"/>
  <c r="L74" i="93"/>
  <c r="P74" i="93" s="1"/>
  <c r="Q74" i="93" s="1"/>
  <c r="U74" i="93" s="1"/>
  <c r="G74" i="93"/>
  <c r="T74" i="93" s="1"/>
  <c r="O73" i="93"/>
  <c r="L73" i="93"/>
  <c r="P73" i="93" s="1"/>
  <c r="Q73" i="93" s="1"/>
  <c r="U73" i="93" s="1"/>
  <c r="G73" i="93"/>
  <c r="T73" i="93" s="1"/>
  <c r="O72" i="93"/>
  <c r="L72" i="93"/>
  <c r="P72" i="93" s="1"/>
  <c r="Q72" i="93" s="1"/>
  <c r="U72" i="93" s="1"/>
  <c r="G72" i="93"/>
  <c r="T72" i="93" s="1"/>
  <c r="O71" i="93"/>
  <c r="L71" i="93"/>
  <c r="P71" i="93" s="1"/>
  <c r="Q71" i="93" s="1"/>
  <c r="U71" i="93" s="1"/>
  <c r="G71" i="93"/>
  <c r="T71" i="93" s="1"/>
  <c r="O70" i="93"/>
  <c r="L70" i="93"/>
  <c r="P70" i="93" s="1"/>
  <c r="Q70" i="93" s="1"/>
  <c r="U70" i="93" s="1"/>
  <c r="G70" i="93"/>
  <c r="T70" i="93" s="1"/>
  <c r="O69" i="93"/>
  <c r="L69" i="93"/>
  <c r="P69" i="93" s="1"/>
  <c r="Q69" i="93" s="1"/>
  <c r="U69" i="93" s="1"/>
  <c r="G69" i="93"/>
  <c r="T69" i="93" s="1"/>
  <c r="O68" i="93"/>
  <c r="L68" i="93"/>
  <c r="P68" i="93" s="1"/>
  <c r="Q68" i="93" s="1"/>
  <c r="U68" i="93" s="1"/>
  <c r="G68" i="93"/>
  <c r="T68" i="93" s="1"/>
  <c r="O67" i="93"/>
  <c r="L67" i="93"/>
  <c r="P67" i="93" s="1"/>
  <c r="Q67" i="93" s="1"/>
  <c r="U67" i="93" s="1"/>
  <c r="G67" i="93"/>
  <c r="T67" i="93" s="1"/>
  <c r="O66" i="93"/>
  <c r="L66" i="93"/>
  <c r="P66" i="93" s="1"/>
  <c r="Q66" i="93" s="1"/>
  <c r="U66" i="93" s="1"/>
  <c r="G66" i="93"/>
  <c r="T66" i="93" s="1"/>
  <c r="O65" i="93"/>
  <c r="L65" i="93"/>
  <c r="P65" i="93" s="1"/>
  <c r="Q65" i="93" s="1"/>
  <c r="U65" i="93" s="1"/>
  <c r="G65" i="93"/>
  <c r="T65" i="93" s="1"/>
  <c r="O64" i="93"/>
  <c r="L64" i="93"/>
  <c r="P64" i="93" s="1"/>
  <c r="Q64" i="93" s="1"/>
  <c r="U64" i="93" s="1"/>
  <c r="G64" i="93"/>
  <c r="T64" i="93" s="1"/>
  <c r="O63" i="93"/>
  <c r="L63" i="93"/>
  <c r="P63" i="93" s="1"/>
  <c r="Q63" i="93" s="1"/>
  <c r="U63" i="93" s="1"/>
  <c r="G63" i="93"/>
  <c r="T63" i="93" s="1"/>
  <c r="O62" i="93"/>
  <c r="L62" i="93"/>
  <c r="P62" i="93" s="1"/>
  <c r="Q62" i="93" s="1"/>
  <c r="U62" i="93" s="1"/>
  <c r="G62" i="93"/>
  <c r="T62" i="93" s="1"/>
  <c r="O61" i="93"/>
  <c r="L61" i="93"/>
  <c r="P61" i="93" s="1"/>
  <c r="Q61" i="93" s="1"/>
  <c r="U61" i="93" s="1"/>
  <c r="G61" i="93"/>
  <c r="T61" i="93" s="1"/>
  <c r="O60" i="93"/>
  <c r="L60" i="93"/>
  <c r="P60" i="93" s="1"/>
  <c r="Q60" i="93" s="1"/>
  <c r="U60" i="93" s="1"/>
  <c r="G60" i="93"/>
  <c r="T60" i="93" s="1"/>
  <c r="O59" i="93"/>
  <c r="L59" i="93"/>
  <c r="P59" i="93" s="1"/>
  <c r="Q59" i="93" s="1"/>
  <c r="U59" i="93" s="1"/>
  <c r="G59" i="93"/>
  <c r="T59" i="93" s="1"/>
  <c r="O58" i="93"/>
  <c r="L58" i="93"/>
  <c r="P58" i="93" s="1"/>
  <c r="Q58" i="93" s="1"/>
  <c r="U58" i="93" s="1"/>
  <c r="G58" i="93"/>
  <c r="T58" i="93" s="1"/>
  <c r="O57" i="93"/>
  <c r="L57" i="93"/>
  <c r="P57" i="93" s="1"/>
  <c r="Q57" i="93" s="1"/>
  <c r="U57" i="93" s="1"/>
  <c r="G57" i="93"/>
  <c r="T57" i="93" s="1"/>
  <c r="O56" i="93"/>
  <c r="L56" i="93"/>
  <c r="P56" i="93" s="1"/>
  <c r="Q56" i="93" s="1"/>
  <c r="U56" i="93" s="1"/>
  <c r="G56" i="93"/>
  <c r="T56" i="93" s="1"/>
  <c r="O55" i="93"/>
  <c r="L55" i="93"/>
  <c r="P55" i="93" s="1"/>
  <c r="Q55" i="93" s="1"/>
  <c r="U55" i="93" s="1"/>
  <c r="G55" i="93"/>
  <c r="T55" i="93" s="1"/>
  <c r="O54" i="93"/>
  <c r="L54" i="93"/>
  <c r="P54" i="93" s="1"/>
  <c r="Q54" i="93" s="1"/>
  <c r="U54" i="93" s="1"/>
  <c r="G54" i="93"/>
  <c r="T54" i="93" s="1"/>
  <c r="O53" i="93"/>
  <c r="L53" i="93"/>
  <c r="P53" i="93" s="1"/>
  <c r="Q53" i="93" s="1"/>
  <c r="U53" i="93" s="1"/>
  <c r="G53" i="93"/>
  <c r="T53" i="93" s="1"/>
  <c r="O52" i="93"/>
  <c r="L52" i="93"/>
  <c r="P52" i="93" s="1"/>
  <c r="Q52" i="93" s="1"/>
  <c r="U52" i="93" s="1"/>
  <c r="G52" i="93"/>
  <c r="T52" i="93" s="1"/>
  <c r="O51" i="93"/>
  <c r="L51" i="93"/>
  <c r="P51" i="93" s="1"/>
  <c r="Q51" i="93" s="1"/>
  <c r="U51" i="93" s="1"/>
  <c r="G51" i="93"/>
  <c r="T51" i="93" s="1"/>
  <c r="O50" i="93"/>
  <c r="L50" i="93"/>
  <c r="P50" i="93" s="1"/>
  <c r="Q50" i="93" s="1"/>
  <c r="U50" i="93" s="1"/>
  <c r="G50" i="93"/>
  <c r="T50" i="93" s="1"/>
  <c r="O49" i="93"/>
  <c r="L49" i="93"/>
  <c r="P49" i="93" s="1"/>
  <c r="Q49" i="93" s="1"/>
  <c r="U49" i="93" s="1"/>
  <c r="G49" i="93"/>
  <c r="T49" i="93" s="1"/>
  <c r="O48" i="93"/>
  <c r="L48" i="93"/>
  <c r="P48" i="93" s="1"/>
  <c r="Q48" i="93" s="1"/>
  <c r="U48" i="93" s="1"/>
  <c r="G48" i="93"/>
  <c r="T48" i="93" s="1"/>
  <c r="O47" i="93"/>
  <c r="L47" i="93"/>
  <c r="P47" i="93" s="1"/>
  <c r="Q47" i="93" s="1"/>
  <c r="U47" i="93" s="1"/>
  <c r="G47" i="93"/>
  <c r="T47" i="93" s="1"/>
  <c r="O46" i="93"/>
  <c r="L46" i="93"/>
  <c r="P46" i="93" s="1"/>
  <c r="Q46" i="93" s="1"/>
  <c r="U46" i="93" s="1"/>
  <c r="G46" i="93"/>
  <c r="T46" i="93" s="1"/>
  <c r="O45" i="93"/>
  <c r="L45" i="93"/>
  <c r="P45" i="93" s="1"/>
  <c r="Q45" i="93" s="1"/>
  <c r="U45" i="93" s="1"/>
  <c r="G45" i="93"/>
  <c r="T45" i="93" s="1"/>
  <c r="O44" i="93"/>
  <c r="L44" i="93"/>
  <c r="P44" i="93" s="1"/>
  <c r="Q44" i="93" s="1"/>
  <c r="U44" i="93" s="1"/>
  <c r="G44" i="93"/>
  <c r="T44" i="93" s="1"/>
  <c r="O43" i="93"/>
  <c r="L43" i="93"/>
  <c r="P43" i="93" s="1"/>
  <c r="Q43" i="93" s="1"/>
  <c r="U43" i="93" s="1"/>
  <c r="G43" i="93"/>
  <c r="T43" i="93" s="1"/>
  <c r="O42" i="93"/>
  <c r="L42" i="93"/>
  <c r="P42" i="93" s="1"/>
  <c r="Q42" i="93" s="1"/>
  <c r="U42" i="93" s="1"/>
  <c r="G42" i="93"/>
  <c r="T42" i="93" s="1"/>
  <c r="O41" i="93"/>
  <c r="L41" i="93"/>
  <c r="P41" i="93" s="1"/>
  <c r="Q41" i="93" s="1"/>
  <c r="U41" i="93" s="1"/>
  <c r="G41" i="93"/>
  <c r="T41" i="93" s="1"/>
  <c r="O40" i="93"/>
  <c r="L40" i="93"/>
  <c r="P40" i="93" s="1"/>
  <c r="Q40" i="93" s="1"/>
  <c r="U40" i="93" s="1"/>
  <c r="G40" i="93"/>
  <c r="T40" i="93" s="1"/>
  <c r="O39" i="93"/>
  <c r="L39" i="93"/>
  <c r="P39" i="93" s="1"/>
  <c r="Q39" i="93" s="1"/>
  <c r="U39" i="93" s="1"/>
  <c r="G39" i="93"/>
  <c r="T39" i="93" s="1"/>
  <c r="O38" i="93"/>
  <c r="L38" i="93"/>
  <c r="P38" i="93" s="1"/>
  <c r="Q38" i="93" s="1"/>
  <c r="U38" i="93" s="1"/>
  <c r="G38" i="93"/>
  <c r="T38" i="93" s="1"/>
  <c r="O37" i="93"/>
  <c r="L37" i="93"/>
  <c r="P37" i="93" s="1"/>
  <c r="Q37" i="93" s="1"/>
  <c r="U37" i="93" s="1"/>
  <c r="G37" i="93"/>
  <c r="T37" i="93" s="1"/>
  <c r="O36" i="93"/>
  <c r="L36" i="93"/>
  <c r="P36" i="93" s="1"/>
  <c r="Q36" i="93" s="1"/>
  <c r="U36" i="93" s="1"/>
  <c r="G36" i="93"/>
  <c r="T36" i="93" s="1"/>
  <c r="O35" i="93"/>
  <c r="L35" i="93"/>
  <c r="P35" i="93" s="1"/>
  <c r="Q35" i="93" s="1"/>
  <c r="U35" i="93" s="1"/>
  <c r="G35" i="93"/>
  <c r="T35" i="93" s="1"/>
  <c r="O34" i="93"/>
  <c r="L34" i="93"/>
  <c r="P34" i="93" s="1"/>
  <c r="Q34" i="93" s="1"/>
  <c r="U34" i="93" s="1"/>
  <c r="G34" i="93"/>
  <c r="T34" i="93" s="1"/>
  <c r="O33" i="93"/>
  <c r="L33" i="93"/>
  <c r="P33" i="93" s="1"/>
  <c r="Q33" i="93" s="1"/>
  <c r="U33" i="93" s="1"/>
  <c r="G33" i="93"/>
  <c r="T33" i="93" s="1"/>
  <c r="O32" i="93"/>
  <c r="L32" i="93"/>
  <c r="P32" i="93" s="1"/>
  <c r="Q32" i="93" s="1"/>
  <c r="U32" i="93" s="1"/>
  <c r="G32" i="93"/>
  <c r="T32" i="93" s="1"/>
  <c r="O31" i="93"/>
  <c r="L31" i="93"/>
  <c r="P31" i="93" s="1"/>
  <c r="Q31" i="93" s="1"/>
  <c r="U31" i="93" s="1"/>
  <c r="G31" i="93"/>
  <c r="T31" i="93" s="1"/>
  <c r="O30" i="93"/>
  <c r="L30" i="93"/>
  <c r="P30" i="93" s="1"/>
  <c r="Q30" i="93" s="1"/>
  <c r="U30" i="93" s="1"/>
  <c r="G30" i="93"/>
  <c r="T30" i="93" s="1"/>
  <c r="O29" i="93"/>
  <c r="L29" i="93"/>
  <c r="P29" i="93" s="1"/>
  <c r="Q29" i="93" s="1"/>
  <c r="U29" i="93" s="1"/>
  <c r="G29" i="93"/>
  <c r="T29" i="93" s="1"/>
  <c r="O28" i="93"/>
  <c r="L28" i="93"/>
  <c r="P28" i="93" s="1"/>
  <c r="Q28" i="93" s="1"/>
  <c r="U28" i="93" s="1"/>
  <c r="G28" i="93"/>
  <c r="T28" i="93" s="1"/>
  <c r="O27" i="93"/>
  <c r="L27" i="93"/>
  <c r="P27" i="93" s="1"/>
  <c r="Q27" i="93" s="1"/>
  <c r="U27" i="93" s="1"/>
  <c r="G27" i="93"/>
  <c r="T27" i="93" s="1"/>
  <c r="O26" i="93"/>
  <c r="L26" i="93"/>
  <c r="P26" i="93" s="1"/>
  <c r="Q26" i="93" s="1"/>
  <c r="U26" i="93" s="1"/>
  <c r="G26" i="93"/>
  <c r="T26" i="93" s="1"/>
  <c r="O25" i="93"/>
  <c r="L25" i="93"/>
  <c r="P25" i="93" s="1"/>
  <c r="Q25" i="93" s="1"/>
  <c r="U25" i="93" s="1"/>
  <c r="G25" i="93"/>
  <c r="T25" i="93" s="1"/>
  <c r="O24" i="93"/>
  <c r="L24" i="93"/>
  <c r="P24" i="93" s="1"/>
  <c r="Q24" i="93" s="1"/>
  <c r="U24" i="93" s="1"/>
  <c r="G24" i="93"/>
  <c r="T24" i="93" s="1"/>
  <c r="O23" i="93"/>
  <c r="L23" i="93"/>
  <c r="P23" i="93" s="1"/>
  <c r="Q23" i="93" s="1"/>
  <c r="U23" i="93" s="1"/>
  <c r="G23" i="93"/>
  <c r="T23" i="93" s="1"/>
  <c r="O22" i="93"/>
  <c r="L22" i="93"/>
  <c r="P22" i="93" s="1"/>
  <c r="Q22" i="93" s="1"/>
  <c r="U22" i="93" s="1"/>
  <c r="G22" i="93"/>
  <c r="T22" i="93" s="1"/>
  <c r="O21" i="93"/>
  <c r="L21" i="93"/>
  <c r="P21" i="93" s="1"/>
  <c r="Q21" i="93" s="1"/>
  <c r="U21" i="93" s="1"/>
  <c r="G21" i="93"/>
  <c r="T21" i="93" s="1"/>
  <c r="O20" i="93"/>
  <c r="L20" i="93"/>
  <c r="P20" i="93" s="1"/>
  <c r="Q20" i="93" s="1"/>
  <c r="U20" i="93" s="1"/>
  <c r="G20" i="93"/>
  <c r="T20" i="93" s="1"/>
  <c r="O19" i="93"/>
  <c r="L19" i="93"/>
  <c r="P19" i="93" s="1"/>
  <c r="Q19" i="93" s="1"/>
  <c r="U19" i="93" s="1"/>
  <c r="G19" i="93"/>
  <c r="T19" i="93" s="1"/>
  <c r="O18" i="93"/>
  <c r="L18" i="93"/>
  <c r="P18" i="93" s="1"/>
  <c r="Q18" i="93" s="1"/>
  <c r="U18" i="93" s="1"/>
  <c r="G18" i="93"/>
  <c r="T18" i="93" s="1"/>
  <c r="O17" i="93"/>
  <c r="L17" i="93"/>
  <c r="P17" i="93" s="1"/>
  <c r="Q17" i="93" s="1"/>
  <c r="U17" i="93" s="1"/>
  <c r="G17" i="93"/>
  <c r="T17" i="93" s="1"/>
  <c r="O16" i="93"/>
  <c r="L16" i="93"/>
  <c r="P16" i="93" s="1"/>
  <c r="Q16" i="93" s="1"/>
  <c r="U16" i="93" s="1"/>
  <c r="G16" i="93"/>
  <c r="T16" i="93" s="1"/>
  <c r="O15" i="93"/>
  <c r="L15" i="93"/>
  <c r="P15" i="93" s="1"/>
  <c r="Q15" i="93" s="1"/>
  <c r="U15" i="93" s="1"/>
  <c r="G15" i="93"/>
  <c r="T15" i="93" s="1"/>
  <c r="O14" i="93"/>
  <c r="L14" i="93"/>
  <c r="P14" i="93" s="1"/>
  <c r="Q14" i="93" s="1"/>
  <c r="U14" i="93" s="1"/>
  <c r="G14" i="93"/>
  <c r="T14" i="93" s="1"/>
  <c r="O13" i="93"/>
  <c r="L13" i="93"/>
  <c r="P13" i="93" s="1"/>
  <c r="Q13" i="93" s="1"/>
  <c r="U13" i="93" s="1"/>
  <c r="G13" i="93"/>
  <c r="T13" i="93" s="1"/>
  <c r="O12" i="93"/>
  <c r="L12" i="93"/>
  <c r="P12" i="93" s="1"/>
  <c r="Q12" i="93" s="1"/>
  <c r="U12" i="93" s="1"/>
  <c r="G12" i="93"/>
  <c r="T12" i="93" s="1"/>
  <c r="O11" i="93"/>
  <c r="L11" i="93"/>
  <c r="P11" i="93" s="1"/>
  <c r="Q11" i="93" s="1"/>
  <c r="U11" i="93" s="1"/>
  <c r="G11" i="93"/>
  <c r="T11" i="93" s="1"/>
  <c r="O10" i="93"/>
  <c r="L10" i="93"/>
  <c r="P10" i="93" s="1"/>
  <c r="Q10" i="93" s="1"/>
  <c r="U10" i="93" s="1"/>
  <c r="G10" i="93"/>
  <c r="T10" i="93" s="1"/>
  <c r="O9" i="93"/>
  <c r="L9" i="93"/>
  <c r="P9" i="93" s="1"/>
  <c r="Q9" i="93" s="1"/>
  <c r="U9" i="93" s="1"/>
  <c r="G9" i="93"/>
  <c r="T9" i="93" s="1"/>
  <c r="O8" i="93"/>
  <c r="L8" i="93"/>
  <c r="P8" i="93" s="1"/>
  <c r="Q8" i="93" s="1"/>
  <c r="U8" i="93" s="1"/>
  <c r="G8" i="93"/>
  <c r="T8" i="93" s="1"/>
  <c r="O7" i="93"/>
  <c r="L7" i="93"/>
  <c r="P7" i="93" s="1"/>
  <c r="Q7" i="93" s="1"/>
  <c r="U7" i="93" s="1"/>
  <c r="G7" i="93"/>
  <c r="T7" i="93" s="1"/>
  <c r="O6" i="93"/>
  <c r="L6" i="93"/>
  <c r="P6" i="93" s="1"/>
  <c r="Q6" i="93" s="1"/>
  <c r="U6" i="93" s="1"/>
  <c r="G6" i="93"/>
  <c r="T6" i="93" s="1"/>
  <c r="O5" i="93"/>
  <c r="L5" i="93"/>
  <c r="P5" i="93" s="1"/>
  <c r="Q5" i="93" s="1"/>
  <c r="U5" i="93" s="1"/>
  <c r="G5" i="93"/>
  <c r="T5" i="93" s="1"/>
  <c r="O4" i="93"/>
  <c r="L4" i="93"/>
  <c r="P4" i="93" s="1"/>
  <c r="Q4" i="93" s="1"/>
  <c r="U4" i="93" s="1"/>
  <c r="G4" i="93"/>
  <c r="T4" i="93" s="1"/>
  <c r="O3" i="93"/>
  <c r="L3" i="93"/>
  <c r="P3" i="93" s="1"/>
  <c r="Q3" i="93" s="1"/>
  <c r="U3" i="93" s="1"/>
  <c r="G3" i="93"/>
  <c r="T3" i="93" s="1"/>
  <c r="O2" i="93"/>
  <c r="L2" i="93"/>
  <c r="P2" i="93" s="1"/>
  <c r="Q2" i="93" s="1"/>
  <c r="U2" i="93" s="1"/>
  <c r="G2" i="93"/>
  <c r="T2" i="93" s="1"/>
  <c r="G63" i="92"/>
  <c r="T63" i="92" s="1"/>
  <c r="L37" i="92"/>
  <c r="P37" i="92" s="1"/>
  <c r="Q37" i="92" s="1"/>
  <c r="U37" i="92" s="1"/>
  <c r="O3" i="92"/>
  <c r="O4" i="92"/>
  <c r="O5" i="92"/>
  <c r="O6" i="92"/>
  <c r="O7" i="92"/>
  <c r="O8" i="92"/>
  <c r="O9" i="92"/>
  <c r="O10" i="92"/>
  <c r="O11" i="92"/>
  <c r="O12" i="92"/>
  <c r="O13" i="92"/>
  <c r="O14" i="92"/>
  <c r="O15" i="92"/>
  <c r="O16" i="92"/>
  <c r="O17" i="92"/>
  <c r="O18" i="92"/>
  <c r="O19" i="92"/>
  <c r="O20" i="92"/>
  <c r="O21" i="92"/>
  <c r="O22" i="92"/>
  <c r="O23" i="92"/>
  <c r="O24" i="92"/>
  <c r="O25" i="92"/>
  <c r="O26" i="92"/>
  <c r="O27" i="92"/>
  <c r="O28" i="92"/>
  <c r="O29" i="92"/>
  <c r="O30" i="92"/>
  <c r="O31" i="92"/>
  <c r="O32" i="92"/>
  <c r="O33" i="92"/>
  <c r="O34" i="92"/>
  <c r="O35" i="92"/>
  <c r="O36" i="92"/>
  <c r="O37" i="92"/>
  <c r="O38" i="92"/>
  <c r="O39" i="92"/>
  <c r="O40" i="92"/>
  <c r="O41" i="92"/>
  <c r="O42" i="92"/>
  <c r="O43" i="92"/>
  <c r="O44" i="92"/>
  <c r="O45" i="92"/>
  <c r="O46" i="92"/>
  <c r="O47" i="92"/>
  <c r="O48" i="92"/>
  <c r="O49" i="92"/>
  <c r="O50" i="92"/>
  <c r="O51" i="92"/>
  <c r="O52" i="92"/>
  <c r="O53" i="92"/>
  <c r="O54" i="92"/>
  <c r="O55" i="92"/>
  <c r="O56" i="92"/>
  <c r="O57" i="92"/>
  <c r="O58" i="92"/>
  <c r="O59" i="92"/>
  <c r="O60" i="92"/>
  <c r="O61" i="92"/>
  <c r="O62" i="92"/>
  <c r="O63" i="92"/>
  <c r="O64" i="92"/>
  <c r="O65" i="92"/>
  <c r="O66" i="92"/>
  <c r="O67" i="92"/>
  <c r="O68" i="92"/>
  <c r="O69" i="92"/>
  <c r="O70" i="92"/>
  <c r="O71" i="92"/>
  <c r="O72" i="92"/>
  <c r="O73" i="92"/>
  <c r="O74" i="92"/>
  <c r="O75" i="92"/>
  <c r="O76" i="92"/>
  <c r="O77" i="92"/>
  <c r="O78" i="92"/>
  <c r="O79" i="92"/>
  <c r="O80" i="92"/>
  <c r="O81" i="92"/>
  <c r="O82" i="92"/>
  <c r="O83" i="92"/>
  <c r="O84" i="92"/>
  <c r="O85" i="92"/>
  <c r="O86" i="92"/>
  <c r="O87" i="92"/>
  <c r="O88" i="92"/>
  <c r="O89" i="92"/>
  <c r="O90" i="92"/>
  <c r="O91" i="92"/>
  <c r="O92" i="92"/>
  <c r="O93" i="92"/>
  <c r="O94" i="92"/>
  <c r="O95" i="92"/>
  <c r="O96" i="92"/>
  <c r="O97" i="92"/>
  <c r="O98" i="92"/>
  <c r="O99" i="92"/>
  <c r="O100" i="92"/>
  <c r="O101" i="92"/>
  <c r="O102" i="92"/>
  <c r="O103" i="92"/>
  <c r="O104" i="92"/>
  <c r="O105" i="92"/>
  <c r="O106" i="92"/>
  <c r="O107" i="92"/>
  <c r="O108" i="92"/>
  <c r="O109" i="92"/>
  <c r="O110" i="92"/>
  <c r="O111" i="92"/>
  <c r="O112" i="92"/>
  <c r="O113" i="92"/>
  <c r="O2" i="92"/>
  <c r="L108" i="92"/>
  <c r="P108" i="92" s="1"/>
  <c r="Q108" i="92" s="1"/>
  <c r="U108" i="92" s="1"/>
  <c r="G108" i="92"/>
  <c r="T108" i="92" s="1"/>
  <c r="L107" i="92"/>
  <c r="P107" i="92" s="1"/>
  <c r="Q107" i="92" s="1"/>
  <c r="U107" i="92" s="1"/>
  <c r="G107" i="92"/>
  <c r="T107" i="92" s="1"/>
  <c r="L106" i="92"/>
  <c r="P106" i="92" s="1"/>
  <c r="Q106" i="92" s="1"/>
  <c r="U106" i="92" s="1"/>
  <c r="G106" i="92"/>
  <c r="T106" i="92" s="1"/>
  <c r="L105" i="92"/>
  <c r="P105" i="92" s="1"/>
  <c r="Q105" i="92" s="1"/>
  <c r="U105" i="92" s="1"/>
  <c r="G105" i="92"/>
  <c r="T105" i="92" s="1"/>
  <c r="L104" i="92"/>
  <c r="P104" i="92" s="1"/>
  <c r="Q104" i="92" s="1"/>
  <c r="U104" i="92" s="1"/>
  <c r="G104" i="92"/>
  <c r="T104" i="92" s="1"/>
  <c r="L103" i="92"/>
  <c r="P103" i="92" s="1"/>
  <c r="Q103" i="92" s="1"/>
  <c r="U103" i="92" s="1"/>
  <c r="G103" i="92"/>
  <c r="T103" i="92" s="1"/>
  <c r="L102" i="92"/>
  <c r="P102" i="92" s="1"/>
  <c r="Q102" i="92" s="1"/>
  <c r="U102" i="92" s="1"/>
  <c r="G102" i="92"/>
  <c r="T102" i="92" s="1"/>
  <c r="L101" i="92"/>
  <c r="P101" i="92" s="1"/>
  <c r="Q101" i="92" s="1"/>
  <c r="U101" i="92" s="1"/>
  <c r="G101" i="92"/>
  <c r="T101" i="92" s="1"/>
  <c r="L100" i="92"/>
  <c r="P100" i="92" s="1"/>
  <c r="Q100" i="92" s="1"/>
  <c r="U100" i="92" s="1"/>
  <c r="G100" i="92"/>
  <c r="T100" i="92" s="1"/>
  <c r="L99" i="92"/>
  <c r="P99" i="92" s="1"/>
  <c r="Q99" i="92" s="1"/>
  <c r="U99" i="92" s="1"/>
  <c r="G99" i="92"/>
  <c r="T99" i="92" s="1"/>
  <c r="L98" i="92"/>
  <c r="P98" i="92" s="1"/>
  <c r="Q98" i="92" s="1"/>
  <c r="U98" i="92" s="1"/>
  <c r="G98" i="92"/>
  <c r="T98" i="92" s="1"/>
  <c r="L97" i="92"/>
  <c r="P97" i="92" s="1"/>
  <c r="Q97" i="92" s="1"/>
  <c r="U97" i="92" s="1"/>
  <c r="G97" i="92"/>
  <c r="T97" i="92" s="1"/>
  <c r="L96" i="92"/>
  <c r="P96" i="92" s="1"/>
  <c r="Q96" i="92" s="1"/>
  <c r="U96" i="92" s="1"/>
  <c r="G96" i="92"/>
  <c r="T96" i="92" s="1"/>
  <c r="L95" i="92"/>
  <c r="P95" i="92" s="1"/>
  <c r="Q95" i="92" s="1"/>
  <c r="U95" i="92" s="1"/>
  <c r="G95" i="92"/>
  <c r="T95" i="92" s="1"/>
  <c r="L94" i="92"/>
  <c r="P94" i="92" s="1"/>
  <c r="Q94" i="92" s="1"/>
  <c r="U94" i="92" s="1"/>
  <c r="G94" i="92"/>
  <c r="T94" i="92" s="1"/>
  <c r="L93" i="92"/>
  <c r="P93" i="92" s="1"/>
  <c r="Q93" i="92" s="1"/>
  <c r="U93" i="92" s="1"/>
  <c r="G93" i="92"/>
  <c r="T93" i="92" s="1"/>
  <c r="L92" i="92"/>
  <c r="P92" i="92" s="1"/>
  <c r="Q92" i="92" s="1"/>
  <c r="U92" i="92" s="1"/>
  <c r="G92" i="92"/>
  <c r="T92" i="92" s="1"/>
  <c r="L91" i="92"/>
  <c r="P91" i="92" s="1"/>
  <c r="Q91" i="92" s="1"/>
  <c r="U91" i="92" s="1"/>
  <c r="G91" i="92"/>
  <c r="T91" i="92" s="1"/>
  <c r="L90" i="92"/>
  <c r="P90" i="92" s="1"/>
  <c r="Q90" i="92" s="1"/>
  <c r="U90" i="92" s="1"/>
  <c r="G90" i="92"/>
  <c r="T90" i="92" s="1"/>
  <c r="L89" i="92"/>
  <c r="P89" i="92" s="1"/>
  <c r="Q89" i="92" s="1"/>
  <c r="U89" i="92" s="1"/>
  <c r="G89" i="92"/>
  <c r="T89" i="92" s="1"/>
  <c r="L88" i="92"/>
  <c r="P88" i="92" s="1"/>
  <c r="Q88" i="92" s="1"/>
  <c r="U88" i="92" s="1"/>
  <c r="G88" i="92"/>
  <c r="T88" i="92" s="1"/>
  <c r="L87" i="92"/>
  <c r="P87" i="92" s="1"/>
  <c r="Q87" i="92" s="1"/>
  <c r="U87" i="92" s="1"/>
  <c r="G87" i="92"/>
  <c r="T87" i="92" s="1"/>
  <c r="L86" i="92"/>
  <c r="P86" i="92" s="1"/>
  <c r="Q86" i="92" s="1"/>
  <c r="U86" i="92" s="1"/>
  <c r="G86" i="92"/>
  <c r="T86" i="92" s="1"/>
  <c r="L85" i="92"/>
  <c r="P85" i="92" s="1"/>
  <c r="Q85" i="92" s="1"/>
  <c r="U85" i="92" s="1"/>
  <c r="G85" i="92"/>
  <c r="T85" i="92" s="1"/>
  <c r="L84" i="92"/>
  <c r="P84" i="92" s="1"/>
  <c r="Q84" i="92" s="1"/>
  <c r="U84" i="92" s="1"/>
  <c r="G84" i="92"/>
  <c r="T84" i="92" s="1"/>
  <c r="L83" i="92"/>
  <c r="P83" i="92" s="1"/>
  <c r="Q83" i="92" s="1"/>
  <c r="U83" i="92" s="1"/>
  <c r="G83" i="92"/>
  <c r="T83" i="92" s="1"/>
  <c r="L82" i="92"/>
  <c r="P82" i="92" s="1"/>
  <c r="Q82" i="92" s="1"/>
  <c r="U82" i="92" s="1"/>
  <c r="G82" i="92"/>
  <c r="T82" i="92" s="1"/>
  <c r="L81" i="92"/>
  <c r="P81" i="92" s="1"/>
  <c r="Q81" i="92" s="1"/>
  <c r="U81" i="92" s="1"/>
  <c r="G81" i="92"/>
  <c r="T81" i="92" s="1"/>
  <c r="L80" i="92"/>
  <c r="P80" i="92" s="1"/>
  <c r="Q80" i="92" s="1"/>
  <c r="U80" i="92" s="1"/>
  <c r="G80" i="92"/>
  <c r="T80" i="92" s="1"/>
  <c r="L79" i="92"/>
  <c r="P79" i="92" s="1"/>
  <c r="Q79" i="92" s="1"/>
  <c r="U79" i="92" s="1"/>
  <c r="G79" i="92"/>
  <c r="T79" i="92" s="1"/>
  <c r="L78" i="92"/>
  <c r="P78" i="92" s="1"/>
  <c r="Q78" i="92" s="1"/>
  <c r="U78" i="92" s="1"/>
  <c r="G78" i="92"/>
  <c r="T78" i="92" s="1"/>
  <c r="L77" i="92"/>
  <c r="P77" i="92" s="1"/>
  <c r="Q77" i="92" s="1"/>
  <c r="U77" i="92" s="1"/>
  <c r="G77" i="92"/>
  <c r="T77" i="92" s="1"/>
  <c r="L76" i="92"/>
  <c r="P76" i="92" s="1"/>
  <c r="Q76" i="92" s="1"/>
  <c r="U76" i="92" s="1"/>
  <c r="G76" i="92"/>
  <c r="T76" i="92" s="1"/>
  <c r="L75" i="92"/>
  <c r="P75" i="92" s="1"/>
  <c r="Q75" i="92" s="1"/>
  <c r="U75" i="92" s="1"/>
  <c r="G75" i="92"/>
  <c r="T75" i="92" s="1"/>
  <c r="L74" i="92"/>
  <c r="P74" i="92" s="1"/>
  <c r="Q74" i="92" s="1"/>
  <c r="U74" i="92" s="1"/>
  <c r="G74" i="92"/>
  <c r="T74" i="92" s="1"/>
  <c r="L73" i="92"/>
  <c r="P73" i="92" s="1"/>
  <c r="Q73" i="92" s="1"/>
  <c r="U73" i="92" s="1"/>
  <c r="G73" i="92"/>
  <c r="T73" i="92" s="1"/>
  <c r="L72" i="92"/>
  <c r="P72" i="92" s="1"/>
  <c r="Q72" i="92" s="1"/>
  <c r="U72" i="92" s="1"/>
  <c r="G72" i="92"/>
  <c r="T72" i="92" s="1"/>
  <c r="L71" i="92"/>
  <c r="P71" i="92" s="1"/>
  <c r="Q71" i="92" s="1"/>
  <c r="U71" i="92" s="1"/>
  <c r="G71" i="92"/>
  <c r="T71" i="92" s="1"/>
  <c r="L70" i="92"/>
  <c r="P70" i="92" s="1"/>
  <c r="Q70" i="92" s="1"/>
  <c r="U70" i="92" s="1"/>
  <c r="G70" i="92"/>
  <c r="T70" i="92" s="1"/>
  <c r="L69" i="92"/>
  <c r="P69" i="92" s="1"/>
  <c r="Q69" i="92" s="1"/>
  <c r="U69" i="92" s="1"/>
  <c r="G69" i="92"/>
  <c r="T69" i="92" s="1"/>
  <c r="L68" i="92"/>
  <c r="P68" i="92" s="1"/>
  <c r="Q68" i="92" s="1"/>
  <c r="U68" i="92" s="1"/>
  <c r="G68" i="92"/>
  <c r="T68" i="92" s="1"/>
  <c r="L67" i="92"/>
  <c r="P67" i="92" s="1"/>
  <c r="Q67" i="92" s="1"/>
  <c r="U67" i="92" s="1"/>
  <c r="G67" i="92"/>
  <c r="T67" i="92" s="1"/>
  <c r="L66" i="92"/>
  <c r="P66" i="92" s="1"/>
  <c r="Q66" i="92" s="1"/>
  <c r="U66" i="92" s="1"/>
  <c r="G66" i="92"/>
  <c r="T66" i="92" s="1"/>
  <c r="L65" i="92"/>
  <c r="P65" i="92" s="1"/>
  <c r="Q65" i="92" s="1"/>
  <c r="U65" i="92" s="1"/>
  <c r="G65" i="92"/>
  <c r="T65" i="92" s="1"/>
  <c r="L64" i="92"/>
  <c r="P64" i="92" s="1"/>
  <c r="Q64" i="92" s="1"/>
  <c r="U64" i="92" s="1"/>
  <c r="G64" i="92"/>
  <c r="T64" i="92" s="1"/>
  <c r="L63" i="92"/>
  <c r="P63" i="92" s="1"/>
  <c r="Q63" i="92" s="1"/>
  <c r="U63" i="92" s="1"/>
  <c r="L62" i="92"/>
  <c r="P62" i="92" s="1"/>
  <c r="Q62" i="92" s="1"/>
  <c r="U62" i="92" s="1"/>
  <c r="G62" i="92"/>
  <c r="T62" i="92" s="1"/>
  <c r="L61" i="92"/>
  <c r="P61" i="92" s="1"/>
  <c r="Q61" i="92" s="1"/>
  <c r="U61" i="92" s="1"/>
  <c r="G61" i="92"/>
  <c r="T61" i="92" s="1"/>
  <c r="L60" i="92"/>
  <c r="P60" i="92" s="1"/>
  <c r="Q60" i="92" s="1"/>
  <c r="U60" i="92" s="1"/>
  <c r="G60" i="92"/>
  <c r="T60" i="92" s="1"/>
  <c r="L59" i="92"/>
  <c r="P59" i="92" s="1"/>
  <c r="Q59" i="92" s="1"/>
  <c r="U59" i="92" s="1"/>
  <c r="G59" i="92"/>
  <c r="T59" i="92" s="1"/>
  <c r="L58" i="92"/>
  <c r="P58" i="92" s="1"/>
  <c r="Q58" i="92" s="1"/>
  <c r="U58" i="92" s="1"/>
  <c r="G58" i="92"/>
  <c r="T58" i="92" s="1"/>
  <c r="L57" i="92"/>
  <c r="P57" i="92" s="1"/>
  <c r="Q57" i="92" s="1"/>
  <c r="U57" i="92" s="1"/>
  <c r="G57" i="92"/>
  <c r="T57" i="92" s="1"/>
  <c r="L56" i="92"/>
  <c r="P56" i="92" s="1"/>
  <c r="Q56" i="92" s="1"/>
  <c r="U56" i="92" s="1"/>
  <c r="G56" i="92"/>
  <c r="T56" i="92" s="1"/>
  <c r="L55" i="92"/>
  <c r="P55" i="92" s="1"/>
  <c r="Q55" i="92" s="1"/>
  <c r="U55" i="92" s="1"/>
  <c r="G55" i="92"/>
  <c r="T55" i="92" s="1"/>
  <c r="L54" i="92"/>
  <c r="P54" i="92" s="1"/>
  <c r="Q54" i="92" s="1"/>
  <c r="U54" i="92" s="1"/>
  <c r="G54" i="92"/>
  <c r="T54" i="92" s="1"/>
  <c r="L53" i="92"/>
  <c r="P53" i="92" s="1"/>
  <c r="Q53" i="92" s="1"/>
  <c r="U53" i="92" s="1"/>
  <c r="G53" i="92"/>
  <c r="T53" i="92" s="1"/>
  <c r="L52" i="92"/>
  <c r="P52" i="92" s="1"/>
  <c r="Q52" i="92" s="1"/>
  <c r="U52" i="92" s="1"/>
  <c r="G52" i="92"/>
  <c r="T52" i="92" s="1"/>
  <c r="L51" i="92"/>
  <c r="P51" i="92" s="1"/>
  <c r="Q51" i="92" s="1"/>
  <c r="U51" i="92" s="1"/>
  <c r="G51" i="92"/>
  <c r="T51" i="92" s="1"/>
  <c r="L50" i="92"/>
  <c r="P50" i="92" s="1"/>
  <c r="Q50" i="92" s="1"/>
  <c r="U50" i="92" s="1"/>
  <c r="G50" i="92"/>
  <c r="T50" i="92" s="1"/>
  <c r="L49" i="92"/>
  <c r="P49" i="92" s="1"/>
  <c r="Q49" i="92" s="1"/>
  <c r="U49" i="92" s="1"/>
  <c r="G49" i="92"/>
  <c r="T49" i="92" s="1"/>
  <c r="L48" i="92"/>
  <c r="P48" i="92" s="1"/>
  <c r="Q48" i="92" s="1"/>
  <c r="U48" i="92" s="1"/>
  <c r="G48" i="92"/>
  <c r="T48" i="92" s="1"/>
  <c r="L47" i="92"/>
  <c r="P47" i="92" s="1"/>
  <c r="Q47" i="92" s="1"/>
  <c r="U47" i="92" s="1"/>
  <c r="G47" i="92"/>
  <c r="T47" i="92" s="1"/>
  <c r="L46" i="92"/>
  <c r="P46" i="92" s="1"/>
  <c r="Q46" i="92" s="1"/>
  <c r="U46" i="92" s="1"/>
  <c r="G46" i="92"/>
  <c r="T46" i="92" s="1"/>
  <c r="L45" i="92"/>
  <c r="P45" i="92" s="1"/>
  <c r="Q45" i="92" s="1"/>
  <c r="U45" i="92" s="1"/>
  <c r="G45" i="92"/>
  <c r="T45" i="92" s="1"/>
  <c r="L44" i="92"/>
  <c r="P44" i="92" s="1"/>
  <c r="Q44" i="92" s="1"/>
  <c r="U44" i="92" s="1"/>
  <c r="G44" i="92"/>
  <c r="T44" i="92" s="1"/>
  <c r="L43" i="92"/>
  <c r="P43" i="92" s="1"/>
  <c r="Q43" i="92" s="1"/>
  <c r="U43" i="92" s="1"/>
  <c r="G43" i="92"/>
  <c r="T43" i="92" s="1"/>
  <c r="L42" i="92"/>
  <c r="P42" i="92" s="1"/>
  <c r="Q42" i="92" s="1"/>
  <c r="U42" i="92" s="1"/>
  <c r="G42" i="92"/>
  <c r="T42" i="92" s="1"/>
  <c r="L41" i="92"/>
  <c r="P41" i="92" s="1"/>
  <c r="Q41" i="92" s="1"/>
  <c r="U41" i="92" s="1"/>
  <c r="G41" i="92"/>
  <c r="T41" i="92" s="1"/>
  <c r="L40" i="92"/>
  <c r="P40" i="92" s="1"/>
  <c r="Q40" i="92" s="1"/>
  <c r="U40" i="92" s="1"/>
  <c r="G40" i="92"/>
  <c r="T40" i="92" s="1"/>
  <c r="L39" i="92"/>
  <c r="P39" i="92" s="1"/>
  <c r="Q39" i="92" s="1"/>
  <c r="U39" i="92" s="1"/>
  <c r="G39" i="92"/>
  <c r="T39" i="92" s="1"/>
  <c r="L38" i="92"/>
  <c r="P38" i="92" s="1"/>
  <c r="Q38" i="92" s="1"/>
  <c r="U38" i="92" s="1"/>
  <c r="G38" i="92"/>
  <c r="T38" i="92" s="1"/>
  <c r="G37" i="92"/>
  <c r="T37" i="92" s="1"/>
  <c r="L36" i="92"/>
  <c r="P36" i="92" s="1"/>
  <c r="Q36" i="92" s="1"/>
  <c r="U36" i="92" s="1"/>
  <c r="G36" i="92"/>
  <c r="T36" i="92" s="1"/>
  <c r="L35" i="92"/>
  <c r="P35" i="92" s="1"/>
  <c r="Q35" i="92" s="1"/>
  <c r="U35" i="92" s="1"/>
  <c r="G35" i="92"/>
  <c r="T35" i="92" s="1"/>
  <c r="L34" i="92"/>
  <c r="P34" i="92" s="1"/>
  <c r="Q34" i="92" s="1"/>
  <c r="U34" i="92" s="1"/>
  <c r="G34" i="92"/>
  <c r="T34" i="92" s="1"/>
  <c r="L33" i="92"/>
  <c r="P33" i="92" s="1"/>
  <c r="Q33" i="92" s="1"/>
  <c r="U33" i="92" s="1"/>
  <c r="G33" i="92"/>
  <c r="T33" i="92" s="1"/>
  <c r="L32" i="92"/>
  <c r="P32" i="92" s="1"/>
  <c r="Q32" i="92" s="1"/>
  <c r="U32" i="92" s="1"/>
  <c r="G32" i="92"/>
  <c r="T32" i="92" s="1"/>
  <c r="L31" i="92"/>
  <c r="P31" i="92" s="1"/>
  <c r="Q31" i="92" s="1"/>
  <c r="U31" i="92" s="1"/>
  <c r="G31" i="92"/>
  <c r="T31" i="92" s="1"/>
  <c r="L30" i="92"/>
  <c r="P30" i="92" s="1"/>
  <c r="Q30" i="92" s="1"/>
  <c r="U30" i="92" s="1"/>
  <c r="G30" i="92"/>
  <c r="T30" i="92" s="1"/>
  <c r="L29" i="92"/>
  <c r="P29" i="92" s="1"/>
  <c r="Q29" i="92" s="1"/>
  <c r="U29" i="92" s="1"/>
  <c r="G29" i="92"/>
  <c r="T29" i="92" s="1"/>
  <c r="L28" i="92"/>
  <c r="P28" i="92" s="1"/>
  <c r="Q28" i="92" s="1"/>
  <c r="U28" i="92" s="1"/>
  <c r="G28" i="92"/>
  <c r="T28" i="92" s="1"/>
  <c r="L27" i="92"/>
  <c r="P27" i="92" s="1"/>
  <c r="Q27" i="92" s="1"/>
  <c r="U27" i="92" s="1"/>
  <c r="G27" i="92"/>
  <c r="T27" i="92" s="1"/>
  <c r="L26" i="92"/>
  <c r="P26" i="92" s="1"/>
  <c r="Q26" i="92" s="1"/>
  <c r="U26" i="92" s="1"/>
  <c r="G26" i="92"/>
  <c r="T26" i="92" s="1"/>
  <c r="L25" i="92"/>
  <c r="P25" i="92" s="1"/>
  <c r="Q25" i="92" s="1"/>
  <c r="U25" i="92" s="1"/>
  <c r="G25" i="92"/>
  <c r="T25" i="92" s="1"/>
  <c r="L24" i="92"/>
  <c r="P24" i="92" s="1"/>
  <c r="Q24" i="92" s="1"/>
  <c r="U24" i="92" s="1"/>
  <c r="G24" i="92"/>
  <c r="T24" i="92" s="1"/>
  <c r="L23" i="92"/>
  <c r="P23" i="92" s="1"/>
  <c r="Q23" i="92" s="1"/>
  <c r="U23" i="92" s="1"/>
  <c r="G23" i="92"/>
  <c r="T23" i="92" s="1"/>
  <c r="L22" i="92"/>
  <c r="P22" i="92" s="1"/>
  <c r="Q22" i="92" s="1"/>
  <c r="U22" i="92" s="1"/>
  <c r="G22" i="92"/>
  <c r="T22" i="92" s="1"/>
  <c r="L21" i="92"/>
  <c r="P21" i="92" s="1"/>
  <c r="Q21" i="92" s="1"/>
  <c r="U21" i="92" s="1"/>
  <c r="G21" i="92"/>
  <c r="T21" i="92" s="1"/>
  <c r="L20" i="92"/>
  <c r="P20" i="92" s="1"/>
  <c r="Q20" i="92" s="1"/>
  <c r="U20" i="92" s="1"/>
  <c r="G20" i="92"/>
  <c r="T20" i="92" s="1"/>
  <c r="L19" i="92"/>
  <c r="P19" i="92" s="1"/>
  <c r="Q19" i="92" s="1"/>
  <c r="U19" i="92" s="1"/>
  <c r="G19" i="92"/>
  <c r="T19" i="92" s="1"/>
  <c r="L18" i="92"/>
  <c r="P18" i="92" s="1"/>
  <c r="Q18" i="92" s="1"/>
  <c r="U18" i="92" s="1"/>
  <c r="G18" i="92"/>
  <c r="T18" i="92" s="1"/>
  <c r="L17" i="92"/>
  <c r="P17" i="92" s="1"/>
  <c r="Q17" i="92" s="1"/>
  <c r="U17" i="92" s="1"/>
  <c r="G17" i="92"/>
  <c r="T17" i="92" s="1"/>
  <c r="L16" i="92"/>
  <c r="P16" i="92" s="1"/>
  <c r="Q16" i="92" s="1"/>
  <c r="U16" i="92" s="1"/>
  <c r="G16" i="92"/>
  <c r="T16" i="92" s="1"/>
  <c r="L15" i="92"/>
  <c r="P15" i="92" s="1"/>
  <c r="Q15" i="92" s="1"/>
  <c r="U15" i="92" s="1"/>
  <c r="G15" i="92"/>
  <c r="T15" i="92" s="1"/>
  <c r="L14" i="92"/>
  <c r="P14" i="92" s="1"/>
  <c r="Q14" i="92" s="1"/>
  <c r="U14" i="92" s="1"/>
  <c r="G14" i="92"/>
  <c r="T14" i="92" s="1"/>
  <c r="L13" i="92"/>
  <c r="P13" i="92" s="1"/>
  <c r="Q13" i="92" s="1"/>
  <c r="U13" i="92" s="1"/>
  <c r="G13" i="92"/>
  <c r="T13" i="92" s="1"/>
  <c r="L12" i="92"/>
  <c r="P12" i="92" s="1"/>
  <c r="Q12" i="92" s="1"/>
  <c r="U12" i="92" s="1"/>
  <c r="G12" i="92"/>
  <c r="T12" i="92" s="1"/>
  <c r="L11" i="92"/>
  <c r="P11" i="92" s="1"/>
  <c r="Q11" i="92" s="1"/>
  <c r="U11" i="92" s="1"/>
  <c r="G11" i="92"/>
  <c r="T11" i="92" s="1"/>
  <c r="L10" i="92"/>
  <c r="P10" i="92" s="1"/>
  <c r="Q10" i="92" s="1"/>
  <c r="U10" i="92" s="1"/>
  <c r="G10" i="92"/>
  <c r="T10" i="92" s="1"/>
  <c r="L9" i="92"/>
  <c r="P9" i="92" s="1"/>
  <c r="Q9" i="92" s="1"/>
  <c r="U9" i="92" s="1"/>
  <c r="G9" i="92"/>
  <c r="T9" i="92" s="1"/>
  <c r="L8" i="92"/>
  <c r="P8" i="92" s="1"/>
  <c r="Q8" i="92" s="1"/>
  <c r="U8" i="92" s="1"/>
  <c r="G8" i="92"/>
  <c r="T8" i="92" s="1"/>
  <c r="L7" i="92"/>
  <c r="P7" i="92" s="1"/>
  <c r="Q7" i="92" s="1"/>
  <c r="U7" i="92" s="1"/>
  <c r="G7" i="92"/>
  <c r="T7" i="92" s="1"/>
  <c r="L6" i="92"/>
  <c r="P6" i="92" s="1"/>
  <c r="Q6" i="92" s="1"/>
  <c r="U6" i="92" s="1"/>
  <c r="G6" i="92"/>
  <c r="T6" i="92" s="1"/>
  <c r="L5" i="92"/>
  <c r="P5" i="92" s="1"/>
  <c r="Q5" i="92" s="1"/>
  <c r="U5" i="92" s="1"/>
  <c r="G5" i="92"/>
  <c r="T5" i="92" s="1"/>
  <c r="L4" i="92"/>
  <c r="P4" i="92" s="1"/>
  <c r="Q4" i="92" s="1"/>
  <c r="U4" i="92" s="1"/>
  <c r="G4" i="92"/>
  <c r="T4" i="92" s="1"/>
  <c r="L3" i="92"/>
  <c r="P3" i="92" s="1"/>
  <c r="Q3" i="92" s="1"/>
  <c r="U3" i="92" s="1"/>
  <c r="G3" i="92"/>
  <c r="T3" i="92" s="1"/>
  <c r="L2" i="92"/>
  <c r="P2" i="92" s="1"/>
  <c r="Q2" i="92" s="1"/>
  <c r="U2" i="92" s="1"/>
  <c r="G2" i="92"/>
  <c r="T2" i="92" s="1"/>
  <c r="O113" i="91"/>
  <c r="O112" i="91"/>
  <c r="O111" i="91"/>
  <c r="O110" i="91"/>
  <c r="O109" i="91"/>
  <c r="O108" i="91"/>
  <c r="L108" i="91"/>
  <c r="P108" i="91" s="1"/>
  <c r="Q108" i="91" s="1"/>
  <c r="U108" i="91" s="1"/>
  <c r="G108" i="91"/>
  <c r="T108" i="91" s="1"/>
  <c r="L107" i="91"/>
  <c r="P107" i="91" s="1"/>
  <c r="Q107" i="91" s="1"/>
  <c r="U107" i="91" s="1"/>
  <c r="G107" i="91"/>
  <c r="T107" i="91" s="1"/>
  <c r="L106" i="91"/>
  <c r="P106" i="91" s="1"/>
  <c r="Q106" i="91" s="1"/>
  <c r="U106" i="91" s="1"/>
  <c r="G106" i="91"/>
  <c r="T106" i="91" s="1"/>
  <c r="L105" i="91"/>
  <c r="P105" i="91" s="1"/>
  <c r="Q105" i="91" s="1"/>
  <c r="U105" i="91" s="1"/>
  <c r="G105" i="91"/>
  <c r="T105" i="91" s="1"/>
  <c r="L104" i="91"/>
  <c r="P104" i="91" s="1"/>
  <c r="Q104" i="91" s="1"/>
  <c r="U104" i="91" s="1"/>
  <c r="G104" i="91"/>
  <c r="T104" i="91" s="1"/>
  <c r="L103" i="91"/>
  <c r="P103" i="91" s="1"/>
  <c r="Q103" i="91" s="1"/>
  <c r="U103" i="91" s="1"/>
  <c r="G103" i="91"/>
  <c r="T103" i="91" s="1"/>
  <c r="L102" i="91"/>
  <c r="P102" i="91" s="1"/>
  <c r="Q102" i="91" s="1"/>
  <c r="U102" i="91" s="1"/>
  <c r="G102" i="91"/>
  <c r="T102" i="91" s="1"/>
  <c r="L101" i="91"/>
  <c r="P101" i="91" s="1"/>
  <c r="Q101" i="91" s="1"/>
  <c r="U101" i="91" s="1"/>
  <c r="G101" i="91"/>
  <c r="T101" i="91" s="1"/>
  <c r="L100" i="91"/>
  <c r="P100" i="91" s="1"/>
  <c r="Q100" i="91" s="1"/>
  <c r="U100" i="91" s="1"/>
  <c r="G100" i="91"/>
  <c r="T100" i="91" s="1"/>
  <c r="L99" i="91"/>
  <c r="P99" i="91" s="1"/>
  <c r="Q99" i="91" s="1"/>
  <c r="U99" i="91" s="1"/>
  <c r="G99" i="91"/>
  <c r="T99" i="91" s="1"/>
  <c r="L98" i="91"/>
  <c r="P98" i="91" s="1"/>
  <c r="Q98" i="91" s="1"/>
  <c r="U98" i="91" s="1"/>
  <c r="G98" i="91"/>
  <c r="T98" i="91" s="1"/>
  <c r="L97" i="91"/>
  <c r="P97" i="91" s="1"/>
  <c r="Q97" i="91" s="1"/>
  <c r="U97" i="91" s="1"/>
  <c r="G97" i="91"/>
  <c r="T97" i="91" s="1"/>
  <c r="L96" i="91"/>
  <c r="P96" i="91" s="1"/>
  <c r="Q96" i="91" s="1"/>
  <c r="U96" i="91" s="1"/>
  <c r="G96" i="91"/>
  <c r="T96" i="91" s="1"/>
  <c r="L95" i="91"/>
  <c r="P95" i="91" s="1"/>
  <c r="Q95" i="91" s="1"/>
  <c r="U95" i="91" s="1"/>
  <c r="G95" i="91"/>
  <c r="T95" i="91" s="1"/>
  <c r="L94" i="91"/>
  <c r="P94" i="91" s="1"/>
  <c r="Q94" i="91" s="1"/>
  <c r="U94" i="91" s="1"/>
  <c r="G94" i="91"/>
  <c r="T94" i="91" s="1"/>
  <c r="L93" i="91"/>
  <c r="P93" i="91" s="1"/>
  <c r="Q93" i="91" s="1"/>
  <c r="U93" i="91" s="1"/>
  <c r="G93" i="91"/>
  <c r="T93" i="91" s="1"/>
  <c r="L92" i="91"/>
  <c r="P92" i="91" s="1"/>
  <c r="Q92" i="91" s="1"/>
  <c r="U92" i="91" s="1"/>
  <c r="G92" i="91"/>
  <c r="T92" i="91" s="1"/>
  <c r="L91" i="91"/>
  <c r="P91" i="91" s="1"/>
  <c r="Q91" i="91" s="1"/>
  <c r="U91" i="91" s="1"/>
  <c r="G91" i="91"/>
  <c r="T91" i="91" s="1"/>
  <c r="L90" i="91"/>
  <c r="P90" i="91" s="1"/>
  <c r="Q90" i="91" s="1"/>
  <c r="U90" i="91" s="1"/>
  <c r="G90" i="91"/>
  <c r="T90" i="91" s="1"/>
  <c r="L89" i="91"/>
  <c r="P89" i="91" s="1"/>
  <c r="Q89" i="91" s="1"/>
  <c r="U89" i="91" s="1"/>
  <c r="G89" i="91"/>
  <c r="T89" i="91" s="1"/>
  <c r="L88" i="91"/>
  <c r="P88" i="91" s="1"/>
  <c r="Q88" i="91" s="1"/>
  <c r="U88" i="91" s="1"/>
  <c r="G88" i="91"/>
  <c r="T88" i="91" s="1"/>
  <c r="L87" i="91"/>
  <c r="P87" i="91" s="1"/>
  <c r="Q87" i="91" s="1"/>
  <c r="U87" i="91" s="1"/>
  <c r="G87" i="91"/>
  <c r="T87" i="91" s="1"/>
  <c r="L86" i="91"/>
  <c r="P86" i="91" s="1"/>
  <c r="Q86" i="91" s="1"/>
  <c r="U86" i="91" s="1"/>
  <c r="G86" i="91"/>
  <c r="T86" i="91" s="1"/>
  <c r="L85" i="91"/>
  <c r="P85" i="91" s="1"/>
  <c r="Q85" i="91" s="1"/>
  <c r="U85" i="91" s="1"/>
  <c r="G85" i="91"/>
  <c r="T85" i="91" s="1"/>
  <c r="L84" i="91"/>
  <c r="P84" i="91" s="1"/>
  <c r="Q84" i="91" s="1"/>
  <c r="U84" i="91" s="1"/>
  <c r="G84" i="91"/>
  <c r="T84" i="91" s="1"/>
  <c r="L83" i="91"/>
  <c r="P83" i="91" s="1"/>
  <c r="Q83" i="91" s="1"/>
  <c r="U83" i="91" s="1"/>
  <c r="G83" i="91"/>
  <c r="T83" i="91" s="1"/>
  <c r="L82" i="91"/>
  <c r="P82" i="91" s="1"/>
  <c r="Q82" i="91" s="1"/>
  <c r="U82" i="91" s="1"/>
  <c r="G82" i="91"/>
  <c r="T82" i="91" s="1"/>
  <c r="L81" i="91"/>
  <c r="P81" i="91" s="1"/>
  <c r="Q81" i="91" s="1"/>
  <c r="U81" i="91" s="1"/>
  <c r="G81" i="91"/>
  <c r="T81" i="91" s="1"/>
  <c r="L80" i="91"/>
  <c r="P80" i="91" s="1"/>
  <c r="Q80" i="91" s="1"/>
  <c r="U80" i="91" s="1"/>
  <c r="G80" i="91"/>
  <c r="T80" i="91" s="1"/>
  <c r="L79" i="91"/>
  <c r="P79" i="91" s="1"/>
  <c r="Q79" i="91" s="1"/>
  <c r="U79" i="91" s="1"/>
  <c r="G79" i="91"/>
  <c r="T79" i="91" s="1"/>
  <c r="L78" i="91"/>
  <c r="P78" i="91" s="1"/>
  <c r="Q78" i="91" s="1"/>
  <c r="U78" i="91" s="1"/>
  <c r="G78" i="91"/>
  <c r="T78" i="91" s="1"/>
  <c r="L77" i="91"/>
  <c r="P77" i="91" s="1"/>
  <c r="Q77" i="91" s="1"/>
  <c r="U77" i="91" s="1"/>
  <c r="G77" i="91"/>
  <c r="T77" i="91" s="1"/>
  <c r="L76" i="91"/>
  <c r="P76" i="91" s="1"/>
  <c r="Q76" i="91" s="1"/>
  <c r="U76" i="91" s="1"/>
  <c r="G76" i="91"/>
  <c r="T76" i="91" s="1"/>
  <c r="L75" i="91"/>
  <c r="P75" i="91" s="1"/>
  <c r="Q75" i="91" s="1"/>
  <c r="U75" i="91" s="1"/>
  <c r="G75" i="91"/>
  <c r="T75" i="91" s="1"/>
  <c r="L74" i="91"/>
  <c r="P74" i="91" s="1"/>
  <c r="Q74" i="91" s="1"/>
  <c r="U74" i="91" s="1"/>
  <c r="G74" i="91"/>
  <c r="T74" i="91" s="1"/>
  <c r="L73" i="91"/>
  <c r="P73" i="91" s="1"/>
  <c r="Q73" i="91" s="1"/>
  <c r="U73" i="91" s="1"/>
  <c r="G73" i="91"/>
  <c r="T73" i="91" s="1"/>
  <c r="L72" i="91"/>
  <c r="P72" i="91" s="1"/>
  <c r="Q72" i="91" s="1"/>
  <c r="U72" i="91" s="1"/>
  <c r="G72" i="91"/>
  <c r="T72" i="91" s="1"/>
  <c r="L71" i="91"/>
  <c r="P71" i="91" s="1"/>
  <c r="Q71" i="91" s="1"/>
  <c r="U71" i="91" s="1"/>
  <c r="G71" i="91"/>
  <c r="T71" i="91" s="1"/>
  <c r="L70" i="91"/>
  <c r="P70" i="91" s="1"/>
  <c r="Q70" i="91" s="1"/>
  <c r="U70" i="91" s="1"/>
  <c r="G70" i="91"/>
  <c r="T70" i="91" s="1"/>
  <c r="L69" i="91"/>
  <c r="P69" i="91" s="1"/>
  <c r="Q69" i="91" s="1"/>
  <c r="U69" i="91" s="1"/>
  <c r="G69" i="91"/>
  <c r="T69" i="91" s="1"/>
  <c r="L68" i="91"/>
  <c r="P68" i="91" s="1"/>
  <c r="Q68" i="91" s="1"/>
  <c r="U68" i="91" s="1"/>
  <c r="G68" i="91"/>
  <c r="T68" i="91" s="1"/>
  <c r="L67" i="91"/>
  <c r="P67" i="91" s="1"/>
  <c r="Q67" i="91" s="1"/>
  <c r="U67" i="91" s="1"/>
  <c r="G67" i="91"/>
  <c r="T67" i="91" s="1"/>
  <c r="L66" i="91"/>
  <c r="P66" i="91" s="1"/>
  <c r="Q66" i="91" s="1"/>
  <c r="U66" i="91" s="1"/>
  <c r="G66" i="91"/>
  <c r="T66" i="91" s="1"/>
  <c r="L65" i="91"/>
  <c r="P65" i="91" s="1"/>
  <c r="Q65" i="91" s="1"/>
  <c r="U65" i="91" s="1"/>
  <c r="G65" i="91"/>
  <c r="T65" i="91" s="1"/>
  <c r="L64" i="91"/>
  <c r="P64" i="91" s="1"/>
  <c r="Q64" i="91" s="1"/>
  <c r="U64" i="91" s="1"/>
  <c r="G64" i="91"/>
  <c r="T64" i="91" s="1"/>
  <c r="L63" i="91"/>
  <c r="P63" i="91" s="1"/>
  <c r="Q63" i="91" s="1"/>
  <c r="U63" i="91" s="1"/>
  <c r="G63" i="91"/>
  <c r="T63" i="91" s="1"/>
  <c r="L62" i="91"/>
  <c r="P62" i="91" s="1"/>
  <c r="Q62" i="91" s="1"/>
  <c r="U62" i="91" s="1"/>
  <c r="G62" i="91"/>
  <c r="T62" i="91" s="1"/>
  <c r="L61" i="91"/>
  <c r="P61" i="91" s="1"/>
  <c r="Q61" i="91" s="1"/>
  <c r="U61" i="91" s="1"/>
  <c r="G61" i="91"/>
  <c r="T61" i="91" s="1"/>
  <c r="L60" i="91"/>
  <c r="P60" i="91" s="1"/>
  <c r="Q60" i="91" s="1"/>
  <c r="U60" i="91" s="1"/>
  <c r="G60" i="91"/>
  <c r="T60" i="91" s="1"/>
  <c r="L59" i="91"/>
  <c r="P59" i="91" s="1"/>
  <c r="Q59" i="91" s="1"/>
  <c r="U59" i="91" s="1"/>
  <c r="G59" i="91"/>
  <c r="T59" i="91" s="1"/>
  <c r="L58" i="91"/>
  <c r="P58" i="91" s="1"/>
  <c r="Q58" i="91" s="1"/>
  <c r="U58" i="91" s="1"/>
  <c r="G58" i="91"/>
  <c r="T58" i="91" s="1"/>
  <c r="L57" i="91"/>
  <c r="P57" i="91" s="1"/>
  <c r="Q57" i="91" s="1"/>
  <c r="U57" i="91" s="1"/>
  <c r="G57" i="91"/>
  <c r="T57" i="91" s="1"/>
  <c r="L56" i="91"/>
  <c r="P56" i="91" s="1"/>
  <c r="Q56" i="91" s="1"/>
  <c r="U56" i="91" s="1"/>
  <c r="G56" i="91"/>
  <c r="T56" i="91" s="1"/>
  <c r="L55" i="91"/>
  <c r="P55" i="91" s="1"/>
  <c r="Q55" i="91" s="1"/>
  <c r="U55" i="91" s="1"/>
  <c r="G55" i="91"/>
  <c r="T55" i="91" s="1"/>
  <c r="L54" i="91"/>
  <c r="P54" i="91" s="1"/>
  <c r="Q54" i="91" s="1"/>
  <c r="U54" i="91" s="1"/>
  <c r="G54" i="91"/>
  <c r="T54" i="91" s="1"/>
  <c r="L53" i="91"/>
  <c r="P53" i="91" s="1"/>
  <c r="Q53" i="91" s="1"/>
  <c r="U53" i="91" s="1"/>
  <c r="G53" i="91"/>
  <c r="T53" i="91" s="1"/>
  <c r="L52" i="91"/>
  <c r="P52" i="91" s="1"/>
  <c r="Q52" i="91" s="1"/>
  <c r="U52" i="91" s="1"/>
  <c r="G52" i="91"/>
  <c r="T52" i="91" s="1"/>
  <c r="L51" i="91"/>
  <c r="P51" i="91" s="1"/>
  <c r="Q51" i="91" s="1"/>
  <c r="U51" i="91" s="1"/>
  <c r="G51" i="91"/>
  <c r="T51" i="91" s="1"/>
  <c r="L50" i="91"/>
  <c r="P50" i="91" s="1"/>
  <c r="Q50" i="91" s="1"/>
  <c r="U50" i="91" s="1"/>
  <c r="G50" i="91"/>
  <c r="T50" i="91" s="1"/>
  <c r="L49" i="91"/>
  <c r="P49" i="91" s="1"/>
  <c r="Q49" i="91" s="1"/>
  <c r="U49" i="91" s="1"/>
  <c r="G49" i="91"/>
  <c r="T49" i="91" s="1"/>
  <c r="L48" i="91"/>
  <c r="P48" i="91" s="1"/>
  <c r="Q48" i="91" s="1"/>
  <c r="U48" i="91" s="1"/>
  <c r="G48" i="91"/>
  <c r="T48" i="91" s="1"/>
  <c r="L47" i="91"/>
  <c r="P47" i="91" s="1"/>
  <c r="Q47" i="91" s="1"/>
  <c r="U47" i="91" s="1"/>
  <c r="G47" i="91"/>
  <c r="T47" i="91" s="1"/>
  <c r="L46" i="91"/>
  <c r="P46" i="91" s="1"/>
  <c r="Q46" i="91" s="1"/>
  <c r="U46" i="91" s="1"/>
  <c r="G46" i="91"/>
  <c r="T46" i="91" s="1"/>
  <c r="L45" i="91"/>
  <c r="P45" i="91" s="1"/>
  <c r="Q45" i="91" s="1"/>
  <c r="U45" i="91" s="1"/>
  <c r="G45" i="91"/>
  <c r="T45" i="91" s="1"/>
  <c r="L44" i="91"/>
  <c r="P44" i="91" s="1"/>
  <c r="Q44" i="91" s="1"/>
  <c r="U44" i="91" s="1"/>
  <c r="G44" i="91"/>
  <c r="T44" i="91" s="1"/>
  <c r="L43" i="91"/>
  <c r="P43" i="91" s="1"/>
  <c r="Q43" i="91" s="1"/>
  <c r="U43" i="91" s="1"/>
  <c r="G43" i="91"/>
  <c r="T43" i="91" s="1"/>
  <c r="L42" i="91"/>
  <c r="P42" i="91" s="1"/>
  <c r="Q42" i="91" s="1"/>
  <c r="U42" i="91" s="1"/>
  <c r="G42" i="91"/>
  <c r="T42" i="91" s="1"/>
  <c r="L41" i="91"/>
  <c r="P41" i="91" s="1"/>
  <c r="Q41" i="91" s="1"/>
  <c r="U41" i="91" s="1"/>
  <c r="G41" i="91"/>
  <c r="T41" i="91" s="1"/>
  <c r="L40" i="91"/>
  <c r="P40" i="91" s="1"/>
  <c r="Q40" i="91" s="1"/>
  <c r="U40" i="91" s="1"/>
  <c r="G40" i="91"/>
  <c r="T40" i="91" s="1"/>
  <c r="L39" i="91"/>
  <c r="P39" i="91" s="1"/>
  <c r="Q39" i="91" s="1"/>
  <c r="U39" i="91" s="1"/>
  <c r="G39" i="91"/>
  <c r="T39" i="91" s="1"/>
  <c r="L38" i="91"/>
  <c r="P38" i="91" s="1"/>
  <c r="Q38" i="91" s="1"/>
  <c r="U38" i="91" s="1"/>
  <c r="G38" i="91"/>
  <c r="T38" i="91" s="1"/>
  <c r="L37" i="91"/>
  <c r="P37" i="91" s="1"/>
  <c r="Q37" i="91" s="1"/>
  <c r="U37" i="91" s="1"/>
  <c r="G37" i="91"/>
  <c r="T37" i="91" s="1"/>
  <c r="L36" i="91"/>
  <c r="P36" i="91" s="1"/>
  <c r="Q36" i="91" s="1"/>
  <c r="U36" i="91" s="1"/>
  <c r="G36" i="91"/>
  <c r="T36" i="91" s="1"/>
  <c r="L35" i="91"/>
  <c r="P35" i="91" s="1"/>
  <c r="Q35" i="91" s="1"/>
  <c r="U35" i="91" s="1"/>
  <c r="G35" i="91"/>
  <c r="T35" i="91" s="1"/>
  <c r="L34" i="91"/>
  <c r="P34" i="91" s="1"/>
  <c r="Q34" i="91" s="1"/>
  <c r="U34" i="91" s="1"/>
  <c r="G34" i="91"/>
  <c r="T34" i="91" s="1"/>
  <c r="L33" i="91"/>
  <c r="P33" i="91" s="1"/>
  <c r="Q33" i="91" s="1"/>
  <c r="U33" i="91" s="1"/>
  <c r="G33" i="91"/>
  <c r="T33" i="91" s="1"/>
  <c r="L32" i="91"/>
  <c r="P32" i="91" s="1"/>
  <c r="Q32" i="91" s="1"/>
  <c r="U32" i="91" s="1"/>
  <c r="G32" i="91"/>
  <c r="T32" i="91" s="1"/>
  <c r="L31" i="91"/>
  <c r="P31" i="91" s="1"/>
  <c r="Q31" i="91" s="1"/>
  <c r="U31" i="91" s="1"/>
  <c r="G31" i="91"/>
  <c r="T31" i="91" s="1"/>
  <c r="L30" i="91"/>
  <c r="P30" i="91" s="1"/>
  <c r="Q30" i="91" s="1"/>
  <c r="U30" i="91" s="1"/>
  <c r="G30" i="91"/>
  <c r="T30" i="91" s="1"/>
  <c r="L29" i="91"/>
  <c r="P29" i="91" s="1"/>
  <c r="Q29" i="91" s="1"/>
  <c r="U29" i="91" s="1"/>
  <c r="G29" i="91"/>
  <c r="T29" i="91" s="1"/>
  <c r="L28" i="91"/>
  <c r="P28" i="91" s="1"/>
  <c r="Q28" i="91" s="1"/>
  <c r="U28" i="91" s="1"/>
  <c r="G28" i="91"/>
  <c r="T28" i="91" s="1"/>
  <c r="L27" i="91"/>
  <c r="P27" i="91" s="1"/>
  <c r="Q27" i="91" s="1"/>
  <c r="U27" i="91" s="1"/>
  <c r="G27" i="91"/>
  <c r="T27" i="91" s="1"/>
  <c r="L26" i="91"/>
  <c r="P26" i="91" s="1"/>
  <c r="Q26" i="91" s="1"/>
  <c r="U26" i="91" s="1"/>
  <c r="G26" i="91"/>
  <c r="T26" i="91" s="1"/>
  <c r="L25" i="91"/>
  <c r="P25" i="91" s="1"/>
  <c r="Q25" i="91" s="1"/>
  <c r="U25" i="91" s="1"/>
  <c r="G25" i="91"/>
  <c r="T25" i="91" s="1"/>
  <c r="L24" i="91"/>
  <c r="P24" i="91" s="1"/>
  <c r="Q24" i="91" s="1"/>
  <c r="U24" i="91" s="1"/>
  <c r="G24" i="91"/>
  <c r="T24" i="91" s="1"/>
  <c r="L23" i="91"/>
  <c r="P23" i="91" s="1"/>
  <c r="Q23" i="91" s="1"/>
  <c r="U23" i="91" s="1"/>
  <c r="G23" i="91"/>
  <c r="T23" i="91" s="1"/>
  <c r="L22" i="91"/>
  <c r="P22" i="91" s="1"/>
  <c r="Q22" i="91" s="1"/>
  <c r="U22" i="91" s="1"/>
  <c r="G22" i="91"/>
  <c r="T22" i="91" s="1"/>
  <c r="L21" i="91"/>
  <c r="P21" i="91" s="1"/>
  <c r="Q21" i="91" s="1"/>
  <c r="U21" i="91" s="1"/>
  <c r="G21" i="91"/>
  <c r="T21" i="91" s="1"/>
  <c r="L20" i="91"/>
  <c r="P20" i="91" s="1"/>
  <c r="Q20" i="91" s="1"/>
  <c r="U20" i="91" s="1"/>
  <c r="G20" i="91"/>
  <c r="T20" i="91" s="1"/>
  <c r="L19" i="91"/>
  <c r="P19" i="91" s="1"/>
  <c r="Q19" i="91" s="1"/>
  <c r="U19" i="91" s="1"/>
  <c r="G19" i="91"/>
  <c r="T19" i="91" s="1"/>
  <c r="L18" i="91"/>
  <c r="P18" i="91" s="1"/>
  <c r="Q18" i="91" s="1"/>
  <c r="U18" i="91" s="1"/>
  <c r="G18" i="91"/>
  <c r="T18" i="91" s="1"/>
  <c r="L17" i="91"/>
  <c r="P17" i="91" s="1"/>
  <c r="Q17" i="91" s="1"/>
  <c r="U17" i="91" s="1"/>
  <c r="G17" i="91"/>
  <c r="T17" i="91" s="1"/>
  <c r="L16" i="91"/>
  <c r="P16" i="91" s="1"/>
  <c r="Q16" i="91" s="1"/>
  <c r="U16" i="91" s="1"/>
  <c r="G16" i="91"/>
  <c r="T16" i="91" s="1"/>
  <c r="L15" i="91"/>
  <c r="P15" i="91" s="1"/>
  <c r="Q15" i="91" s="1"/>
  <c r="U15" i="91" s="1"/>
  <c r="G15" i="91"/>
  <c r="T15" i="91" s="1"/>
  <c r="L14" i="91"/>
  <c r="P14" i="91" s="1"/>
  <c r="Q14" i="91" s="1"/>
  <c r="U14" i="91" s="1"/>
  <c r="G14" i="91"/>
  <c r="T14" i="91" s="1"/>
  <c r="L13" i="91"/>
  <c r="P13" i="91" s="1"/>
  <c r="Q13" i="91" s="1"/>
  <c r="U13" i="91" s="1"/>
  <c r="G13" i="91"/>
  <c r="T13" i="91" s="1"/>
  <c r="L12" i="91"/>
  <c r="P12" i="91" s="1"/>
  <c r="Q12" i="91" s="1"/>
  <c r="U12" i="91" s="1"/>
  <c r="G12" i="91"/>
  <c r="T12" i="91" s="1"/>
  <c r="L11" i="91"/>
  <c r="P11" i="91" s="1"/>
  <c r="Q11" i="91" s="1"/>
  <c r="U11" i="91" s="1"/>
  <c r="G11" i="91"/>
  <c r="T11" i="91" s="1"/>
  <c r="L10" i="91"/>
  <c r="P10" i="91" s="1"/>
  <c r="Q10" i="91" s="1"/>
  <c r="U10" i="91" s="1"/>
  <c r="G10" i="91"/>
  <c r="T10" i="91" s="1"/>
  <c r="L9" i="91"/>
  <c r="P9" i="91" s="1"/>
  <c r="Q9" i="91" s="1"/>
  <c r="U9" i="91" s="1"/>
  <c r="G9" i="91"/>
  <c r="T9" i="91" s="1"/>
  <c r="L8" i="91"/>
  <c r="P8" i="91" s="1"/>
  <c r="Q8" i="91" s="1"/>
  <c r="U8" i="91" s="1"/>
  <c r="G8" i="91"/>
  <c r="T8" i="91" s="1"/>
  <c r="L7" i="91"/>
  <c r="P7" i="91" s="1"/>
  <c r="Q7" i="91" s="1"/>
  <c r="U7" i="91" s="1"/>
  <c r="G7" i="91"/>
  <c r="T7" i="91" s="1"/>
  <c r="L6" i="91"/>
  <c r="P6" i="91" s="1"/>
  <c r="Q6" i="91" s="1"/>
  <c r="U6" i="91" s="1"/>
  <c r="G6" i="91"/>
  <c r="T6" i="91" s="1"/>
  <c r="L5" i="91"/>
  <c r="P5" i="91" s="1"/>
  <c r="Q5" i="91" s="1"/>
  <c r="U5" i="91" s="1"/>
  <c r="G5" i="91"/>
  <c r="T5" i="91" s="1"/>
  <c r="L4" i="91"/>
  <c r="P4" i="91" s="1"/>
  <c r="Q4" i="91" s="1"/>
  <c r="U4" i="91" s="1"/>
  <c r="G4" i="91"/>
  <c r="T4" i="91" s="1"/>
  <c r="L3" i="91"/>
  <c r="P3" i="91" s="1"/>
  <c r="Q3" i="91" s="1"/>
  <c r="U3" i="91" s="1"/>
  <c r="G3" i="91"/>
  <c r="T3" i="91" s="1"/>
  <c r="L2" i="91"/>
  <c r="P2" i="91" s="1"/>
  <c r="Q2" i="91" s="1"/>
  <c r="U2" i="91" s="1"/>
  <c r="G2" i="91"/>
  <c r="T2" i="91" s="1"/>
  <c r="G2" i="89"/>
  <c r="G3" i="89"/>
  <c r="G4" i="89"/>
  <c r="G5" i="89"/>
  <c r="G6" i="89"/>
  <c r="G7" i="89"/>
  <c r="G8" i="89"/>
  <c r="G9" i="89"/>
  <c r="G10" i="89"/>
  <c r="G11" i="89"/>
  <c r="G12" i="89"/>
  <c r="G13" i="89"/>
  <c r="G14" i="89"/>
  <c r="G15" i="89"/>
  <c r="G16" i="89"/>
  <c r="G17" i="89"/>
  <c r="G18" i="89"/>
  <c r="G19" i="89"/>
  <c r="G20" i="89"/>
  <c r="G21" i="89"/>
  <c r="G22" i="89"/>
  <c r="G23" i="89"/>
  <c r="G24" i="89"/>
  <c r="G25" i="89"/>
  <c r="G26" i="89"/>
  <c r="G27" i="89"/>
  <c r="G28" i="89"/>
  <c r="G29" i="89"/>
  <c r="G30" i="89"/>
  <c r="G31" i="89"/>
  <c r="G32" i="89"/>
  <c r="G33" i="89"/>
  <c r="G34" i="89"/>
  <c r="G35" i="89"/>
  <c r="G36" i="89"/>
  <c r="G37" i="89"/>
  <c r="G38" i="89"/>
  <c r="G39" i="89"/>
  <c r="G40" i="89"/>
  <c r="G41" i="89"/>
  <c r="G42" i="89"/>
  <c r="G43" i="89"/>
  <c r="G44" i="89"/>
  <c r="G45" i="89"/>
  <c r="G46" i="89"/>
  <c r="G47" i="89"/>
  <c r="G48" i="89"/>
  <c r="G49" i="89"/>
  <c r="G50" i="89"/>
  <c r="G51" i="89"/>
  <c r="G52" i="89"/>
  <c r="G53" i="89"/>
  <c r="G54" i="89"/>
  <c r="G55" i="89"/>
  <c r="G56" i="89"/>
  <c r="G57" i="89"/>
  <c r="G58" i="89"/>
  <c r="G59" i="89"/>
  <c r="G60" i="89"/>
  <c r="G61" i="89"/>
  <c r="G62" i="89"/>
  <c r="G63" i="89"/>
  <c r="G64" i="89"/>
  <c r="G65" i="89"/>
  <c r="G66" i="89"/>
  <c r="G67" i="89"/>
  <c r="G68" i="89"/>
  <c r="G69" i="89"/>
  <c r="G70" i="89"/>
  <c r="G71" i="89"/>
  <c r="G72" i="89"/>
  <c r="G73" i="89"/>
  <c r="G74" i="89"/>
  <c r="G77" i="89"/>
  <c r="G78" i="89"/>
  <c r="G79" i="89"/>
  <c r="G80" i="89"/>
  <c r="G81" i="89"/>
  <c r="G82" i="89"/>
  <c r="G83" i="89"/>
  <c r="G84" i="89"/>
  <c r="G85" i="89"/>
  <c r="G86" i="89"/>
  <c r="G87" i="89"/>
  <c r="G88" i="89"/>
  <c r="G89" i="89"/>
  <c r="G90" i="89"/>
  <c r="G91" i="89"/>
  <c r="G92" i="89"/>
  <c r="L3" i="90"/>
  <c r="P3" i="90" s="1"/>
  <c r="Q3" i="90" s="1"/>
  <c r="U3" i="90" s="1"/>
  <c r="L4" i="90"/>
  <c r="P4" i="90" s="1"/>
  <c r="Q4" i="90" s="1"/>
  <c r="U4" i="90" s="1"/>
  <c r="L5" i="90"/>
  <c r="P5" i="90" s="1"/>
  <c r="Q5" i="90" s="1"/>
  <c r="U5" i="90" s="1"/>
  <c r="L6" i="90"/>
  <c r="P6" i="90" s="1"/>
  <c r="Q6" i="90" s="1"/>
  <c r="U6" i="90" s="1"/>
  <c r="L7" i="90"/>
  <c r="P7" i="90" s="1"/>
  <c r="Q7" i="90" s="1"/>
  <c r="U7" i="90" s="1"/>
  <c r="L8" i="90"/>
  <c r="P8" i="90" s="1"/>
  <c r="Q8" i="90" s="1"/>
  <c r="U8" i="90" s="1"/>
  <c r="L9" i="90"/>
  <c r="P9" i="90" s="1"/>
  <c r="Q9" i="90" s="1"/>
  <c r="U9" i="90" s="1"/>
  <c r="L10" i="90"/>
  <c r="P10" i="90" s="1"/>
  <c r="Q10" i="90" s="1"/>
  <c r="U10" i="90" s="1"/>
  <c r="L11" i="90"/>
  <c r="P11" i="90" s="1"/>
  <c r="Q11" i="90" s="1"/>
  <c r="U11" i="90" s="1"/>
  <c r="L12" i="90"/>
  <c r="P12" i="90" s="1"/>
  <c r="Q12" i="90" s="1"/>
  <c r="U12" i="90" s="1"/>
  <c r="L13" i="90"/>
  <c r="P13" i="90" s="1"/>
  <c r="Q13" i="90" s="1"/>
  <c r="U13" i="90" s="1"/>
  <c r="L14" i="90"/>
  <c r="P14" i="90" s="1"/>
  <c r="Q14" i="90" s="1"/>
  <c r="U14" i="90" s="1"/>
  <c r="L15" i="90"/>
  <c r="P15" i="90" s="1"/>
  <c r="Q15" i="90" s="1"/>
  <c r="U15" i="90" s="1"/>
  <c r="L16" i="90"/>
  <c r="P16" i="90" s="1"/>
  <c r="Q16" i="90" s="1"/>
  <c r="U16" i="90" s="1"/>
  <c r="L17" i="90"/>
  <c r="P17" i="90" s="1"/>
  <c r="Q17" i="90" s="1"/>
  <c r="U17" i="90" s="1"/>
  <c r="L18" i="90"/>
  <c r="P18" i="90" s="1"/>
  <c r="Q18" i="90" s="1"/>
  <c r="U18" i="90" s="1"/>
  <c r="L19" i="90"/>
  <c r="P19" i="90" s="1"/>
  <c r="Q19" i="90" s="1"/>
  <c r="U19" i="90" s="1"/>
  <c r="L20" i="90"/>
  <c r="P20" i="90" s="1"/>
  <c r="Q20" i="90" s="1"/>
  <c r="U20" i="90" s="1"/>
  <c r="L21" i="90"/>
  <c r="P21" i="90" s="1"/>
  <c r="Q21" i="90" s="1"/>
  <c r="U21" i="90" s="1"/>
  <c r="L22" i="90"/>
  <c r="P22" i="90" s="1"/>
  <c r="Q22" i="90" s="1"/>
  <c r="U22" i="90" s="1"/>
  <c r="L23" i="90"/>
  <c r="P23" i="90" s="1"/>
  <c r="Q23" i="90" s="1"/>
  <c r="U23" i="90" s="1"/>
  <c r="L24" i="90"/>
  <c r="P24" i="90" s="1"/>
  <c r="Q24" i="90" s="1"/>
  <c r="U24" i="90" s="1"/>
  <c r="L25" i="90"/>
  <c r="P25" i="90" s="1"/>
  <c r="Q25" i="90" s="1"/>
  <c r="U25" i="90" s="1"/>
  <c r="L26" i="90"/>
  <c r="P26" i="90" s="1"/>
  <c r="Q26" i="90" s="1"/>
  <c r="U26" i="90" s="1"/>
  <c r="L27" i="90"/>
  <c r="P27" i="90" s="1"/>
  <c r="Q27" i="90" s="1"/>
  <c r="U27" i="90" s="1"/>
  <c r="L28" i="90"/>
  <c r="P28" i="90" s="1"/>
  <c r="Q28" i="90" s="1"/>
  <c r="U28" i="90" s="1"/>
  <c r="L29" i="90"/>
  <c r="P29" i="90" s="1"/>
  <c r="Q29" i="90" s="1"/>
  <c r="U29" i="90" s="1"/>
  <c r="L30" i="90"/>
  <c r="P30" i="90" s="1"/>
  <c r="Q30" i="90" s="1"/>
  <c r="U30" i="90" s="1"/>
  <c r="L31" i="90"/>
  <c r="P31" i="90" s="1"/>
  <c r="Q31" i="90" s="1"/>
  <c r="U31" i="90" s="1"/>
  <c r="L32" i="90"/>
  <c r="P32" i="90" s="1"/>
  <c r="Q32" i="90" s="1"/>
  <c r="U32" i="90" s="1"/>
  <c r="L33" i="90"/>
  <c r="P33" i="90" s="1"/>
  <c r="Q33" i="90" s="1"/>
  <c r="U33" i="90" s="1"/>
  <c r="L34" i="90"/>
  <c r="P34" i="90" s="1"/>
  <c r="Q34" i="90" s="1"/>
  <c r="U34" i="90" s="1"/>
  <c r="L35" i="90"/>
  <c r="P35" i="90" s="1"/>
  <c r="Q35" i="90" s="1"/>
  <c r="U35" i="90" s="1"/>
  <c r="L36" i="90"/>
  <c r="P36" i="90" s="1"/>
  <c r="Q36" i="90" s="1"/>
  <c r="U36" i="90" s="1"/>
  <c r="L37" i="90"/>
  <c r="P37" i="90" s="1"/>
  <c r="Q37" i="90" s="1"/>
  <c r="U37" i="90" s="1"/>
  <c r="L38" i="90"/>
  <c r="P38" i="90" s="1"/>
  <c r="Q38" i="90" s="1"/>
  <c r="U38" i="90" s="1"/>
  <c r="L39" i="90"/>
  <c r="P39" i="90" s="1"/>
  <c r="Q39" i="90" s="1"/>
  <c r="U39" i="90" s="1"/>
  <c r="L40" i="90"/>
  <c r="P40" i="90" s="1"/>
  <c r="Q40" i="90" s="1"/>
  <c r="U40" i="90" s="1"/>
  <c r="L41" i="90"/>
  <c r="P41" i="90" s="1"/>
  <c r="Q41" i="90" s="1"/>
  <c r="U41" i="90" s="1"/>
  <c r="L42" i="90"/>
  <c r="P42" i="90" s="1"/>
  <c r="Q42" i="90" s="1"/>
  <c r="U42" i="90" s="1"/>
  <c r="L43" i="90"/>
  <c r="P43" i="90" s="1"/>
  <c r="Q43" i="90" s="1"/>
  <c r="U43" i="90" s="1"/>
  <c r="L44" i="90"/>
  <c r="P44" i="90" s="1"/>
  <c r="Q44" i="90" s="1"/>
  <c r="U44" i="90" s="1"/>
  <c r="L45" i="90"/>
  <c r="P45" i="90" s="1"/>
  <c r="Q45" i="90" s="1"/>
  <c r="U45" i="90" s="1"/>
  <c r="L46" i="90"/>
  <c r="P46" i="90" s="1"/>
  <c r="Q46" i="90" s="1"/>
  <c r="U46" i="90" s="1"/>
  <c r="L47" i="90"/>
  <c r="P47" i="90" s="1"/>
  <c r="Q47" i="90" s="1"/>
  <c r="U47" i="90" s="1"/>
  <c r="L48" i="90"/>
  <c r="P48" i="90" s="1"/>
  <c r="Q48" i="90" s="1"/>
  <c r="U48" i="90" s="1"/>
  <c r="L49" i="90"/>
  <c r="P49" i="90" s="1"/>
  <c r="Q49" i="90" s="1"/>
  <c r="U49" i="90" s="1"/>
  <c r="L50" i="90"/>
  <c r="P50" i="90" s="1"/>
  <c r="Q50" i="90" s="1"/>
  <c r="U50" i="90" s="1"/>
  <c r="L51" i="90"/>
  <c r="P51" i="90" s="1"/>
  <c r="Q51" i="90" s="1"/>
  <c r="U51" i="90" s="1"/>
  <c r="L52" i="90"/>
  <c r="P52" i="90" s="1"/>
  <c r="Q52" i="90" s="1"/>
  <c r="U52" i="90" s="1"/>
  <c r="L53" i="90"/>
  <c r="P53" i="90" s="1"/>
  <c r="Q53" i="90" s="1"/>
  <c r="U53" i="90" s="1"/>
  <c r="L54" i="90"/>
  <c r="P54" i="90" s="1"/>
  <c r="Q54" i="90" s="1"/>
  <c r="U54" i="90" s="1"/>
  <c r="L55" i="90"/>
  <c r="P55" i="90" s="1"/>
  <c r="Q55" i="90" s="1"/>
  <c r="U55" i="90" s="1"/>
  <c r="L56" i="90"/>
  <c r="P56" i="90" s="1"/>
  <c r="Q56" i="90" s="1"/>
  <c r="U56" i="90" s="1"/>
  <c r="L57" i="90"/>
  <c r="P57" i="90" s="1"/>
  <c r="Q57" i="90" s="1"/>
  <c r="U57" i="90" s="1"/>
  <c r="L58" i="90"/>
  <c r="P58" i="90" s="1"/>
  <c r="Q58" i="90" s="1"/>
  <c r="U58" i="90" s="1"/>
  <c r="L59" i="90"/>
  <c r="P59" i="90" s="1"/>
  <c r="Q59" i="90" s="1"/>
  <c r="U59" i="90" s="1"/>
  <c r="L60" i="90"/>
  <c r="P60" i="90" s="1"/>
  <c r="Q60" i="90" s="1"/>
  <c r="U60" i="90" s="1"/>
  <c r="L61" i="90"/>
  <c r="P61" i="90" s="1"/>
  <c r="Q61" i="90" s="1"/>
  <c r="U61" i="90" s="1"/>
  <c r="L62" i="90"/>
  <c r="P62" i="90" s="1"/>
  <c r="Q62" i="90" s="1"/>
  <c r="U62" i="90" s="1"/>
  <c r="L63" i="90"/>
  <c r="P63" i="90" s="1"/>
  <c r="Q63" i="90" s="1"/>
  <c r="U63" i="90" s="1"/>
  <c r="L64" i="90"/>
  <c r="P64" i="90" s="1"/>
  <c r="Q64" i="90" s="1"/>
  <c r="U64" i="90" s="1"/>
  <c r="L65" i="90"/>
  <c r="P65" i="90" s="1"/>
  <c r="Q65" i="90" s="1"/>
  <c r="U65" i="90" s="1"/>
  <c r="L66" i="90"/>
  <c r="P66" i="90" s="1"/>
  <c r="Q66" i="90" s="1"/>
  <c r="U66" i="90" s="1"/>
  <c r="L67" i="90"/>
  <c r="P67" i="90" s="1"/>
  <c r="Q67" i="90" s="1"/>
  <c r="U67" i="90" s="1"/>
  <c r="L68" i="90"/>
  <c r="P68" i="90" s="1"/>
  <c r="Q68" i="90" s="1"/>
  <c r="U68" i="90" s="1"/>
  <c r="L69" i="90"/>
  <c r="P69" i="90" s="1"/>
  <c r="Q69" i="90" s="1"/>
  <c r="U69" i="90" s="1"/>
  <c r="L70" i="90"/>
  <c r="P70" i="90" s="1"/>
  <c r="Q70" i="90" s="1"/>
  <c r="U70" i="90" s="1"/>
  <c r="L71" i="90"/>
  <c r="P71" i="90" s="1"/>
  <c r="Q71" i="90" s="1"/>
  <c r="U71" i="90" s="1"/>
  <c r="L72" i="90"/>
  <c r="P72" i="90" s="1"/>
  <c r="Q72" i="90" s="1"/>
  <c r="U72" i="90" s="1"/>
  <c r="L73" i="90"/>
  <c r="P73" i="90" s="1"/>
  <c r="Q73" i="90" s="1"/>
  <c r="U73" i="90" s="1"/>
  <c r="L74" i="90"/>
  <c r="P74" i="90" s="1"/>
  <c r="Q74" i="90" s="1"/>
  <c r="U74" i="90" s="1"/>
  <c r="L75" i="90"/>
  <c r="P75" i="90" s="1"/>
  <c r="Q75" i="90" s="1"/>
  <c r="U75" i="90" s="1"/>
  <c r="L76" i="90"/>
  <c r="P76" i="90" s="1"/>
  <c r="Q76" i="90" s="1"/>
  <c r="U76" i="90" s="1"/>
  <c r="L77" i="90"/>
  <c r="P77" i="90" s="1"/>
  <c r="Q77" i="90" s="1"/>
  <c r="U77" i="90" s="1"/>
  <c r="L78" i="90"/>
  <c r="P78" i="90" s="1"/>
  <c r="Q78" i="90" s="1"/>
  <c r="U78" i="90" s="1"/>
  <c r="L79" i="90"/>
  <c r="P79" i="90" s="1"/>
  <c r="Q79" i="90" s="1"/>
  <c r="U79" i="90" s="1"/>
  <c r="L80" i="90"/>
  <c r="P80" i="90" s="1"/>
  <c r="Q80" i="90" s="1"/>
  <c r="U80" i="90" s="1"/>
  <c r="L81" i="90"/>
  <c r="P81" i="90" s="1"/>
  <c r="Q81" i="90" s="1"/>
  <c r="U81" i="90" s="1"/>
  <c r="L82" i="90"/>
  <c r="P82" i="90" s="1"/>
  <c r="Q82" i="90" s="1"/>
  <c r="U82" i="90" s="1"/>
  <c r="L83" i="90"/>
  <c r="P83" i="90" s="1"/>
  <c r="Q83" i="90" s="1"/>
  <c r="U83" i="90" s="1"/>
  <c r="L84" i="90"/>
  <c r="P84" i="90" s="1"/>
  <c r="Q84" i="90" s="1"/>
  <c r="U84" i="90" s="1"/>
  <c r="L85" i="90"/>
  <c r="P85" i="90" s="1"/>
  <c r="Q85" i="90" s="1"/>
  <c r="U85" i="90" s="1"/>
  <c r="L86" i="90"/>
  <c r="P86" i="90" s="1"/>
  <c r="Q86" i="90" s="1"/>
  <c r="U86" i="90" s="1"/>
  <c r="L87" i="90"/>
  <c r="P87" i="90" s="1"/>
  <c r="Q87" i="90" s="1"/>
  <c r="U87" i="90" s="1"/>
  <c r="L88" i="90"/>
  <c r="P88" i="90" s="1"/>
  <c r="Q88" i="90" s="1"/>
  <c r="U88" i="90" s="1"/>
  <c r="L89" i="90"/>
  <c r="P89" i="90" s="1"/>
  <c r="Q89" i="90" s="1"/>
  <c r="U89" i="90" s="1"/>
  <c r="L90" i="90"/>
  <c r="P90" i="90" s="1"/>
  <c r="Q90" i="90" s="1"/>
  <c r="U90" i="90" s="1"/>
  <c r="L91" i="90"/>
  <c r="P91" i="90" s="1"/>
  <c r="Q91" i="90" s="1"/>
  <c r="U91" i="90" s="1"/>
  <c r="L92" i="90"/>
  <c r="P92" i="90" s="1"/>
  <c r="Q92" i="90" s="1"/>
  <c r="U92" i="90" s="1"/>
  <c r="L93" i="90"/>
  <c r="P93" i="90" s="1"/>
  <c r="Q93" i="90" s="1"/>
  <c r="U93" i="90" s="1"/>
  <c r="L94" i="90"/>
  <c r="P94" i="90" s="1"/>
  <c r="Q94" i="90" s="1"/>
  <c r="U94" i="90" s="1"/>
  <c r="L95" i="90"/>
  <c r="P95" i="90" s="1"/>
  <c r="Q95" i="90" s="1"/>
  <c r="U95" i="90" s="1"/>
  <c r="L96" i="90"/>
  <c r="P96" i="90" s="1"/>
  <c r="Q96" i="90" s="1"/>
  <c r="U96" i="90" s="1"/>
  <c r="L97" i="90"/>
  <c r="P97" i="90" s="1"/>
  <c r="Q97" i="90" s="1"/>
  <c r="U97" i="90" s="1"/>
  <c r="L98" i="90"/>
  <c r="P98" i="90" s="1"/>
  <c r="Q98" i="90" s="1"/>
  <c r="U98" i="90" s="1"/>
  <c r="L99" i="90"/>
  <c r="P99" i="90" s="1"/>
  <c r="Q99" i="90" s="1"/>
  <c r="U99" i="90" s="1"/>
  <c r="L100" i="90"/>
  <c r="P100" i="90" s="1"/>
  <c r="Q100" i="90" s="1"/>
  <c r="U100" i="90" s="1"/>
  <c r="L101" i="90"/>
  <c r="P101" i="90" s="1"/>
  <c r="Q101" i="90" s="1"/>
  <c r="U101" i="90" s="1"/>
  <c r="L102" i="90"/>
  <c r="P102" i="90" s="1"/>
  <c r="Q102" i="90" s="1"/>
  <c r="U102" i="90" s="1"/>
  <c r="L103" i="90"/>
  <c r="P103" i="90" s="1"/>
  <c r="Q103" i="90" s="1"/>
  <c r="U103" i="90" s="1"/>
  <c r="L104" i="90"/>
  <c r="P104" i="90" s="1"/>
  <c r="Q104" i="90" s="1"/>
  <c r="U104" i="90" s="1"/>
  <c r="L105" i="90"/>
  <c r="P105" i="90" s="1"/>
  <c r="Q105" i="90" s="1"/>
  <c r="U105" i="90" s="1"/>
  <c r="L106" i="90"/>
  <c r="P106" i="90" s="1"/>
  <c r="Q106" i="90" s="1"/>
  <c r="U106" i="90" s="1"/>
  <c r="L107" i="90"/>
  <c r="P107" i="90" s="1"/>
  <c r="Q107" i="90" s="1"/>
  <c r="U107" i="90" s="1"/>
  <c r="L108" i="90"/>
  <c r="P108" i="90" s="1"/>
  <c r="Q108" i="90" s="1"/>
  <c r="U108" i="90" s="1"/>
  <c r="G3" i="90"/>
  <c r="T3" i="90" s="1"/>
  <c r="G4" i="90"/>
  <c r="T4" i="90" s="1"/>
  <c r="G5" i="90"/>
  <c r="T5" i="90" s="1"/>
  <c r="G6" i="90"/>
  <c r="T6" i="90" s="1"/>
  <c r="G7" i="90"/>
  <c r="T7" i="90" s="1"/>
  <c r="G8" i="90"/>
  <c r="T8" i="90" s="1"/>
  <c r="G9" i="90"/>
  <c r="T9" i="90" s="1"/>
  <c r="G10" i="90"/>
  <c r="T10" i="90" s="1"/>
  <c r="G11" i="90"/>
  <c r="T11" i="90" s="1"/>
  <c r="G12" i="90"/>
  <c r="T12" i="90" s="1"/>
  <c r="G13" i="90"/>
  <c r="T13" i="90" s="1"/>
  <c r="G14" i="90"/>
  <c r="T14" i="90" s="1"/>
  <c r="G15" i="90"/>
  <c r="T15" i="90" s="1"/>
  <c r="G16" i="90"/>
  <c r="T16" i="90" s="1"/>
  <c r="G17" i="90"/>
  <c r="T17" i="90" s="1"/>
  <c r="G18" i="90"/>
  <c r="T18" i="90" s="1"/>
  <c r="G19" i="90"/>
  <c r="T19" i="90" s="1"/>
  <c r="G20" i="90"/>
  <c r="T20" i="90" s="1"/>
  <c r="G21" i="90"/>
  <c r="T21" i="90" s="1"/>
  <c r="G22" i="90"/>
  <c r="T22" i="90" s="1"/>
  <c r="G23" i="90"/>
  <c r="T23" i="90" s="1"/>
  <c r="G24" i="90"/>
  <c r="T24" i="90" s="1"/>
  <c r="G25" i="90"/>
  <c r="T25" i="90" s="1"/>
  <c r="G26" i="90"/>
  <c r="T26" i="90" s="1"/>
  <c r="G27" i="90"/>
  <c r="T27" i="90" s="1"/>
  <c r="G28" i="90"/>
  <c r="T28" i="90" s="1"/>
  <c r="G29" i="90"/>
  <c r="T29" i="90" s="1"/>
  <c r="G30" i="90"/>
  <c r="T30" i="90" s="1"/>
  <c r="G31" i="90"/>
  <c r="T31" i="90" s="1"/>
  <c r="G32" i="90"/>
  <c r="T32" i="90" s="1"/>
  <c r="G33" i="90"/>
  <c r="T33" i="90" s="1"/>
  <c r="G34" i="90"/>
  <c r="T34" i="90" s="1"/>
  <c r="G35" i="90"/>
  <c r="T35" i="90" s="1"/>
  <c r="G36" i="90"/>
  <c r="T36" i="90" s="1"/>
  <c r="G37" i="90"/>
  <c r="T37" i="90" s="1"/>
  <c r="G38" i="90"/>
  <c r="T38" i="90" s="1"/>
  <c r="G39" i="90"/>
  <c r="T39" i="90" s="1"/>
  <c r="G40" i="90"/>
  <c r="T40" i="90" s="1"/>
  <c r="G41" i="90"/>
  <c r="T41" i="90" s="1"/>
  <c r="G42" i="90"/>
  <c r="T42" i="90" s="1"/>
  <c r="G43" i="90"/>
  <c r="T43" i="90" s="1"/>
  <c r="G44" i="90"/>
  <c r="T44" i="90" s="1"/>
  <c r="G45" i="90"/>
  <c r="T45" i="90" s="1"/>
  <c r="G46" i="90"/>
  <c r="T46" i="90" s="1"/>
  <c r="G47" i="90"/>
  <c r="T47" i="90" s="1"/>
  <c r="G48" i="90"/>
  <c r="T48" i="90" s="1"/>
  <c r="G49" i="90"/>
  <c r="T49" i="90" s="1"/>
  <c r="G50" i="90"/>
  <c r="T50" i="90" s="1"/>
  <c r="G51" i="90"/>
  <c r="T51" i="90" s="1"/>
  <c r="G52" i="90"/>
  <c r="T52" i="90" s="1"/>
  <c r="G53" i="90"/>
  <c r="T53" i="90" s="1"/>
  <c r="G54" i="90"/>
  <c r="T54" i="90" s="1"/>
  <c r="G55" i="90"/>
  <c r="T55" i="90" s="1"/>
  <c r="G56" i="90"/>
  <c r="T56" i="90" s="1"/>
  <c r="G57" i="90"/>
  <c r="T57" i="90" s="1"/>
  <c r="G58" i="90"/>
  <c r="T58" i="90" s="1"/>
  <c r="G59" i="90"/>
  <c r="T59" i="90" s="1"/>
  <c r="G60" i="90"/>
  <c r="T60" i="90" s="1"/>
  <c r="G61" i="90"/>
  <c r="T61" i="90" s="1"/>
  <c r="G62" i="90"/>
  <c r="T62" i="90" s="1"/>
  <c r="G63" i="90"/>
  <c r="T63" i="90" s="1"/>
  <c r="G64" i="90"/>
  <c r="T64" i="90" s="1"/>
  <c r="G65" i="90"/>
  <c r="T65" i="90" s="1"/>
  <c r="G66" i="90"/>
  <c r="T66" i="90" s="1"/>
  <c r="G67" i="90"/>
  <c r="T67" i="90" s="1"/>
  <c r="G68" i="90"/>
  <c r="T68" i="90" s="1"/>
  <c r="G69" i="90"/>
  <c r="T69" i="90" s="1"/>
  <c r="G70" i="90"/>
  <c r="T70" i="90" s="1"/>
  <c r="G71" i="90"/>
  <c r="T71" i="90" s="1"/>
  <c r="G72" i="90"/>
  <c r="T72" i="90" s="1"/>
  <c r="G73" i="90"/>
  <c r="T73" i="90" s="1"/>
  <c r="G74" i="90"/>
  <c r="T74" i="90" s="1"/>
  <c r="G75" i="90"/>
  <c r="T75" i="90" s="1"/>
  <c r="G76" i="90"/>
  <c r="T76" i="90" s="1"/>
  <c r="G77" i="90"/>
  <c r="T77" i="90" s="1"/>
  <c r="G78" i="90"/>
  <c r="T78" i="90" s="1"/>
  <c r="G79" i="90"/>
  <c r="T79" i="90" s="1"/>
  <c r="G80" i="90"/>
  <c r="T80" i="90" s="1"/>
  <c r="G81" i="90"/>
  <c r="T81" i="90" s="1"/>
  <c r="G82" i="90"/>
  <c r="T82" i="90" s="1"/>
  <c r="G83" i="90"/>
  <c r="T83" i="90" s="1"/>
  <c r="G84" i="90"/>
  <c r="T84" i="90" s="1"/>
  <c r="G85" i="90"/>
  <c r="T85" i="90" s="1"/>
  <c r="G86" i="90"/>
  <c r="T86" i="90" s="1"/>
  <c r="G87" i="90"/>
  <c r="T87" i="90" s="1"/>
  <c r="G88" i="90"/>
  <c r="T88" i="90" s="1"/>
  <c r="G89" i="90"/>
  <c r="T89" i="90" s="1"/>
  <c r="G90" i="90"/>
  <c r="T90" i="90" s="1"/>
  <c r="G91" i="90"/>
  <c r="T91" i="90" s="1"/>
  <c r="G92" i="90"/>
  <c r="T92" i="90" s="1"/>
  <c r="G93" i="90"/>
  <c r="T93" i="90" s="1"/>
  <c r="G94" i="90"/>
  <c r="T94" i="90" s="1"/>
  <c r="G95" i="90"/>
  <c r="T95" i="90" s="1"/>
  <c r="G96" i="90"/>
  <c r="T96" i="90" s="1"/>
  <c r="G97" i="90"/>
  <c r="T97" i="90" s="1"/>
  <c r="G98" i="90"/>
  <c r="T98" i="90" s="1"/>
  <c r="G99" i="90"/>
  <c r="T99" i="90" s="1"/>
  <c r="G100" i="90"/>
  <c r="T100" i="90" s="1"/>
  <c r="G101" i="90"/>
  <c r="T101" i="90" s="1"/>
  <c r="G102" i="90"/>
  <c r="T102" i="90" s="1"/>
  <c r="G103" i="90"/>
  <c r="T103" i="90" s="1"/>
  <c r="G104" i="90"/>
  <c r="T104" i="90" s="1"/>
  <c r="G105" i="90"/>
  <c r="T105" i="90" s="1"/>
  <c r="G106" i="90"/>
  <c r="T106" i="90" s="1"/>
  <c r="G107" i="90"/>
  <c r="T107" i="90" s="1"/>
  <c r="G108" i="90"/>
  <c r="T108" i="90" s="1"/>
  <c r="O113" i="90"/>
  <c r="O112" i="90"/>
  <c r="O111" i="90"/>
  <c r="O110" i="90"/>
  <c r="O109" i="90"/>
  <c r="O108" i="90"/>
  <c r="L2" i="90"/>
  <c r="P2" i="90" s="1"/>
  <c r="G2" i="90"/>
  <c r="T2" i="90" s="1"/>
  <c r="G93" i="89"/>
  <c r="G94" i="89"/>
  <c r="G95" i="89"/>
  <c r="G96" i="89"/>
  <c r="G97" i="89"/>
  <c r="G98" i="89"/>
  <c r="G99" i="89"/>
  <c r="G100" i="89"/>
  <c r="U15" i="102" l="1"/>
  <c r="Q22" i="102"/>
  <c r="U22" i="102" s="1"/>
  <c r="Q95" i="102"/>
  <c r="U95" i="102" s="1"/>
  <c r="Q47" i="102"/>
  <c r="U47" i="102" s="1"/>
  <c r="Q34" i="96"/>
  <c r="U34" i="96" s="1"/>
  <c r="Q54" i="96"/>
  <c r="U54" i="96" s="1"/>
  <c r="Q86" i="96"/>
  <c r="U86" i="96" s="1"/>
  <c r="Q18" i="101"/>
  <c r="U18" i="101" s="1"/>
  <c r="Q55" i="101"/>
  <c r="U55" i="101" s="1"/>
  <c r="Q5" i="97"/>
  <c r="U5" i="97" s="1"/>
  <c r="Q29" i="97"/>
  <c r="U29" i="97" s="1"/>
  <c r="Q33" i="97"/>
  <c r="U33" i="97" s="1"/>
  <c r="Q3" i="98"/>
  <c r="U3" i="98" s="1"/>
  <c r="U8" i="101"/>
  <c r="Q51" i="101"/>
  <c r="U51" i="101" s="1"/>
  <c r="Q35" i="96"/>
  <c r="U35" i="96" s="1"/>
  <c r="Q43" i="96"/>
  <c r="U43" i="96" s="1"/>
  <c r="Q59" i="96"/>
  <c r="U59" i="96" s="1"/>
  <c r="Q63" i="96"/>
  <c r="U63" i="96" s="1"/>
  <c r="Q67" i="96"/>
  <c r="U67" i="96" s="1"/>
  <c r="Q79" i="96"/>
  <c r="U79" i="96" s="1"/>
  <c r="Q83" i="96"/>
  <c r="U83" i="96" s="1"/>
  <c r="Q91" i="96"/>
  <c r="U91" i="96" s="1"/>
  <c r="Q107" i="96"/>
  <c r="U107" i="96" s="1"/>
  <c r="Q45" i="97"/>
  <c r="U45" i="97" s="1"/>
  <c r="Q49" i="97"/>
  <c r="U49" i="97" s="1"/>
  <c r="Q53" i="97"/>
  <c r="U53" i="97" s="1"/>
  <c r="Q73" i="97"/>
  <c r="U73" i="97" s="1"/>
  <c r="Q24" i="96"/>
  <c r="U24" i="96" s="1"/>
  <c r="Q68" i="96"/>
  <c r="U68" i="96" s="1"/>
  <c r="Q72" i="96"/>
  <c r="U72" i="96" s="1"/>
  <c r="Q108" i="98"/>
  <c r="U108" i="98" s="1"/>
  <c r="Q25" i="100"/>
  <c r="U25" i="100" s="1"/>
  <c r="Q29" i="100"/>
  <c r="U29" i="100" s="1"/>
  <c r="Q33" i="100"/>
  <c r="U33" i="100" s="1"/>
  <c r="Q59" i="101"/>
  <c r="Q5" i="98"/>
  <c r="U5" i="98" s="1"/>
  <c r="Q9" i="98"/>
  <c r="U9" i="98" s="1"/>
  <c r="Q13" i="98"/>
  <c r="U13" i="98" s="1"/>
  <c r="Q21" i="98"/>
  <c r="U21" i="98" s="1"/>
  <c r="Q25" i="98"/>
  <c r="U25" i="98" s="1"/>
  <c r="Q93" i="101"/>
  <c r="U93" i="101" s="1"/>
  <c r="Q97" i="101"/>
  <c r="U97" i="101" s="1"/>
  <c r="Q105" i="101"/>
  <c r="U105" i="101" s="1"/>
  <c r="Q109" i="101"/>
  <c r="U109" i="101" s="1"/>
  <c r="Q93" i="98"/>
  <c r="U93" i="98" s="1"/>
  <c r="Q97" i="98"/>
  <c r="U97" i="98" s="1"/>
  <c r="Q101" i="98"/>
  <c r="U101" i="98" s="1"/>
  <c r="Q27" i="101"/>
  <c r="U27" i="101" s="1"/>
  <c r="Q4" i="95"/>
  <c r="U4" i="95" s="1"/>
  <c r="Q12" i="95"/>
  <c r="U12" i="95" s="1"/>
  <c r="Q16" i="95"/>
  <c r="Q24" i="95"/>
  <c r="Q70" i="95"/>
  <c r="Q74" i="95"/>
  <c r="Q78" i="95"/>
  <c r="Q102" i="95"/>
  <c r="Q11" i="98"/>
  <c r="U11" i="98" s="1"/>
  <c r="Q15" i="98"/>
  <c r="U15" i="98" s="1"/>
  <c r="Q19" i="98"/>
  <c r="U19" i="98" s="1"/>
  <c r="Q27" i="98"/>
  <c r="U27" i="98" s="1"/>
  <c r="U78" i="101"/>
  <c r="Q83" i="101"/>
  <c r="U83" i="101" s="1"/>
  <c r="Q87" i="101"/>
  <c r="U87" i="101" s="1"/>
  <c r="Q91" i="101"/>
  <c r="U91" i="101" s="1"/>
  <c r="Q95" i="101"/>
  <c r="U95" i="101" s="1"/>
  <c r="Q99" i="101"/>
  <c r="U99" i="101" s="1"/>
  <c r="Q103" i="101"/>
  <c r="U103" i="101" s="1"/>
  <c r="Q77" i="97"/>
  <c r="U77" i="97" s="1"/>
  <c r="Q81" i="97"/>
  <c r="U81" i="97" s="1"/>
  <c r="U15" i="101"/>
  <c r="Q34" i="101"/>
  <c r="U34" i="101" s="1"/>
  <c r="Q39" i="101"/>
  <c r="Q99" i="95"/>
  <c r="U99" i="95" s="1"/>
  <c r="U79" i="101"/>
  <c r="Q38" i="97"/>
  <c r="U38" i="97" s="1"/>
  <c r="Q42" i="97"/>
  <c r="U42" i="97" s="1"/>
  <c r="Q4" i="98"/>
  <c r="U4" i="98" s="1"/>
  <c r="Q8" i="98"/>
  <c r="U8" i="98" s="1"/>
  <c r="Q12" i="98"/>
  <c r="U12" i="98" s="1"/>
  <c r="Q16" i="98"/>
  <c r="U16" i="98" s="1"/>
  <c r="Q20" i="98"/>
  <c r="U20" i="98" s="1"/>
  <c r="Q24" i="98"/>
  <c r="U24" i="98" s="1"/>
  <c r="Q50" i="101"/>
  <c r="U50" i="101" s="1"/>
  <c r="Q54" i="101"/>
  <c r="U54" i="101" s="1"/>
  <c r="Q74" i="101"/>
  <c r="U74" i="101" s="1"/>
  <c r="Q84" i="101"/>
  <c r="U84" i="101" s="1"/>
  <c r="Q88" i="101"/>
  <c r="U88" i="101" s="1"/>
  <c r="Q92" i="101"/>
  <c r="U92" i="101" s="1"/>
  <c r="Q108" i="101"/>
  <c r="U108" i="101" s="1"/>
  <c r="Q5" i="96"/>
  <c r="U5" i="96" s="1"/>
  <c r="Q9" i="96"/>
  <c r="U9" i="96" s="1"/>
  <c r="Q21" i="96"/>
  <c r="U21" i="96" s="1"/>
  <c r="Q25" i="96"/>
  <c r="U25" i="96" s="1"/>
  <c r="Q46" i="97"/>
  <c r="U46" i="97" s="1"/>
  <c r="Q50" i="97"/>
  <c r="U50" i="97" s="1"/>
  <c r="Q25" i="101"/>
  <c r="U25" i="101" s="1"/>
  <c r="Q30" i="101"/>
  <c r="U30" i="101" s="1"/>
  <c r="Q35" i="101"/>
  <c r="U35" i="101" s="1"/>
  <c r="Q69" i="101"/>
  <c r="U69" i="101" s="1"/>
  <c r="Q40" i="101"/>
  <c r="Q28" i="95"/>
  <c r="Q32" i="95"/>
  <c r="Q36" i="95"/>
  <c r="Q40" i="95"/>
  <c r="Q44" i="95"/>
  <c r="Q48" i="95"/>
  <c r="Q52" i="95"/>
  <c r="U52" i="95" s="1"/>
  <c r="Q60" i="95"/>
  <c r="Q64" i="95"/>
  <c r="Q68" i="95"/>
  <c r="Q72" i="95"/>
  <c r="Q84" i="95"/>
  <c r="Q92" i="95"/>
  <c r="Q96" i="95"/>
  <c r="Q104" i="95"/>
  <c r="Q49" i="96"/>
  <c r="U49" i="96" s="1"/>
  <c r="Q53" i="96"/>
  <c r="U53" i="96" s="1"/>
  <c r="Q60" i="98"/>
  <c r="U60" i="98" s="1"/>
  <c r="Q68" i="98"/>
  <c r="U68" i="98" s="1"/>
  <c r="Q72" i="98"/>
  <c r="U72" i="98" s="1"/>
  <c r="Q76" i="98"/>
  <c r="U76" i="98" s="1"/>
  <c r="Q84" i="98"/>
  <c r="U84" i="98" s="1"/>
  <c r="Q92" i="98"/>
  <c r="U92" i="98" s="1"/>
  <c r="Q68" i="100"/>
  <c r="U68" i="100" s="1"/>
  <c r="Q72" i="100"/>
  <c r="U72" i="100" s="1"/>
  <c r="Q76" i="100"/>
  <c r="U76" i="100" s="1"/>
  <c r="Q60" i="101"/>
  <c r="U60" i="101" s="1"/>
  <c r="Q65" i="101"/>
  <c r="U65" i="101" s="1"/>
  <c r="Q5" i="100"/>
  <c r="U5" i="100" s="1"/>
  <c r="Q9" i="100"/>
  <c r="U9" i="100" s="1"/>
  <c r="Q108" i="100"/>
  <c r="U108" i="100" s="1"/>
  <c r="Q66" i="101"/>
  <c r="U66" i="101" s="1"/>
  <c r="Q29" i="95"/>
  <c r="U29" i="95" s="1"/>
  <c r="Q109" i="95"/>
  <c r="U109" i="95" s="1"/>
  <c r="Q102" i="101"/>
  <c r="U102" i="101" s="1"/>
  <c r="Q19" i="96"/>
  <c r="U19" i="96" s="1"/>
  <c r="Q23" i="96"/>
  <c r="U23" i="96" s="1"/>
  <c r="Q27" i="96"/>
  <c r="U27" i="96" s="1"/>
  <c r="Q34" i="98"/>
  <c r="U34" i="98" s="1"/>
  <c r="Q37" i="101"/>
  <c r="Q26" i="100"/>
  <c r="U26" i="100" s="1"/>
  <c r="Q34" i="100"/>
  <c r="U34" i="100" s="1"/>
  <c r="Q70" i="100"/>
  <c r="U70" i="100" s="1"/>
  <c r="Q78" i="100"/>
  <c r="U78" i="100" s="1"/>
  <c r="Q82" i="100"/>
  <c r="U82" i="100" s="1"/>
  <c r="Q86" i="100"/>
  <c r="U86" i="100" s="1"/>
  <c r="Q90" i="100"/>
  <c r="U90" i="100" s="1"/>
  <c r="Q94" i="100"/>
  <c r="U94" i="100" s="1"/>
  <c r="Q72" i="101"/>
  <c r="U72" i="101" s="1"/>
  <c r="Q98" i="98"/>
  <c r="U98" i="98" s="1"/>
  <c r="Q40" i="99"/>
  <c r="U40" i="99" s="1"/>
  <c r="Q44" i="99"/>
  <c r="U44" i="99" s="1"/>
  <c r="Q48" i="99"/>
  <c r="U48" i="99" s="1"/>
  <c r="Q52" i="99"/>
  <c r="U52" i="99" s="1"/>
  <c r="Q60" i="99"/>
  <c r="U60" i="99" s="1"/>
  <c r="Q64" i="99"/>
  <c r="U64" i="99" s="1"/>
  <c r="Q72" i="99"/>
  <c r="U72" i="99" s="1"/>
  <c r="Q76" i="99"/>
  <c r="U76" i="99" s="1"/>
  <c r="Q80" i="99"/>
  <c r="U80" i="99" s="1"/>
  <c r="Q84" i="99"/>
  <c r="U84" i="99" s="1"/>
  <c r="Q96" i="99"/>
  <c r="U96" i="99" s="1"/>
  <c r="Q100" i="99"/>
  <c r="U100" i="99" s="1"/>
  <c r="Q104" i="99"/>
  <c r="U104" i="99" s="1"/>
  <c r="Q108" i="99"/>
  <c r="U108" i="99" s="1"/>
  <c r="Q65" i="100"/>
  <c r="U65" i="100" s="1"/>
  <c r="Q3" i="101"/>
  <c r="U3" i="101" s="1"/>
  <c r="Q12" i="101"/>
  <c r="U12" i="101" s="1"/>
  <c r="Q31" i="101"/>
  <c r="U31" i="101" s="1"/>
  <c r="U40" i="101"/>
  <c r="Q7" i="95"/>
  <c r="U7" i="95" s="1"/>
  <c r="Q11" i="95"/>
  <c r="Q15" i="95"/>
  <c r="Q19" i="95"/>
  <c r="Q23" i="95"/>
  <c r="Q26" i="97"/>
  <c r="U26" i="97" s="1"/>
  <c r="Q39" i="98"/>
  <c r="U39" i="98" s="1"/>
  <c r="Q51" i="98"/>
  <c r="U51" i="98" s="1"/>
  <c r="Q109" i="100"/>
  <c r="U109" i="100" s="1"/>
  <c r="Q107" i="101"/>
  <c r="U107" i="101" s="1"/>
  <c r="Q73" i="101"/>
  <c r="U73" i="101" s="1"/>
  <c r="Q39" i="95"/>
  <c r="U39" i="95" s="1"/>
  <c r="Q51" i="95"/>
  <c r="U51" i="95" s="1"/>
  <c r="Q75" i="95"/>
  <c r="Q83" i="95"/>
  <c r="Q87" i="95"/>
  <c r="Q97" i="99"/>
  <c r="U97" i="99" s="1"/>
  <c r="Q101" i="99"/>
  <c r="U101" i="99" s="1"/>
  <c r="Q105" i="99"/>
  <c r="U105" i="99" s="1"/>
  <c r="Q58" i="100"/>
  <c r="U58" i="100" s="1"/>
  <c r="Q62" i="100"/>
  <c r="U62" i="100" s="1"/>
  <c r="Q2" i="95"/>
  <c r="Q93" i="96"/>
  <c r="U93" i="96" s="1"/>
  <c r="Q97" i="96"/>
  <c r="U97" i="96" s="1"/>
  <c r="Q101" i="96"/>
  <c r="U101" i="96" s="1"/>
  <c r="Q3" i="97"/>
  <c r="U3" i="97" s="1"/>
  <c r="Q7" i="97"/>
  <c r="U7" i="97" s="1"/>
  <c r="Q11" i="97"/>
  <c r="U11" i="97" s="1"/>
  <c r="Q15" i="97"/>
  <c r="U15" i="97" s="1"/>
  <c r="Q36" i="98"/>
  <c r="U36" i="98" s="1"/>
  <c r="Q40" i="98"/>
  <c r="U40" i="98" s="1"/>
  <c r="Q44" i="98"/>
  <c r="U44" i="98" s="1"/>
  <c r="Q103" i="98"/>
  <c r="U103" i="98" s="1"/>
  <c r="Q107" i="98"/>
  <c r="U107" i="98" s="1"/>
  <c r="U37" i="101"/>
  <c r="Q104" i="101"/>
  <c r="U104" i="101" s="1"/>
  <c r="Q27" i="100"/>
  <c r="U27" i="100" s="1"/>
  <c r="Q31" i="100"/>
  <c r="U31" i="100" s="1"/>
  <c r="Q67" i="100"/>
  <c r="U67" i="100" s="1"/>
  <c r="U14" i="101"/>
  <c r="Q19" i="101"/>
  <c r="U19" i="101" s="1"/>
  <c r="Q70" i="101"/>
  <c r="U70" i="101" s="1"/>
  <c r="Q94" i="99"/>
  <c r="U94" i="99" s="1"/>
  <c r="Q98" i="99"/>
  <c r="U98" i="99" s="1"/>
  <c r="Q102" i="99"/>
  <c r="U102" i="99" s="1"/>
  <c r="Q4" i="100"/>
  <c r="U4" i="100" s="1"/>
  <c r="Q12" i="100"/>
  <c r="U12" i="100" s="1"/>
  <c r="Q16" i="100"/>
  <c r="U16" i="100" s="1"/>
  <c r="Q55" i="100"/>
  <c r="U55" i="100" s="1"/>
  <c r="Q63" i="100"/>
  <c r="U63" i="100" s="1"/>
  <c r="U61" i="101"/>
  <c r="Q33" i="95"/>
  <c r="Q45" i="95"/>
  <c r="Q49" i="95"/>
  <c r="Q57" i="95"/>
  <c r="Q61" i="95"/>
  <c r="U61" i="95" s="1"/>
  <c r="Q69" i="95"/>
  <c r="Q81" i="95"/>
  <c r="Q85" i="95"/>
  <c r="Q93" i="95"/>
  <c r="Q101" i="95"/>
  <c r="U101" i="95" s="1"/>
  <c r="Q105" i="95"/>
  <c r="Q28" i="96"/>
  <c r="U28" i="96" s="1"/>
  <c r="Q55" i="96"/>
  <c r="U55" i="96" s="1"/>
  <c r="Q61" i="98"/>
  <c r="U61" i="98" s="1"/>
  <c r="Q65" i="98"/>
  <c r="U65" i="98" s="1"/>
  <c r="Q77" i="98"/>
  <c r="U77" i="98" s="1"/>
  <c r="Q81" i="98"/>
  <c r="U81" i="98" s="1"/>
  <c r="Q85" i="98"/>
  <c r="U85" i="98" s="1"/>
  <c r="Q3" i="99"/>
  <c r="U3" i="99" s="1"/>
  <c r="Q7" i="99"/>
  <c r="U7" i="99" s="1"/>
  <c r="Q15" i="99"/>
  <c r="U15" i="99" s="1"/>
  <c r="Q19" i="99"/>
  <c r="U19" i="99" s="1"/>
  <c r="Q23" i="99"/>
  <c r="U23" i="99" s="1"/>
  <c r="Q31" i="99"/>
  <c r="U31" i="99" s="1"/>
  <c r="Q100" i="100"/>
  <c r="U100" i="100" s="1"/>
  <c r="Q104" i="100"/>
  <c r="U104" i="100" s="1"/>
  <c r="Q21" i="100"/>
  <c r="U21" i="100" s="1"/>
  <c r="Q48" i="100"/>
  <c r="U48" i="100" s="1"/>
  <c r="Q52" i="100"/>
  <c r="U52" i="100" s="1"/>
  <c r="Q56" i="100"/>
  <c r="U56" i="100" s="1"/>
  <c r="Q49" i="101"/>
  <c r="U49" i="101" s="1"/>
  <c r="Q90" i="95"/>
  <c r="U77" i="101"/>
  <c r="Q53" i="95"/>
  <c r="U53" i="95" s="1"/>
  <c r="Q97" i="95"/>
  <c r="Q4" i="96"/>
  <c r="U4" i="96" s="1"/>
  <c r="Q8" i="96"/>
  <c r="U8" i="96" s="1"/>
  <c r="Q42" i="96"/>
  <c r="U42" i="96" s="1"/>
  <c r="Q46" i="96"/>
  <c r="U46" i="96" s="1"/>
  <c r="Q45" i="101"/>
  <c r="U45" i="101" s="1"/>
  <c r="Q85" i="97"/>
  <c r="U85" i="97" s="1"/>
  <c r="Q97" i="97"/>
  <c r="U97" i="97" s="1"/>
  <c r="Q101" i="97"/>
  <c r="U101" i="97" s="1"/>
  <c r="Q105" i="97"/>
  <c r="U105" i="97" s="1"/>
  <c r="Q109" i="97"/>
  <c r="U109" i="97" s="1"/>
  <c r="Q51" i="100"/>
  <c r="U51" i="100" s="1"/>
  <c r="Q71" i="100"/>
  <c r="U71" i="100" s="1"/>
  <c r="Q75" i="100"/>
  <c r="U75" i="100" s="1"/>
  <c r="Q79" i="100"/>
  <c r="U79" i="100" s="1"/>
  <c r="Q83" i="100"/>
  <c r="U83" i="100" s="1"/>
  <c r="Q87" i="100"/>
  <c r="U87" i="100" s="1"/>
  <c r="Q91" i="100"/>
  <c r="U91" i="100" s="1"/>
  <c r="Q95" i="100"/>
  <c r="U95" i="100" s="1"/>
  <c r="Q13" i="101"/>
  <c r="U13" i="101" s="1"/>
  <c r="Q34" i="95"/>
  <c r="Q38" i="95"/>
  <c r="Q42" i="95"/>
  <c r="U42" i="95" s="1"/>
  <c r="Q46" i="95"/>
  <c r="U46" i="95" s="1"/>
  <c r="Q50" i="95"/>
  <c r="Q54" i="95"/>
  <c r="Q58" i="95"/>
  <c r="Q62" i="95"/>
  <c r="Q66" i="95"/>
  <c r="Q82" i="95"/>
  <c r="Q94" i="95"/>
  <c r="Q98" i="95"/>
  <c r="Q106" i="95"/>
  <c r="Q61" i="96"/>
  <c r="U61" i="96" s="1"/>
  <c r="Q73" i="96"/>
  <c r="U73" i="96" s="1"/>
  <c r="Q108" i="96"/>
  <c r="U108" i="96" s="1"/>
  <c r="Q30" i="97"/>
  <c r="U30" i="97" s="1"/>
  <c r="Q34" i="97"/>
  <c r="U34" i="97" s="1"/>
  <c r="Q31" i="98"/>
  <c r="U31" i="98" s="1"/>
  <c r="Q35" i="98"/>
  <c r="U35" i="98" s="1"/>
  <c r="Q62" i="98"/>
  <c r="U62" i="98" s="1"/>
  <c r="Q66" i="98"/>
  <c r="U66" i="98" s="1"/>
  <c r="Q70" i="98"/>
  <c r="U70" i="98" s="1"/>
  <c r="Q78" i="98"/>
  <c r="U78" i="98" s="1"/>
  <c r="Q82" i="98"/>
  <c r="U82" i="98" s="1"/>
  <c r="Q86" i="98"/>
  <c r="U86" i="98" s="1"/>
  <c r="Q109" i="98"/>
  <c r="U109" i="98" s="1"/>
  <c r="Q95" i="99"/>
  <c r="U95" i="99" s="1"/>
  <c r="Q103" i="99"/>
  <c r="U103" i="99" s="1"/>
  <c r="Q107" i="99"/>
  <c r="U107" i="99" s="1"/>
  <c r="Q28" i="100"/>
  <c r="U28" i="100" s="1"/>
  <c r="Q36" i="100"/>
  <c r="U36" i="100" s="1"/>
  <c r="Q40" i="100"/>
  <c r="U40" i="100" s="1"/>
  <c r="Q99" i="100"/>
  <c r="U99" i="100" s="1"/>
  <c r="Q103" i="100"/>
  <c r="U103" i="100" s="1"/>
  <c r="Q107" i="100"/>
  <c r="U107" i="100" s="1"/>
  <c r="Q23" i="101"/>
  <c r="U23" i="101" s="1"/>
  <c r="Q28" i="101"/>
  <c r="U28" i="101" s="1"/>
  <c r="Q17" i="96"/>
  <c r="U17" i="96" s="1"/>
  <c r="Q20" i="96"/>
  <c r="U20" i="96" s="1"/>
  <c r="Q26" i="96"/>
  <c r="U26" i="96" s="1"/>
  <c r="Q86" i="97"/>
  <c r="U86" i="97" s="1"/>
  <c r="Q94" i="97"/>
  <c r="U94" i="97" s="1"/>
  <c r="Q98" i="97"/>
  <c r="U98" i="97" s="1"/>
  <c r="Q102" i="97"/>
  <c r="U102" i="97" s="1"/>
  <c r="Q88" i="99"/>
  <c r="U88" i="99" s="1"/>
  <c r="Q92" i="99"/>
  <c r="U92" i="99" s="1"/>
  <c r="Q84" i="100"/>
  <c r="U84" i="100" s="1"/>
  <c r="Q88" i="100"/>
  <c r="U88" i="100" s="1"/>
  <c r="Q92" i="100"/>
  <c r="U92" i="100" s="1"/>
  <c r="Q56" i="101"/>
  <c r="U56" i="101" s="1"/>
  <c r="Q27" i="95"/>
  <c r="U27" i="95" s="1"/>
  <c r="Q31" i="95"/>
  <c r="Q43" i="95"/>
  <c r="Q47" i="95"/>
  <c r="Q55" i="95"/>
  <c r="Q59" i="95"/>
  <c r="Q71" i="95"/>
  <c r="Q79" i="95"/>
  <c r="Q95" i="95"/>
  <c r="Q107" i="95"/>
  <c r="Q33" i="96"/>
  <c r="U33" i="96" s="1"/>
  <c r="Q58" i="96"/>
  <c r="U58" i="96" s="1"/>
  <c r="Q62" i="96"/>
  <c r="U62" i="96" s="1"/>
  <c r="Q70" i="96"/>
  <c r="U70" i="96" s="1"/>
  <c r="Q74" i="96"/>
  <c r="U74" i="96" s="1"/>
  <c r="Q78" i="96"/>
  <c r="U78" i="96" s="1"/>
  <c r="Q31" i="97"/>
  <c r="U31" i="97" s="1"/>
  <c r="Q35" i="97"/>
  <c r="U35" i="97" s="1"/>
  <c r="Q32" i="98"/>
  <c r="U32" i="98" s="1"/>
  <c r="Q59" i="98"/>
  <c r="U59" i="98" s="1"/>
  <c r="Q63" i="98"/>
  <c r="U63" i="98" s="1"/>
  <c r="Q71" i="98"/>
  <c r="U71" i="98" s="1"/>
  <c r="Q75" i="98"/>
  <c r="U75" i="98" s="1"/>
  <c r="Q79" i="98"/>
  <c r="U79" i="98" s="1"/>
  <c r="Q87" i="98"/>
  <c r="U87" i="98" s="1"/>
  <c r="Q91" i="98"/>
  <c r="U91" i="98" s="1"/>
  <c r="Q102" i="98"/>
  <c r="U102" i="98" s="1"/>
  <c r="Q106" i="98"/>
  <c r="U106" i="98" s="1"/>
  <c r="Q24" i="101"/>
  <c r="U24" i="101" s="1"/>
  <c r="Q10" i="100"/>
  <c r="U10" i="100" s="1"/>
  <c r="Q18" i="100"/>
  <c r="U18" i="100" s="1"/>
  <c r="U6" i="101"/>
  <c r="Q29" i="101"/>
  <c r="U29" i="101" s="1"/>
  <c r="Q8" i="95"/>
  <c r="Q20" i="95"/>
  <c r="Q10" i="96"/>
  <c r="U10" i="96" s="1"/>
  <c r="Q14" i="96"/>
  <c r="U14" i="96" s="1"/>
  <c r="Q30" i="96"/>
  <c r="U30" i="96" s="1"/>
  <c r="Q94" i="96"/>
  <c r="U94" i="96" s="1"/>
  <c r="Q98" i="96"/>
  <c r="U98" i="96" s="1"/>
  <c r="Q106" i="96"/>
  <c r="U106" i="96" s="1"/>
  <c r="Q8" i="97"/>
  <c r="U8" i="97" s="1"/>
  <c r="Q63" i="97"/>
  <c r="U63" i="97" s="1"/>
  <c r="Q71" i="97"/>
  <c r="U71" i="97" s="1"/>
  <c r="Q75" i="97"/>
  <c r="U75" i="97" s="1"/>
  <c r="Q79" i="97"/>
  <c r="U79" i="97" s="1"/>
  <c r="Q29" i="98"/>
  <c r="U29" i="98" s="1"/>
  <c r="Q37" i="99"/>
  <c r="U37" i="99" s="1"/>
  <c r="Q41" i="99"/>
  <c r="U41" i="99" s="1"/>
  <c r="Q45" i="99"/>
  <c r="U45" i="99" s="1"/>
  <c r="Q49" i="99"/>
  <c r="U49" i="99" s="1"/>
  <c r="Q57" i="99"/>
  <c r="U57" i="99" s="1"/>
  <c r="Q61" i="99"/>
  <c r="U61" i="99" s="1"/>
  <c r="Q65" i="99"/>
  <c r="U65" i="99" s="1"/>
  <c r="Q73" i="99"/>
  <c r="U73" i="99" s="1"/>
  <c r="Q77" i="99"/>
  <c r="U77" i="99" s="1"/>
  <c r="Q81" i="99"/>
  <c r="U81" i="99" s="1"/>
  <c r="Q89" i="99"/>
  <c r="U89" i="99" s="1"/>
  <c r="Q22" i="100"/>
  <c r="U22" i="100" s="1"/>
  <c r="Q53" i="100"/>
  <c r="U53" i="100" s="1"/>
  <c r="Q61" i="100"/>
  <c r="U61" i="100" s="1"/>
  <c r="Q77" i="100"/>
  <c r="U77" i="100" s="1"/>
  <c r="Q81" i="100"/>
  <c r="U81" i="100" s="1"/>
  <c r="Q89" i="100"/>
  <c r="U89" i="100" s="1"/>
  <c r="Q93" i="100"/>
  <c r="U93" i="100" s="1"/>
  <c r="Q11" i="101"/>
  <c r="U11" i="101" s="1"/>
  <c r="U39" i="101"/>
  <c r="Q53" i="101"/>
  <c r="U53" i="101" s="1"/>
  <c r="Q57" i="101"/>
  <c r="U57" i="101" s="1"/>
  <c r="U62" i="101"/>
  <c r="Q67" i="101"/>
  <c r="U67" i="101" s="1"/>
  <c r="Q71" i="101"/>
  <c r="U71" i="101" s="1"/>
  <c r="Q81" i="101"/>
  <c r="U81" i="101" s="1"/>
  <c r="Q80" i="95"/>
  <c r="Q88" i="95"/>
  <c r="Q108" i="95"/>
  <c r="Q3" i="96"/>
  <c r="U3" i="96" s="1"/>
  <c r="Q7" i="96"/>
  <c r="U7" i="96" s="1"/>
  <c r="Q56" i="96"/>
  <c r="U56" i="96" s="1"/>
  <c r="Q87" i="96"/>
  <c r="U87" i="96" s="1"/>
  <c r="Q36" i="97"/>
  <c r="U36" i="97" s="1"/>
  <c r="Q40" i="97"/>
  <c r="U40" i="97" s="1"/>
  <c r="Q10" i="98"/>
  <c r="U10" i="98" s="1"/>
  <c r="Q14" i="98"/>
  <c r="U14" i="98" s="1"/>
  <c r="Q22" i="98"/>
  <c r="U22" i="98" s="1"/>
  <c r="Q37" i="98"/>
  <c r="U37" i="98" s="1"/>
  <c r="Q45" i="98"/>
  <c r="U45" i="98" s="1"/>
  <c r="Q49" i="98"/>
  <c r="U49" i="98" s="1"/>
  <c r="Q96" i="98"/>
  <c r="U96" i="98" s="1"/>
  <c r="Q6" i="99"/>
  <c r="U6" i="99" s="1"/>
  <c r="Q10" i="99"/>
  <c r="U10" i="99" s="1"/>
  <c r="Q18" i="99"/>
  <c r="U18" i="99" s="1"/>
  <c r="Q22" i="99"/>
  <c r="U22" i="99" s="1"/>
  <c r="Q26" i="99"/>
  <c r="U26" i="99" s="1"/>
  <c r="Q109" i="99"/>
  <c r="U109" i="99" s="1"/>
  <c r="Q7" i="100"/>
  <c r="U7" i="100" s="1"/>
  <c r="Q11" i="100"/>
  <c r="U11" i="100" s="1"/>
  <c r="Q19" i="100"/>
  <c r="U19" i="100" s="1"/>
  <c r="Q46" i="100"/>
  <c r="U46" i="100" s="1"/>
  <c r="Q50" i="100"/>
  <c r="U50" i="100" s="1"/>
  <c r="U7" i="101"/>
  <c r="Q58" i="101"/>
  <c r="U58" i="101" s="1"/>
  <c r="Q17" i="97"/>
  <c r="U17" i="97" s="1"/>
  <c r="Q25" i="97"/>
  <c r="U25" i="97" s="1"/>
  <c r="Q44" i="97"/>
  <c r="U44" i="97" s="1"/>
  <c r="Q48" i="97"/>
  <c r="U48" i="97" s="1"/>
  <c r="Q52" i="97"/>
  <c r="U52" i="97" s="1"/>
  <c r="Q56" i="97"/>
  <c r="U56" i="97" s="1"/>
  <c r="Q76" i="97"/>
  <c r="U76" i="97" s="1"/>
  <c r="Q80" i="97"/>
  <c r="U80" i="97" s="1"/>
  <c r="Q84" i="97"/>
  <c r="U84" i="97" s="1"/>
  <c r="Q88" i="97"/>
  <c r="U88" i="97" s="1"/>
  <c r="Q92" i="97"/>
  <c r="U92" i="97" s="1"/>
  <c r="Q96" i="97"/>
  <c r="U96" i="97" s="1"/>
  <c r="Q100" i="97"/>
  <c r="U100" i="97" s="1"/>
  <c r="Q104" i="97"/>
  <c r="U104" i="97" s="1"/>
  <c r="Q30" i="98"/>
  <c r="U30" i="98" s="1"/>
  <c r="Q34" i="99"/>
  <c r="U34" i="99" s="1"/>
  <c r="Q38" i="99"/>
  <c r="U38" i="99" s="1"/>
  <c r="Q46" i="99"/>
  <c r="U46" i="99" s="1"/>
  <c r="Q50" i="99"/>
  <c r="U50" i="99" s="1"/>
  <c r="Q54" i="99"/>
  <c r="U54" i="99" s="1"/>
  <c r="Q62" i="99"/>
  <c r="U62" i="99" s="1"/>
  <c r="Q66" i="99"/>
  <c r="U66" i="99" s="1"/>
  <c r="Q70" i="99"/>
  <c r="U70" i="99" s="1"/>
  <c r="Q82" i="99"/>
  <c r="U82" i="99" s="1"/>
  <c r="Q86" i="99"/>
  <c r="U86" i="99" s="1"/>
  <c r="Q90" i="99"/>
  <c r="U90" i="99" s="1"/>
  <c r="Q23" i="100"/>
  <c r="U23" i="100" s="1"/>
  <c r="Q35" i="100"/>
  <c r="U35" i="100" s="1"/>
  <c r="Q39" i="100"/>
  <c r="U39" i="100" s="1"/>
  <c r="Q43" i="100"/>
  <c r="U43" i="100" s="1"/>
  <c r="Q98" i="100"/>
  <c r="U98" i="100" s="1"/>
  <c r="Q102" i="100"/>
  <c r="U102" i="100" s="1"/>
  <c r="Q22" i="101"/>
  <c r="U22" i="101" s="1"/>
  <c r="Q36" i="101"/>
  <c r="U36" i="101" s="1"/>
  <c r="Q74" i="100"/>
  <c r="U74" i="100" s="1"/>
  <c r="Q68" i="101"/>
  <c r="U68" i="101" s="1"/>
  <c r="Q4" i="101"/>
  <c r="U4" i="101" s="1"/>
  <c r="Q20" i="101"/>
  <c r="U20" i="101" s="1"/>
  <c r="U41" i="101"/>
  <c r="Q46" i="101"/>
  <c r="U46" i="101" s="1"/>
  <c r="U10" i="101"/>
  <c r="Q26" i="101"/>
  <c r="U26" i="101" s="1"/>
  <c r="Q52" i="101"/>
  <c r="U52" i="101" s="1"/>
  <c r="Q2" i="101"/>
  <c r="U2" i="101" s="1"/>
  <c r="U76" i="101"/>
  <c r="Q5" i="101"/>
  <c r="U5" i="101" s="1"/>
  <c r="Q21" i="101"/>
  <c r="U21" i="101" s="1"/>
  <c r="U42" i="101"/>
  <c r="Q47" i="101"/>
  <c r="U47" i="101" s="1"/>
  <c r="U63" i="101"/>
  <c r="Q89" i="101"/>
  <c r="U89" i="101" s="1"/>
  <c r="Q100" i="101"/>
  <c r="U100" i="101" s="1"/>
  <c r="Q44" i="101"/>
  <c r="U44" i="101" s="1"/>
  <c r="U43" i="101"/>
  <c r="Q106" i="101"/>
  <c r="U106" i="101" s="1"/>
  <c r="Q17" i="101"/>
  <c r="U17" i="101" s="1"/>
  <c r="Q33" i="101"/>
  <c r="U33" i="101" s="1"/>
  <c r="U38" i="101"/>
  <c r="U59" i="101"/>
  <c r="Q75" i="101"/>
  <c r="U75" i="101" s="1"/>
  <c r="Q85" i="101"/>
  <c r="U85" i="101" s="1"/>
  <c r="Q101" i="101"/>
  <c r="U101" i="101" s="1"/>
  <c r="Q96" i="101"/>
  <c r="U96" i="101" s="1"/>
  <c r="Q48" i="101"/>
  <c r="U48" i="101" s="1"/>
  <c r="U9" i="101"/>
  <c r="Q32" i="101"/>
  <c r="U32" i="101" s="1"/>
  <c r="Q64" i="101"/>
  <c r="U64" i="101" s="1"/>
  <c r="U16" i="101"/>
  <c r="U80" i="101"/>
  <c r="Q17" i="100"/>
  <c r="U17" i="100" s="1"/>
  <c r="Q73" i="100"/>
  <c r="U73" i="100" s="1"/>
  <c r="Q15" i="100"/>
  <c r="U15" i="100" s="1"/>
  <c r="Q41" i="100"/>
  <c r="U41" i="100" s="1"/>
  <c r="Q13" i="100"/>
  <c r="U13" i="100" s="1"/>
  <c r="Q69" i="100"/>
  <c r="U69" i="100" s="1"/>
  <c r="Q38" i="100"/>
  <c r="U38" i="100" s="1"/>
  <c r="Q2" i="100"/>
  <c r="U2" i="100" s="1"/>
  <c r="Q32" i="100"/>
  <c r="U32" i="100" s="1"/>
  <c r="Q3" i="100"/>
  <c r="U3" i="100" s="1"/>
  <c r="Q8" i="100"/>
  <c r="U8" i="100" s="1"/>
  <c r="Q44" i="100"/>
  <c r="U44" i="100" s="1"/>
  <c r="Q85" i="100"/>
  <c r="U85" i="100" s="1"/>
  <c r="Q49" i="100"/>
  <c r="U49" i="100" s="1"/>
  <c r="Q97" i="100"/>
  <c r="U97" i="100" s="1"/>
  <c r="Q59" i="100"/>
  <c r="U59" i="100" s="1"/>
  <c r="Q106" i="100"/>
  <c r="U106" i="100" s="1"/>
  <c r="Q54" i="100"/>
  <c r="U54" i="100" s="1"/>
  <c r="Q64" i="100"/>
  <c r="U64" i="100" s="1"/>
  <c r="Q80" i="100"/>
  <c r="U80" i="100" s="1"/>
  <c r="Q96" i="100"/>
  <c r="U96" i="100" s="1"/>
  <c r="Q101" i="100"/>
  <c r="U101" i="100" s="1"/>
  <c r="Q14" i="100"/>
  <c r="U14" i="100" s="1"/>
  <c r="Q24" i="100"/>
  <c r="U24" i="100" s="1"/>
  <c r="Q20" i="100"/>
  <c r="U20" i="100" s="1"/>
  <c r="Q30" i="100"/>
  <c r="U30" i="100" s="1"/>
  <c r="Q45" i="100"/>
  <c r="U45" i="100" s="1"/>
  <c r="Q60" i="100"/>
  <c r="U60" i="100" s="1"/>
  <c r="Q6" i="100"/>
  <c r="U6" i="100" s="1"/>
  <c r="Q37" i="100"/>
  <c r="U37" i="100" s="1"/>
  <c r="Q42" i="100"/>
  <c r="U42" i="100" s="1"/>
  <c r="Q47" i="100"/>
  <c r="U47" i="100" s="1"/>
  <c r="Q57" i="100"/>
  <c r="U57" i="100" s="1"/>
  <c r="Q74" i="99"/>
  <c r="U74" i="99" s="1"/>
  <c r="Q58" i="99"/>
  <c r="U58" i="99" s="1"/>
  <c r="Q78" i="99"/>
  <c r="U78" i="99" s="1"/>
  <c r="Q99" i="99"/>
  <c r="U99" i="99" s="1"/>
  <c r="Q69" i="99"/>
  <c r="U69" i="99" s="1"/>
  <c r="Q85" i="99"/>
  <c r="U85" i="99" s="1"/>
  <c r="Q106" i="99"/>
  <c r="U106" i="99" s="1"/>
  <c r="Q14" i="99"/>
  <c r="U14" i="99" s="1"/>
  <c r="Q30" i="99"/>
  <c r="U30" i="99" s="1"/>
  <c r="Q35" i="99"/>
  <c r="U35" i="99" s="1"/>
  <c r="Q56" i="99"/>
  <c r="U56" i="99" s="1"/>
  <c r="Q63" i="99"/>
  <c r="U63" i="99" s="1"/>
  <c r="Q42" i="99"/>
  <c r="U42" i="99" s="1"/>
  <c r="Q11" i="99"/>
  <c r="U11" i="99" s="1"/>
  <c r="Q27" i="99"/>
  <c r="U27" i="99" s="1"/>
  <c r="Q53" i="99"/>
  <c r="U53" i="99" s="1"/>
  <c r="Q20" i="99"/>
  <c r="U20" i="99" s="1"/>
  <c r="Q93" i="99"/>
  <c r="U93" i="99" s="1"/>
  <c r="Q36" i="99"/>
  <c r="U36" i="99" s="1"/>
  <c r="Q68" i="99"/>
  <c r="U68" i="99" s="1"/>
  <c r="Q43" i="98"/>
  <c r="U43" i="98" s="1"/>
  <c r="Q42" i="98"/>
  <c r="U42" i="98" s="1"/>
  <c r="Q69" i="98"/>
  <c r="U69" i="98" s="1"/>
  <c r="Q6" i="98"/>
  <c r="U6" i="98" s="1"/>
  <c r="Q47" i="98"/>
  <c r="U47" i="98" s="1"/>
  <c r="Q52" i="98"/>
  <c r="U52" i="98" s="1"/>
  <c r="Q57" i="98"/>
  <c r="U57" i="98" s="1"/>
  <c r="Q73" i="98"/>
  <c r="U73" i="98" s="1"/>
  <c r="Q89" i="98"/>
  <c r="U89" i="98" s="1"/>
  <c r="Q94" i="98"/>
  <c r="U94" i="98" s="1"/>
  <c r="Q104" i="98"/>
  <c r="U104" i="98" s="1"/>
  <c r="Q7" i="98"/>
  <c r="U7" i="98" s="1"/>
  <c r="Q48" i="98"/>
  <c r="U48" i="98" s="1"/>
  <c r="Q53" i="98"/>
  <c r="U53" i="98" s="1"/>
  <c r="Q58" i="98"/>
  <c r="U58" i="98" s="1"/>
  <c r="Q74" i="98"/>
  <c r="U74" i="98" s="1"/>
  <c r="Q90" i="98"/>
  <c r="U90" i="98" s="1"/>
  <c r="Q95" i="98"/>
  <c r="U95" i="98" s="1"/>
  <c r="Q100" i="98"/>
  <c r="U100" i="98" s="1"/>
  <c r="Q50" i="98"/>
  <c r="U50" i="98" s="1"/>
  <c r="Q55" i="98"/>
  <c r="U55" i="98" s="1"/>
  <c r="Q26" i="98"/>
  <c r="U26" i="98" s="1"/>
  <c r="Q41" i="98"/>
  <c r="U41" i="98" s="1"/>
  <c r="Q67" i="98"/>
  <c r="U67" i="98" s="1"/>
  <c r="Q83" i="98"/>
  <c r="U83" i="98" s="1"/>
  <c r="Q99" i="98"/>
  <c r="U99" i="98" s="1"/>
  <c r="Q105" i="98"/>
  <c r="U105" i="98" s="1"/>
  <c r="Q2" i="98"/>
  <c r="U2" i="98" s="1"/>
  <c r="Q18" i="98"/>
  <c r="U18" i="98" s="1"/>
  <c r="Q23" i="98"/>
  <c r="U23" i="98" s="1"/>
  <c r="Q28" i="98"/>
  <c r="U28" i="98" s="1"/>
  <c r="Q33" i="98"/>
  <c r="U33" i="98" s="1"/>
  <c r="Q38" i="98"/>
  <c r="U38" i="98" s="1"/>
  <c r="Q64" i="98"/>
  <c r="U64" i="98" s="1"/>
  <c r="Q80" i="98"/>
  <c r="U80" i="98" s="1"/>
  <c r="Q17" i="98"/>
  <c r="U17" i="98" s="1"/>
  <c r="Q56" i="98"/>
  <c r="U56" i="98" s="1"/>
  <c r="Q88" i="98"/>
  <c r="U88" i="98" s="1"/>
  <c r="Q9" i="97"/>
  <c r="U9" i="97" s="1"/>
  <c r="Q4" i="97"/>
  <c r="U4" i="97" s="1"/>
  <c r="Q68" i="97"/>
  <c r="U68" i="97" s="1"/>
  <c r="Q58" i="97"/>
  <c r="U58" i="97" s="1"/>
  <c r="Q2" i="97"/>
  <c r="U2" i="97" s="1"/>
  <c r="Q35" i="95"/>
  <c r="U35" i="95" s="1"/>
  <c r="Q91" i="95"/>
  <c r="U91" i="95" s="1"/>
  <c r="U36" i="95"/>
  <c r="U40" i="95"/>
  <c r="U71" i="95"/>
  <c r="U102" i="95"/>
  <c r="U60" i="95"/>
  <c r="Q21" i="95"/>
  <c r="U21" i="95" s="1"/>
  <c r="Q9" i="95"/>
  <c r="U9" i="95" s="1"/>
  <c r="Q11" i="96"/>
  <c r="U11" i="96" s="1"/>
  <c r="Q15" i="96"/>
  <c r="U15" i="96" s="1"/>
  <c r="Q36" i="96"/>
  <c r="U36" i="96" s="1"/>
  <c r="Q40" i="96"/>
  <c r="U40" i="96" s="1"/>
  <c r="Q51" i="96"/>
  <c r="U51" i="96" s="1"/>
  <c r="Q65" i="96"/>
  <c r="U65" i="96" s="1"/>
  <c r="Q95" i="96"/>
  <c r="U95" i="96" s="1"/>
  <c r="Q99" i="96"/>
  <c r="U99" i="96" s="1"/>
  <c r="Q103" i="96"/>
  <c r="U103" i="96" s="1"/>
  <c r="Q19" i="97"/>
  <c r="U19" i="97" s="1"/>
  <c r="Q23" i="97"/>
  <c r="U23" i="97" s="1"/>
  <c r="Q61" i="97"/>
  <c r="U61" i="97" s="1"/>
  <c r="Q65" i="97"/>
  <c r="U65" i="97" s="1"/>
  <c r="Q108" i="97"/>
  <c r="U108" i="97" s="1"/>
  <c r="U83" i="95"/>
  <c r="U87" i="95"/>
  <c r="Q56" i="95"/>
  <c r="U56" i="95" s="1"/>
  <c r="Q84" i="96"/>
  <c r="U84" i="96" s="1"/>
  <c r="Q88" i="96"/>
  <c r="U88" i="96" s="1"/>
  <c r="U10" i="95"/>
  <c r="U14" i="95"/>
  <c r="U22" i="95"/>
  <c r="U45" i="95"/>
  <c r="U68" i="95"/>
  <c r="U72" i="95"/>
  <c r="U107" i="95"/>
  <c r="Q67" i="95"/>
  <c r="U67" i="95" s="1"/>
  <c r="Q12" i="97"/>
  <c r="U12" i="97" s="1"/>
  <c r="Q39" i="97"/>
  <c r="U39" i="97" s="1"/>
  <c r="U57" i="95"/>
  <c r="Q103" i="95"/>
  <c r="U103" i="95" s="1"/>
  <c r="Q30" i="95"/>
  <c r="U30" i="95" s="1"/>
  <c r="Q6" i="95"/>
  <c r="U6" i="95" s="1"/>
  <c r="Q12" i="96"/>
  <c r="U12" i="96" s="1"/>
  <c r="Q31" i="96"/>
  <c r="U31" i="96" s="1"/>
  <c r="Q37" i="96"/>
  <c r="U37" i="96" s="1"/>
  <c r="Q45" i="96"/>
  <c r="U45" i="96" s="1"/>
  <c r="Q66" i="96"/>
  <c r="U66" i="96" s="1"/>
  <c r="Q77" i="96"/>
  <c r="U77" i="96" s="1"/>
  <c r="Q81" i="96"/>
  <c r="U81" i="96" s="1"/>
  <c r="Q92" i="96"/>
  <c r="U92" i="96" s="1"/>
  <c r="Q100" i="96"/>
  <c r="U100" i="96" s="1"/>
  <c r="Q104" i="96"/>
  <c r="U104" i="96" s="1"/>
  <c r="Q20" i="97"/>
  <c r="U20" i="97" s="1"/>
  <c r="Q24" i="97"/>
  <c r="U24" i="97" s="1"/>
  <c r="Q43" i="97"/>
  <c r="U43" i="97" s="1"/>
  <c r="Q62" i="97"/>
  <c r="U62" i="97" s="1"/>
  <c r="Q66" i="97"/>
  <c r="U66" i="97" s="1"/>
  <c r="U84" i="95"/>
  <c r="U88" i="95"/>
  <c r="Q65" i="95"/>
  <c r="U65" i="95" s="1"/>
  <c r="Q41" i="95"/>
  <c r="U41" i="95" s="1"/>
  <c r="Q5" i="95"/>
  <c r="U5" i="95" s="1"/>
  <c r="Q52" i="96"/>
  <c r="U52" i="96" s="1"/>
  <c r="Q85" i="96"/>
  <c r="U85" i="96" s="1"/>
  <c r="Q51" i="97"/>
  <c r="U51" i="97" s="1"/>
  <c r="Q55" i="97"/>
  <c r="U55" i="97" s="1"/>
  <c r="Q70" i="97"/>
  <c r="U70" i="97" s="1"/>
  <c r="Q74" i="97"/>
  <c r="U74" i="97" s="1"/>
  <c r="Q82" i="97"/>
  <c r="U82" i="97" s="1"/>
  <c r="U19" i="95"/>
  <c r="U69" i="95"/>
  <c r="U92" i="95"/>
  <c r="U96" i="95"/>
  <c r="U104" i="95"/>
  <c r="Q77" i="95"/>
  <c r="U77" i="95" s="1"/>
  <c r="Q100" i="95"/>
  <c r="U100" i="95" s="1"/>
  <c r="Q3" i="95"/>
  <c r="U3" i="95" s="1"/>
  <c r="U85" i="95"/>
  <c r="Q26" i="95"/>
  <c r="U26" i="95" s="1"/>
  <c r="Q76" i="93"/>
  <c r="U76" i="93" s="1"/>
  <c r="U8" i="95"/>
  <c r="U20" i="95"/>
  <c r="U24" i="95"/>
  <c r="U70" i="95"/>
  <c r="Q86" i="95"/>
  <c r="U86" i="95" s="1"/>
  <c r="Q73" i="95"/>
  <c r="U73" i="95" s="1"/>
  <c r="Q37" i="95"/>
  <c r="U37" i="95" s="1"/>
  <c r="Q25" i="95"/>
  <c r="U25" i="95" s="1"/>
  <c r="Q6" i="96"/>
  <c r="U6" i="96" s="1"/>
  <c r="Q50" i="96"/>
  <c r="U50" i="96" s="1"/>
  <c r="Q60" i="96"/>
  <c r="U60" i="96" s="1"/>
  <c r="Q75" i="96"/>
  <c r="U75" i="96" s="1"/>
  <c r="Q90" i="96"/>
  <c r="U90" i="96" s="1"/>
  <c r="Q10" i="97"/>
  <c r="U10" i="97" s="1"/>
  <c r="Q14" i="97"/>
  <c r="U14" i="97" s="1"/>
  <c r="Q18" i="97"/>
  <c r="U18" i="97" s="1"/>
  <c r="Q41" i="97"/>
  <c r="U41" i="97" s="1"/>
  <c r="Q87" i="97"/>
  <c r="U87" i="97" s="1"/>
  <c r="Q91" i="97"/>
  <c r="U91" i="97" s="1"/>
  <c r="Q103" i="97"/>
  <c r="U103" i="97" s="1"/>
  <c r="Q107" i="97"/>
  <c r="U107" i="97" s="1"/>
  <c r="U55" i="95"/>
  <c r="Q16" i="97"/>
  <c r="U16" i="97" s="1"/>
  <c r="Q21" i="97"/>
  <c r="U21" i="97" s="1"/>
  <c r="Q57" i="97"/>
  <c r="U57" i="97" s="1"/>
  <c r="Q67" i="97"/>
  <c r="U67" i="97" s="1"/>
  <c r="Q72" i="97"/>
  <c r="U72" i="97" s="1"/>
  <c r="Q93" i="97"/>
  <c r="U93" i="97" s="1"/>
  <c r="Q6" i="97"/>
  <c r="U6" i="97" s="1"/>
  <c r="Q27" i="97"/>
  <c r="U27" i="97" s="1"/>
  <c r="Q32" i="97"/>
  <c r="U32" i="97" s="1"/>
  <c r="Q37" i="97"/>
  <c r="U37" i="97" s="1"/>
  <c r="Q47" i="97"/>
  <c r="U47" i="97" s="1"/>
  <c r="Q78" i="97"/>
  <c r="U78" i="97" s="1"/>
  <c r="Q83" i="97"/>
  <c r="U83" i="97" s="1"/>
  <c r="Q99" i="97"/>
  <c r="U99" i="97" s="1"/>
  <c r="Q60" i="97"/>
  <c r="U60" i="97" s="1"/>
  <c r="Q59" i="97"/>
  <c r="U59" i="97" s="1"/>
  <c r="Q95" i="97"/>
  <c r="U95" i="97" s="1"/>
  <c r="Q13" i="97"/>
  <c r="U13" i="97" s="1"/>
  <c r="Q28" i="97"/>
  <c r="U28" i="97" s="1"/>
  <c r="Q54" i="97"/>
  <c r="U54" i="97" s="1"/>
  <c r="Q64" i="97"/>
  <c r="U64" i="97" s="1"/>
  <c r="Q69" i="97"/>
  <c r="U69" i="97" s="1"/>
  <c r="Q90" i="97"/>
  <c r="U90" i="97" s="1"/>
  <c r="Q106" i="97"/>
  <c r="U106" i="97" s="1"/>
  <c r="Q89" i="97"/>
  <c r="U89" i="97" s="1"/>
  <c r="Q22" i="97"/>
  <c r="U22" i="97" s="1"/>
  <c r="Q18" i="96"/>
  <c r="U18" i="96" s="1"/>
  <c r="Q71" i="96"/>
  <c r="U71" i="96" s="1"/>
  <c r="Q69" i="96"/>
  <c r="U69" i="96" s="1"/>
  <c r="Q41" i="96"/>
  <c r="U41" i="96" s="1"/>
  <c r="Q89" i="96"/>
  <c r="U89" i="96" s="1"/>
  <c r="Q47" i="96"/>
  <c r="U47" i="96" s="1"/>
  <c r="Q105" i="96"/>
  <c r="U105" i="96" s="1"/>
  <c r="Q109" i="96"/>
  <c r="U109" i="96" s="1"/>
  <c r="Q57" i="96"/>
  <c r="U57" i="96" s="1"/>
  <c r="Q76" i="96"/>
  <c r="U76" i="96" s="1"/>
  <c r="Q39" i="96"/>
  <c r="U39" i="96" s="1"/>
  <c r="Q44" i="96"/>
  <c r="U44" i="96" s="1"/>
  <c r="Q82" i="96"/>
  <c r="U82" i="96" s="1"/>
  <c r="Q102" i="96"/>
  <c r="U102" i="96" s="1"/>
  <c r="Q2" i="96"/>
  <c r="U2" i="96" s="1"/>
  <c r="Q38" i="96"/>
  <c r="U38" i="96" s="1"/>
  <c r="Q80" i="96"/>
  <c r="U80" i="96" s="1"/>
  <c r="Q96" i="96"/>
  <c r="U96" i="96" s="1"/>
  <c r="Q48" i="96"/>
  <c r="U48" i="96" s="1"/>
  <c r="Q16" i="96"/>
  <c r="U16" i="96" s="1"/>
  <c r="Q13" i="96"/>
  <c r="U13" i="96" s="1"/>
  <c r="Q64" i="96"/>
  <c r="U64" i="96" s="1"/>
  <c r="Q32" i="96"/>
  <c r="U32" i="96" s="1"/>
  <c r="Q22" i="96"/>
  <c r="U22" i="96" s="1"/>
  <c r="Q29" i="96"/>
  <c r="U29" i="96" s="1"/>
  <c r="Q76" i="95"/>
  <c r="U76" i="95" s="1"/>
  <c r="U50" i="95"/>
  <c r="U62" i="95"/>
  <c r="U82" i="95"/>
  <c r="U93" i="95"/>
  <c r="U32" i="95"/>
  <c r="U58" i="95"/>
  <c r="U63" i="95"/>
  <c r="U48" i="95"/>
  <c r="U33" i="95"/>
  <c r="U105" i="95"/>
  <c r="U23" i="95"/>
  <c r="U28" i="95"/>
  <c r="U38" i="95"/>
  <c r="U59" i="95"/>
  <c r="U64" i="95"/>
  <c r="U81" i="95"/>
  <c r="U66" i="95"/>
  <c r="U97" i="95"/>
  <c r="U15" i="95"/>
  <c r="U31" i="95"/>
  <c r="U98" i="95"/>
  <c r="U78" i="95"/>
  <c r="U108" i="95"/>
  <c r="U17" i="95"/>
  <c r="U89" i="95"/>
  <c r="U94" i="95"/>
  <c r="U43" i="95"/>
  <c r="U74" i="95"/>
  <c r="U79" i="95"/>
  <c r="U18" i="95"/>
  <c r="U49" i="95"/>
  <c r="U54" i="95"/>
  <c r="U90" i="95"/>
  <c r="U95" i="95"/>
  <c r="U16" i="95"/>
  <c r="U47" i="95"/>
  <c r="U11" i="95"/>
  <c r="U13" i="95"/>
  <c r="U34" i="95"/>
  <c r="U44" i="95"/>
  <c r="U75" i="95"/>
  <c r="U80" i="95"/>
  <c r="U106" i="95"/>
  <c r="U2" i="95"/>
  <c r="O113" i="89"/>
  <c r="O112" i="89"/>
  <c r="O111" i="89"/>
  <c r="O110" i="89"/>
  <c r="O109" i="89"/>
  <c r="O108" i="89"/>
  <c r="L108" i="89"/>
  <c r="P108" i="89" s="1"/>
  <c r="Q108" i="89" s="1"/>
  <c r="U108" i="89" s="1"/>
  <c r="G108" i="89"/>
  <c r="T108" i="89" s="1"/>
  <c r="L107" i="89"/>
  <c r="P107" i="89" s="1"/>
  <c r="Q107" i="89" s="1"/>
  <c r="U107" i="89" s="1"/>
  <c r="G107" i="89"/>
  <c r="T107" i="89" s="1"/>
  <c r="L106" i="89"/>
  <c r="P106" i="89" s="1"/>
  <c r="Q106" i="89" s="1"/>
  <c r="U106" i="89" s="1"/>
  <c r="G106" i="89"/>
  <c r="T106" i="89" s="1"/>
  <c r="L105" i="89"/>
  <c r="P105" i="89" s="1"/>
  <c r="Q105" i="89" s="1"/>
  <c r="U105" i="89" s="1"/>
  <c r="G105" i="89"/>
  <c r="T105" i="89" s="1"/>
  <c r="L104" i="89"/>
  <c r="P104" i="89" s="1"/>
  <c r="Q104" i="89" s="1"/>
  <c r="U104" i="89" s="1"/>
  <c r="G104" i="89"/>
  <c r="T104" i="89" s="1"/>
  <c r="L100" i="89"/>
  <c r="P100" i="89" s="1"/>
  <c r="Q100" i="89" s="1"/>
  <c r="U100" i="89" s="1"/>
  <c r="T100" i="89"/>
  <c r="L99" i="89"/>
  <c r="P99" i="89" s="1"/>
  <c r="Q99" i="89" s="1"/>
  <c r="U99" i="89" s="1"/>
  <c r="T99" i="89"/>
  <c r="T98" i="89"/>
  <c r="L98" i="89"/>
  <c r="P98" i="89" s="1"/>
  <c r="Q98" i="89" s="1"/>
  <c r="U98" i="89" s="1"/>
  <c r="L97" i="89"/>
  <c r="P97" i="89" s="1"/>
  <c r="Q97" i="89" s="1"/>
  <c r="U97" i="89" s="1"/>
  <c r="T97" i="89"/>
  <c r="L96" i="89"/>
  <c r="P96" i="89" s="1"/>
  <c r="Q96" i="89" s="1"/>
  <c r="U96" i="89" s="1"/>
  <c r="T96" i="89"/>
  <c r="L95" i="89"/>
  <c r="P95" i="89" s="1"/>
  <c r="Q95" i="89" s="1"/>
  <c r="U95" i="89" s="1"/>
  <c r="T95" i="89"/>
  <c r="L94" i="89"/>
  <c r="P94" i="89" s="1"/>
  <c r="Q94" i="89" s="1"/>
  <c r="U94" i="89" s="1"/>
  <c r="T94" i="89"/>
  <c r="L93" i="89"/>
  <c r="P93" i="89" s="1"/>
  <c r="Q93" i="89" s="1"/>
  <c r="U93" i="89" s="1"/>
  <c r="T93" i="89"/>
  <c r="L92" i="89"/>
  <c r="P92" i="89" s="1"/>
  <c r="Q92" i="89" s="1"/>
  <c r="U92" i="89" s="1"/>
  <c r="T92" i="89"/>
  <c r="L91" i="89"/>
  <c r="P91" i="89" s="1"/>
  <c r="Q91" i="89" s="1"/>
  <c r="U91" i="89" s="1"/>
  <c r="T91" i="89"/>
  <c r="L90" i="89"/>
  <c r="P90" i="89" s="1"/>
  <c r="Q90" i="89" s="1"/>
  <c r="U90" i="89" s="1"/>
  <c r="T90" i="89"/>
  <c r="L89" i="89"/>
  <c r="P89" i="89" s="1"/>
  <c r="Q89" i="89" s="1"/>
  <c r="U89" i="89" s="1"/>
  <c r="T89" i="89"/>
  <c r="L88" i="89"/>
  <c r="P88" i="89" s="1"/>
  <c r="Q88" i="89" s="1"/>
  <c r="U88" i="89" s="1"/>
  <c r="T88" i="89"/>
  <c r="L87" i="89"/>
  <c r="P87" i="89" s="1"/>
  <c r="Q87" i="89" s="1"/>
  <c r="U87" i="89" s="1"/>
  <c r="T87" i="89"/>
  <c r="L86" i="89"/>
  <c r="P86" i="89" s="1"/>
  <c r="Q86" i="89" s="1"/>
  <c r="U86" i="89" s="1"/>
  <c r="T86" i="89"/>
  <c r="L85" i="89"/>
  <c r="P85" i="89" s="1"/>
  <c r="Q85" i="89" s="1"/>
  <c r="U85" i="89" s="1"/>
  <c r="T85" i="89"/>
  <c r="L84" i="89"/>
  <c r="P84" i="89" s="1"/>
  <c r="Q84" i="89" s="1"/>
  <c r="U84" i="89" s="1"/>
  <c r="T84" i="89"/>
  <c r="L83" i="89"/>
  <c r="P83" i="89" s="1"/>
  <c r="Q83" i="89" s="1"/>
  <c r="U83" i="89" s="1"/>
  <c r="T83" i="89"/>
  <c r="L82" i="89"/>
  <c r="P82" i="89" s="1"/>
  <c r="Q82" i="89" s="1"/>
  <c r="U82" i="89" s="1"/>
  <c r="T82" i="89"/>
  <c r="L81" i="89"/>
  <c r="P81" i="89" s="1"/>
  <c r="Q81" i="89" s="1"/>
  <c r="U81" i="89" s="1"/>
  <c r="T81" i="89"/>
  <c r="L80" i="89"/>
  <c r="P80" i="89" s="1"/>
  <c r="Q80" i="89" s="1"/>
  <c r="U80" i="89" s="1"/>
  <c r="T80" i="89"/>
  <c r="L79" i="89"/>
  <c r="P79" i="89" s="1"/>
  <c r="Q79" i="89" s="1"/>
  <c r="U79" i="89" s="1"/>
  <c r="T79" i="89"/>
  <c r="L78" i="89"/>
  <c r="P78" i="89" s="1"/>
  <c r="Q78" i="89" s="1"/>
  <c r="U78" i="89" s="1"/>
  <c r="T78" i="89"/>
  <c r="L77" i="89"/>
  <c r="P77" i="89" s="1"/>
  <c r="Q77" i="89" s="1"/>
  <c r="U77" i="89" s="1"/>
  <c r="T77" i="89"/>
  <c r="L74" i="89"/>
  <c r="P74" i="89" s="1"/>
  <c r="Q74" i="89" s="1"/>
  <c r="U74" i="89" s="1"/>
  <c r="T74" i="89"/>
  <c r="L73" i="89"/>
  <c r="P73" i="89" s="1"/>
  <c r="Q73" i="89" s="1"/>
  <c r="U73" i="89" s="1"/>
  <c r="T73" i="89"/>
  <c r="L72" i="89"/>
  <c r="P72" i="89" s="1"/>
  <c r="Q72" i="89" s="1"/>
  <c r="U72" i="89" s="1"/>
  <c r="T72" i="89"/>
  <c r="L71" i="89"/>
  <c r="P71" i="89" s="1"/>
  <c r="Q71" i="89" s="1"/>
  <c r="U71" i="89" s="1"/>
  <c r="T71" i="89"/>
  <c r="L70" i="89"/>
  <c r="P70" i="89" s="1"/>
  <c r="Q70" i="89" s="1"/>
  <c r="U70" i="89" s="1"/>
  <c r="T70" i="89"/>
  <c r="L69" i="89"/>
  <c r="P69" i="89" s="1"/>
  <c r="Q69" i="89" s="1"/>
  <c r="U69" i="89" s="1"/>
  <c r="T69" i="89"/>
  <c r="L68" i="89"/>
  <c r="P68" i="89" s="1"/>
  <c r="Q68" i="89" s="1"/>
  <c r="U68" i="89" s="1"/>
  <c r="T68" i="89"/>
  <c r="L67" i="89"/>
  <c r="P67" i="89" s="1"/>
  <c r="Q67" i="89" s="1"/>
  <c r="U67" i="89" s="1"/>
  <c r="T67" i="89"/>
  <c r="L66" i="89"/>
  <c r="P66" i="89" s="1"/>
  <c r="Q66" i="89" s="1"/>
  <c r="U66" i="89" s="1"/>
  <c r="T66" i="89"/>
  <c r="L65" i="89"/>
  <c r="P65" i="89" s="1"/>
  <c r="Q65" i="89" s="1"/>
  <c r="U65" i="89" s="1"/>
  <c r="T65" i="89"/>
  <c r="L64" i="89"/>
  <c r="P64" i="89" s="1"/>
  <c r="Q64" i="89" s="1"/>
  <c r="U64" i="89" s="1"/>
  <c r="T64" i="89"/>
  <c r="L63" i="89"/>
  <c r="P63" i="89" s="1"/>
  <c r="Q63" i="89" s="1"/>
  <c r="U63" i="89" s="1"/>
  <c r="T63" i="89"/>
  <c r="L62" i="89"/>
  <c r="P62" i="89" s="1"/>
  <c r="Q62" i="89" s="1"/>
  <c r="U62" i="89" s="1"/>
  <c r="T62" i="89"/>
  <c r="L61" i="89"/>
  <c r="P61" i="89" s="1"/>
  <c r="Q61" i="89" s="1"/>
  <c r="U61" i="89" s="1"/>
  <c r="T61" i="89"/>
  <c r="L60" i="89"/>
  <c r="P60" i="89" s="1"/>
  <c r="Q60" i="89" s="1"/>
  <c r="U60" i="89" s="1"/>
  <c r="T60" i="89"/>
  <c r="L59" i="89"/>
  <c r="P59" i="89" s="1"/>
  <c r="Q59" i="89" s="1"/>
  <c r="U59" i="89" s="1"/>
  <c r="T59" i="89"/>
  <c r="L58" i="89"/>
  <c r="P58" i="89" s="1"/>
  <c r="Q58" i="89" s="1"/>
  <c r="U58" i="89" s="1"/>
  <c r="T58" i="89"/>
  <c r="U57" i="89"/>
  <c r="L57" i="89"/>
  <c r="P57" i="89" s="1"/>
  <c r="Q57" i="89" s="1"/>
  <c r="T57" i="89"/>
  <c r="L56" i="89"/>
  <c r="P56" i="89" s="1"/>
  <c r="Q56" i="89" s="1"/>
  <c r="U56" i="89" s="1"/>
  <c r="T56" i="89"/>
  <c r="L55" i="89"/>
  <c r="P55" i="89" s="1"/>
  <c r="Q55" i="89" s="1"/>
  <c r="U55" i="89" s="1"/>
  <c r="T55" i="89"/>
  <c r="L54" i="89"/>
  <c r="P54" i="89" s="1"/>
  <c r="Q54" i="89" s="1"/>
  <c r="U54" i="89" s="1"/>
  <c r="T54" i="89"/>
  <c r="L53" i="89"/>
  <c r="P53" i="89" s="1"/>
  <c r="Q53" i="89" s="1"/>
  <c r="U53" i="89" s="1"/>
  <c r="T53" i="89"/>
  <c r="L52" i="89"/>
  <c r="P52" i="89" s="1"/>
  <c r="Q52" i="89" s="1"/>
  <c r="U52" i="89" s="1"/>
  <c r="T52" i="89"/>
  <c r="L51" i="89"/>
  <c r="P51" i="89" s="1"/>
  <c r="Q51" i="89" s="1"/>
  <c r="U51" i="89" s="1"/>
  <c r="T51" i="89"/>
  <c r="L50" i="89"/>
  <c r="P50" i="89" s="1"/>
  <c r="Q50" i="89" s="1"/>
  <c r="U50" i="89" s="1"/>
  <c r="T50" i="89"/>
  <c r="L49" i="89"/>
  <c r="P49" i="89" s="1"/>
  <c r="Q49" i="89" s="1"/>
  <c r="T49" i="89"/>
  <c r="L48" i="89"/>
  <c r="P48" i="89" s="1"/>
  <c r="Q48" i="89" s="1"/>
  <c r="T48" i="89"/>
  <c r="L47" i="89"/>
  <c r="P47" i="89" s="1"/>
  <c r="Q47" i="89" s="1"/>
  <c r="U47" i="89" s="1"/>
  <c r="T47" i="89"/>
  <c r="L46" i="89"/>
  <c r="P46" i="89" s="1"/>
  <c r="Q46" i="89" s="1"/>
  <c r="U46" i="89" s="1"/>
  <c r="T46" i="89"/>
  <c r="L45" i="89"/>
  <c r="P45" i="89" s="1"/>
  <c r="Q45" i="89" s="1"/>
  <c r="U45" i="89" s="1"/>
  <c r="T45" i="89"/>
  <c r="L44" i="89"/>
  <c r="P44" i="89" s="1"/>
  <c r="Q44" i="89" s="1"/>
  <c r="U44" i="89" s="1"/>
  <c r="T44" i="89"/>
  <c r="L43" i="89"/>
  <c r="P43" i="89" s="1"/>
  <c r="Q43" i="89" s="1"/>
  <c r="U43" i="89" s="1"/>
  <c r="T43" i="89"/>
  <c r="L42" i="89"/>
  <c r="P42" i="89" s="1"/>
  <c r="Q42" i="89" s="1"/>
  <c r="U42" i="89" s="1"/>
  <c r="T42" i="89"/>
  <c r="L41" i="89"/>
  <c r="P41" i="89" s="1"/>
  <c r="Q41" i="89" s="1"/>
  <c r="U41" i="89" s="1"/>
  <c r="T41" i="89"/>
  <c r="L40" i="89"/>
  <c r="P40" i="89" s="1"/>
  <c r="Q40" i="89" s="1"/>
  <c r="U40" i="89" s="1"/>
  <c r="T40" i="89"/>
  <c r="L39" i="89"/>
  <c r="P39" i="89" s="1"/>
  <c r="Q39" i="89" s="1"/>
  <c r="U39" i="89" s="1"/>
  <c r="T39" i="89"/>
  <c r="L38" i="89"/>
  <c r="P38" i="89" s="1"/>
  <c r="Q38" i="89" s="1"/>
  <c r="U38" i="89" s="1"/>
  <c r="T38" i="89"/>
  <c r="L37" i="89"/>
  <c r="P37" i="89" s="1"/>
  <c r="Q37" i="89" s="1"/>
  <c r="U37" i="89" s="1"/>
  <c r="T37" i="89"/>
  <c r="L36" i="89"/>
  <c r="P36" i="89" s="1"/>
  <c r="Q36" i="89" s="1"/>
  <c r="U36" i="89" s="1"/>
  <c r="T36" i="89"/>
  <c r="L35" i="89"/>
  <c r="P35" i="89" s="1"/>
  <c r="Q35" i="89" s="1"/>
  <c r="U35" i="89" s="1"/>
  <c r="T35" i="89"/>
  <c r="L34" i="89"/>
  <c r="P34" i="89" s="1"/>
  <c r="Q34" i="89" s="1"/>
  <c r="U34" i="89" s="1"/>
  <c r="T34" i="89"/>
  <c r="L33" i="89"/>
  <c r="P33" i="89" s="1"/>
  <c r="Q33" i="89" s="1"/>
  <c r="U33" i="89" s="1"/>
  <c r="T33" i="89"/>
  <c r="L32" i="89"/>
  <c r="P32" i="89" s="1"/>
  <c r="Q32" i="89" s="1"/>
  <c r="U32" i="89" s="1"/>
  <c r="T32" i="89"/>
  <c r="L31" i="89"/>
  <c r="P31" i="89" s="1"/>
  <c r="Q31" i="89" s="1"/>
  <c r="U31" i="89" s="1"/>
  <c r="T31" i="89"/>
  <c r="L30" i="89"/>
  <c r="P30" i="89" s="1"/>
  <c r="Q30" i="89" s="1"/>
  <c r="U30" i="89" s="1"/>
  <c r="T30" i="89"/>
  <c r="L29" i="89"/>
  <c r="P29" i="89" s="1"/>
  <c r="Q29" i="89" s="1"/>
  <c r="U29" i="89" s="1"/>
  <c r="T29" i="89"/>
  <c r="L28" i="89"/>
  <c r="P28" i="89" s="1"/>
  <c r="Q28" i="89" s="1"/>
  <c r="U28" i="89" s="1"/>
  <c r="T28" i="89"/>
  <c r="L27" i="89"/>
  <c r="P27" i="89" s="1"/>
  <c r="Q27" i="89" s="1"/>
  <c r="U27" i="89" s="1"/>
  <c r="T27" i="89"/>
  <c r="L26" i="89"/>
  <c r="P26" i="89" s="1"/>
  <c r="Q26" i="89" s="1"/>
  <c r="U26" i="89" s="1"/>
  <c r="T26" i="89"/>
  <c r="L25" i="89"/>
  <c r="P25" i="89" s="1"/>
  <c r="Q25" i="89" s="1"/>
  <c r="U25" i="89" s="1"/>
  <c r="T25" i="89"/>
  <c r="L24" i="89"/>
  <c r="P24" i="89" s="1"/>
  <c r="Q24" i="89" s="1"/>
  <c r="U24" i="89" s="1"/>
  <c r="T24" i="89"/>
  <c r="L23" i="89"/>
  <c r="P23" i="89" s="1"/>
  <c r="Q23" i="89" s="1"/>
  <c r="U23" i="89" s="1"/>
  <c r="T23" i="89"/>
  <c r="L22" i="89"/>
  <c r="P22" i="89" s="1"/>
  <c r="Q22" i="89" s="1"/>
  <c r="U22" i="89" s="1"/>
  <c r="T22" i="89"/>
  <c r="L21" i="89"/>
  <c r="P21" i="89" s="1"/>
  <c r="Q21" i="89" s="1"/>
  <c r="U21" i="89" s="1"/>
  <c r="T21" i="89"/>
  <c r="L20" i="89"/>
  <c r="P20" i="89" s="1"/>
  <c r="Q20" i="89" s="1"/>
  <c r="U20" i="89" s="1"/>
  <c r="T20" i="89"/>
  <c r="L19" i="89"/>
  <c r="P19" i="89" s="1"/>
  <c r="Q19" i="89" s="1"/>
  <c r="U19" i="89" s="1"/>
  <c r="T19" i="89"/>
  <c r="L18" i="89"/>
  <c r="P18" i="89" s="1"/>
  <c r="Q18" i="89" s="1"/>
  <c r="U18" i="89" s="1"/>
  <c r="T18" i="89"/>
  <c r="L17" i="89"/>
  <c r="P17" i="89" s="1"/>
  <c r="Q17" i="89" s="1"/>
  <c r="U17" i="89" s="1"/>
  <c r="T17" i="89"/>
  <c r="L16" i="89"/>
  <c r="P16" i="89" s="1"/>
  <c r="Q16" i="89" s="1"/>
  <c r="U16" i="89" s="1"/>
  <c r="T16" i="89"/>
  <c r="L15" i="89"/>
  <c r="P15" i="89" s="1"/>
  <c r="Q15" i="89" s="1"/>
  <c r="U15" i="89" s="1"/>
  <c r="T15" i="89"/>
  <c r="L14" i="89"/>
  <c r="P14" i="89" s="1"/>
  <c r="Q14" i="89" s="1"/>
  <c r="U14" i="89" s="1"/>
  <c r="T14" i="89"/>
  <c r="L13" i="89"/>
  <c r="P13" i="89" s="1"/>
  <c r="Q13" i="89" s="1"/>
  <c r="U13" i="89" s="1"/>
  <c r="T13" i="89"/>
  <c r="L12" i="89"/>
  <c r="P12" i="89" s="1"/>
  <c r="Q12" i="89" s="1"/>
  <c r="U12" i="89" s="1"/>
  <c r="T12" i="89"/>
  <c r="L11" i="89"/>
  <c r="P11" i="89" s="1"/>
  <c r="Q11" i="89" s="1"/>
  <c r="U11" i="89" s="1"/>
  <c r="T11" i="89"/>
  <c r="L10" i="89"/>
  <c r="P10" i="89" s="1"/>
  <c r="Q10" i="89" s="1"/>
  <c r="U10" i="89" s="1"/>
  <c r="T10" i="89"/>
  <c r="L9" i="89"/>
  <c r="P9" i="89" s="1"/>
  <c r="Q9" i="89" s="1"/>
  <c r="U9" i="89" s="1"/>
  <c r="T9" i="89"/>
  <c r="L8" i="89"/>
  <c r="P8" i="89" s="1"/>
  <c r="Q8" i="89" s="1"/>
  <c r="U8" i="89" s="1"/>
  <c r="T8" i="89"/>
  <c r="L7" i="89"/>
  <c r="P7" i="89" s="1"/>
  <c r="Q7" i="89" s="1"/>
  <c r="U7" i="89" s="1"/>
  <c r="T7" i="89"/>
  <c r="L6" i="89"/>
  <c r="P6" i="89" s="1"/>
  <c r="Q6" i="89" s="1"/>
  <c r="U6" i="89" s="1"/>
  <c r="T6" i="89"/>
  <c r="L5" i="89"/>
  <c r="P5" i="89" s="1"/>
  <c r="Q5" i="89" s="1"/>
  <c r="U5" i="89" s="1"/>
  <c r="T5" i="89"/>
  <c r="L4" i="89"/>
  <c r="P4" i="89" s="1"/>
  <c r="Q4" i="89" s="1"/>
  <c r="U4" i="89" s="1"/>
  <c r="T4" i="89"/>
  <c r="L3" i="89"/>
  <c r="P3" i="89" s="1"/>
  <c r="Q3" i="89" s="1"/>
  <c r="U3" i="89" s="1"/>
  <c r="T3" i="89"/>
  <c r="L2" i="89"/>
  <c r="P2" i="89" s="1"/>
  <c r="Q2" i="89" s="1"/>
  <c r="U2" i="89" s="1"/>
  <c r="T2" i="89"/>
  <c r="L90" i="87"/>
  <c r="P90" i="87" s="1"/>
  <c r="Q90" i="87" s="1"/>
  <c r="L91" i="87"/>
  <c r="P91" i="87" s="1"/>
  <c r="Q91" i="87" s="1"/>
  <c r="G90" i="87"/>
  <c r="G91" i="87"/>
  <c r="L89" i="87"/>
  <c r="L95" i="87"/>
  <c r="P95" i="87" s="1"/>
  <c r="Q95" i="87" s="1"/>
  <c r="G95" i="87"/>
  <c r="L59" i="88" l="1"/>
  <c r="P59" i="88" s="1"/>
  <c r="Q59" i="88" s="1"/>
  <c r="U59" i="88" s="1"/>
  <c r="L60" i="88"/>
  <c r="P60" i="88" s="1"/>
  <c r="Q60" i="88" s="1"/>
  <c r="U60" i="88" s="1"/>
  <c r="G59" i="88"/>
  <c r="T59" i="88" s="1"/>
  <c r="G60" i="88"/>
  <c r="T60" i="88" s="1"/>
  <c r="O111" i="88"/>
  <c r="O110" i="88"/>
  <c r="O109" i="88"/>
  <c r="O108" i="88"/>
  <c r="O107" i="88"/>
  <c r="O106" i="88"/>
  <c r="L106" i="88"/>
  <c r="P106" i="88" s="1"/>
  <c r="Q106" i="88" s="1"/>
  <c r="U106" i="88" s="1"/>
  <c r="G106" i="88"/>
  <c r="T106" i="88" s="1"/>
  <c r="L105" i="88"/>
  <c r="P105" i="88" s="1"/>
  <c r="Q105" i="88" s="1"/>
  <c r="U105" i="88" s="1"/>
  <c r="G105" i="88"/>
  <c r="T105" i="88" s="1"/>
  <c r="L104" i="88"/>
  <c r="P104" i="88" s="1"/>
  <c r="Q104" i="88" s="1"/>
  <c r="U104" i="88" s="1"/>
  <c r="G104" i="88"/>
  <c r="T104" i="88" s="1"/>
  <c r="L103" i="88"/>
  <c r="P103" i="88" s="1"/>
  <c r="Q103" i="88" s="1"/>
  <c r="U103" i="88" s="1"/>
  <c r="G103" i="88"/>
  <c r="T103" i="88" s="1"/>
  <c r="L102" i="88"/>
  <c r="P102" i="88" s="1"/>
  <c r="Q102" i="88" s="1"/>
  <c r="U102" i="88" s="1"/>
  <c r="G102" i="88"/>
  <c r="T102" i="88" s="1"/>
  <c r="L98" i="88"/>
  <c r="P98" i="88" s="1"/>
  <c r="Q98" i="88" s="1"/>
  <c r="U98" i="88" s="1"/>
  <c r="G98" i="88"/>
  <c r="T98" i="88" s="1"/>
  <c r="L97" i="88"/>
  <c r="P97" i="88" s="1"/>
  <c r="Q97" i="88" s="1"/>
  <c r="U97" i="88" s="1"/>
  <c r="G97" i="88"/>
  <c r="T97" i="88" s="1"/>
  <c r="T96" i="88"/>
  <c r="L96" i="88"/>
  <c r="P96" i="88" s="1"/>
  <c r="Q96" i="88" s="1"/>
  <c r="U96" i="88" s="1"/>
  <c r="L95" i="88"/>
  <c r="P95" i="88" s="1"/>
  <c r="Q95" i="88" s="1"/>
  <c r="U95" i="88" s="1"/>
  <c r="G95" i="88"/>
  <c r="T95" i="88" s="1"/>
  <c r="L94" i="88"/>
  <c r="P94" i="88" s="1"/>
  <c r="Q94" i="88" s="1"/>
  <c r="U94" i="88" s="1"/>
  <c r="G94" i="88"/>
  <c r="T94" i="88" s="1"/>
  <c r="L93" i="88"/>
  <c r="P93" i="88" s="1"/>
  <c r="Q93" i="88" s="1"/>
  <c r="U93" i="88" s="1"/>
  <c r="G93" i="88"/>
  <c r="T93" i="88" s="1"/>
  <c r="L92" i="88"/>
  <c r="P92" i="88" s="1"/>
  <c r="Q92" i="88" s="1"/>
  <c r="U92" i="88" s="1"/>
  <c r="G92" i="88"/>
  <c r="T92" i="88" s="1"/>
  <c r="L91" i="88"/>
  <c r="P91" i="88" s="1"/>
  <c r="Q91" i="88" s="1"/>
  <c r="U91" i="88" s="1"/>
  <c r="G91" i="88"/>
  <c r="T91" i="88" s="1"/>
  <c r="L90" i="88"/>
  <c r="P90" i="88" s="1"/>
  <c r="Q90" i="88" s="1"/>
  <c r="U90" i="88" s="1"/>
  <c r="G90" i="88"/>
  <c r="T90" i="88" s="1"/>
  <c r="L89" i="88"/>
  <c r="P89" i="88" s="1"/>
  <c r="Q89" i="88" s="1"/>
  <c r="U89" i="88" s="1"/>
  <c r="G89" i="88"/>
  <c r="T89" i="88" s="1"/>
  <c r="L88" i="88"/>
  <c r="P88" i="88" s="1"/>
  <c r="Q88" i="88" s="1"/>
  <c r="U88" i="88" s="1"/>
  <c r="G88" i="88"/>
  <c r="T88" i="88" s="1"/>
  <c r="L87" i="88"/>
  <c r="P87" i="88" s="1"/>
  <c r="Q87" i="88" s="1"/>
  <c r="U87" i="88" s="1"/>
  <c r="G87" i="88"/>
  <c r="T87" i="88" s="1"/>
  <c r="L86" i="88"/>
  <c r="P86" i="88" s="1"/>
  <c r="Q86" i="88" s="1"/>
  <c r="U86" i="88" s="1"/>
  <c r="G86" i="88"/>
  <c r="T86" i="88" s="1"/>
  <c r="L85" i="88"/>
  <c r="P85" i="88" s="1"/>
  <c r="Q85" i="88" s="1"/>
  <c r="U85" i="88" s="1"/>
  <c r="G85" i="88"/>
  <c r="T85" i="88" s="1"/>
  <c r="L84" i="88"/>
  <c r="P84" i="88" s="1"/>
  <c r="Q84" i="88" s="1"/>
  <c r="U84" i="88" s="1"/>
  <c r="G84" i="88"/>
  <c r="T84" i="88" s="1"/>
  <c r="L83" i="88"/>
  <c r="P83" i="88" s="1"/>
  <c r="Q83" i="88" s="1"/>
  <c r="U83" i="88" s="1"/>
  <c r="G83" i="88"/>
  <c r="T83" i="88" s="1"/>
  <c r="L82" i="88"/>
  <c r="P82" i="88" s="1"/>
  <c r="Q82" i="88" s="1"/>
  <c r="U82" i="88" s="1"/>
  <c r="G82" i="88"/>
  <c r="T82" i="88" s="1"/>
  <c r="L81" i="88"/>
  <c r="P81" i="88" s="1"/>
  <c r="Q81" i="88" s="1"/>
  <c r="U81" i="88" s="1"/>
  <c r="G81" i="88"/>
  <c r="T81" i="88" s="1"/>
  <c r="L80" i="88"/>
  <c r="P80" i="88" s="1"/>
  <c r="Q80" i="88" s="1"/>
  <c r="U80" i="88" s="1"/>
  <c r="G80" i="88"/>
  <c r="T80" i="88" s="1"/>
  <c r="L79" i="88"/>
  <c r="P79" i="88" s="1"/>
  <c r="Q79" i="88" s="1"/>
  <c r="U79" i="88" s="1"/>
  <c r="G79" i="88"/>
  <c r="T79" i="88" s="1"/>
  <c r="L78" i="88"/>
  <c r="P78" i="88" s="1"/>
  <c r="Q78" i="88" s="1"/>
  <c r="U78" i="88" s="1"/>
  <c r="G78" i="88"/>
  <c r="T78" i="88" s="1"/>
  <c r="L77" i="88"/>
  <c r="P77" i="88" s="1"/>
  <c r="Q77" i="88" s="1"/>
  <c r="U77" i="88" s="1"/>
  <c r="G77" i="88"/>
  <c r="T77" i="88" s="1"/>
  <c r="L76" i="88"/>
  <c r="P76" i="88" s="1"/>
  <c r="Q76" i="88" s="1"/>
  <c r="U76" i="88" s="1"/>
  <c r="G76" i="88"/>
  <c r="T76" i="88" s="1"/>
  <c r="L75" i="88"/>
  <c r="P75" i="88" s="1"/>
  <c r="Q75" i="88" s="1"/>
  <c r="U75" i="88" s="1"/>
  <c r="G75" i="88"/>
  <c r="T75" i="88" s="1"/>
  <c r="L74" i="88"/>
  <c r="P74" i="88" s="1"/>
  <c r="Q74" i="88" s="1"/>
  <c r="U74" i="88" s="1"/>
  <c r="G74" i="88"/>
  <c r="T74" i="88" s="1"/>
  <c r="L73" i="88"/>
  <c r="P73" i="88" s="1"/>
  <c r="Q73" i="88" s="1"/>
  <c r="U73" i="88" s="1"/>
  <c r="G73" i="88"/>
  <c r="T73" i="88" s="1"/>
  <c r="L72" i="88"/>
  <c r="P72" i="88" s="1"/>
  <c r="Q72" i="88" s="1"/>
  <c r="U72" i="88" s="1"/>
  <c r="G72" i="88"/>
  <c r="T72" i="88" s="1"/>
  <c r="L71" i="88"/>
  <c r="P71" i="88" s="1"/>
  <c r="Q71" i="88" s="1"/>
  <c r="U71" i="88" s="1"/>
  <c r="G71" i="88"/>
  <c r="T71" i="88" s="1"/>
  <c r="L70" i="88"/>
  <c r="P70" i="88" s="1"/>
  <c r="Q70" i="88" s="1"/>
  <c r="U70" i="88" s="1"/>
  <c r="G70" i="88"/>
  <c r="T70" i="88" s="1"/>
  <c r="L69" i="88"/>
  <c r="P69" i="88" s="1"/>
  <c r="Q69" i="88" s="1"/>
  <c r="U69" i="88" s="1"/>
  <c r="G69" i="88"/>
  <c r="T69" i="88" s="1"/>
  <c r="L68" i="88"/>
  <c r="P68" i="88" s="1"/>
  <c r="Q68" i="88" s="1"/>
  <c r="U68" i="88" s="1"/>
  <c r="G68" i="88"/>
  <c r="T68" i="88" s="1"/>
  <c r="L67" i="88"/>
  <c r="P67" i="88" s="1"/>
  <c r="Q67" i="88" s="1"/>
  <c r="U67" i="88" s="1"/>
  <c r="G67" i="88"/>
  <c r="T67" i="88" s="1"/>
  <c r="L66" i="88"/>
  <c r="P66" i="88" s="1"/>
  <c r="Q66" i="88" s="1"/>
  <c r="U66" i="88" s="1"/>
  <c r="G66" i="88"/>
  <c r="T66" i="88" s="1"/>
  <c r="L65" i="88"/>
  <c r="P65" i="88" s="1"/>
  <c r="Q65" i="88" s="1"/>
  <c r="U65" i="88" s="1"/>
  <c r="G65" i="88"/>
  <c r="T65" i="88" s="1"/>
  <c r="L64" i="88"/>
  <c r="P64" i="88" s="1"/>
  <c r="Q64" i="88" s="1"/>
  <c r="U64" i="88" s="1"/>
  <c r="G64" i="88"/>
  <c r="T64" i="88" s="1"/>
  <c r="L63" i="88"/>
  <c r="P63" i="88" s="1"/>
  <c r="Q63" i="88" s="1"/>
  <c r="U63" i="88" s="1"/>
  <c r="G63" i="88"/>
  <c r="T63" i="88" s="1"/>
  <c r="L62" i="88"/>
  <c r="P62" i="88" s="1"/>
  <c r="Q62" i="88" s="1"/>
  <c r="U62" i="88" s="1"/>
  <c r="G62" i="88"/>
  <c r="T62" i="88" s="1"/>
  <c r="L61" i="88"/>
  <c r="P61" i="88" s="1"/>
  <c r="Q61" i="88" s="1"/>
  <c r="U61" i="88" s="1"/>
  <c r="G61" i="88"/>
  <c r="T61" i="88" s="1"/>
  <c r="L58" i="88"/>
  <c r="P58" i="88" s="1"/>
  <c r="Q58" i="88" s="1"/>
  <c r="U58" i="88" s="1"/>
  <c r="G58" i="88"/>
  <c r="T58" i="88" s="1"/>
  <c r="U57" i="88"/>
  <c r="L57" i="88"/>
  <c r="P57" i="88" s="1"/>
  <c r="Q57" i="88" s="1"/>
  <c r="G57" i="88"/>
  <c r="T57" i="88" s="1"/>
  <c r="L56" i="88"/>
  <c r="P56" i="88" s="1"/>
  <c r="Q56" i="88" s="1"/>
  <c r="U56" i="88" s="1"/>
  <c r="G56" i="88"/>
  <c r="T56" i="88" s="1"/>
  <c r="L55" i="88"/>
  <c r="P55" i="88" s="1"/>
  <c r="Q55" i="88" s="1"/>
  <c r="U55" i="88" s="1"/>
  <c r="G55" i="88"/>
  <c r="T55" i="88" s="1"/>
  <c r="L54" i="88"/>
  <c r="P54" i="88" s="1"/>
  <c r="Q54" i="88" s="1"/>
  <c r="U54" i="88" s="1"/>
  <c r="G54" i="88"/>
  <c r="T54" i="88" s="1"/>
  <c r="L53" i="88"/>
  <c r="P53" i="88" s="1"/>
  <c r="Q53" i="88" s="1"/>
  <c r="U53" i="88" s="1"/>
  <c r="G53" i="88"/>
  <c r="T53" i="88" s="1"/>
  <c r="L52" i="88"/>
  <c r="P52" i="88" s="1"/>
  <c r="Q52" i="88" s="1"/>
  <c r="U52" i="88" s="1"/>
  <c r="G52" i="88"/>
  <c r="T52" i="88" s="1"/>
  <c r="L51" i="88"/>
  <c r="P51" i="88" s="1"/>
  <c r="Q51" i="88" s="1"/>
  <c r="U51" i="88" s="1"/>
  <c r="G51" i="88"/>
  <c r="T51" i="88" s="1"/>
  <c r="L50" i="88"/>
  <c r="P50" i="88" s="1"/>
  <c r="Q50" i="88" s="1"/>
  <c r="U50" i="88" s="1"/>
  <c r="G50" i="88"/>
  <c r="T50" i="88" s="1"/>
  <c r="L49" i="88"/>
  <c r="P49" i="88" s="1"/>
  <c r="Q49" i="88" s="1"/>
  <c r="G49" i="88"/>
  <c r="T49" i="88" s="1"/>
  <c r="L48" i="88"/>
  <c r="P48" i="88" s="1"/>
  <c r="Q48" i="88" s="1"/>
  <c r="G48" i="88"/>
  <c r="T48" i="88" s="1"/>
  <c r="L47" i="88"/>
  <c r="P47" i="88" s="1"/>
  <c r="Q47" i="88" s="1"/>
  <c r="U47" i="88" s="1"/>
  <c r="G47" i="88"/>
  <c r="T47" i="88" s="1"/>
  <c r="L46" i="88"/>
  <c r="P46" i="88" s="1"/>
  <c r="Q46" i="88" s="1"/>
  <c r="U46" i="88" s="1"/>
  <c r="G46" i="88"/>
  <c r="T46" i="88" s="1"/>
  <c r="L45" i="88"/>
  <c r="P45" i="88" s="1"/>
  <c r="Q45" i="88" s="1"/>
  <c r="U45" i="88" s="1"/>
  <c r="G45" i="88"/>
  <c r="T45" i="88" s="1"/>
  <c r="L44" i="88"/>
  <c r="P44" i="88" s="1"/>
  <c r="Q44" i="88" s="1"/>
  <c r="U44" i="88" s="1"/>
  <c r="G44" i="88"/>
  <c r="T44" i="88" s="1"/>
  <c r="L43" i="88"/>
  <c r="P43" i="88" s="1"/>
  <c r="Q43" i="88" s="1"/>
  <c r="U43" i="88" s="1"/>
  <c r="G43" i="88"/>
  <c r="T43" i="88" s="1"/>
  <c r="L42" i="88"/>
  <c r="P42" i="88" s="1"/>
  <c r="Q42" i="88" s="1"/>
  <c r="U42" i="88" s="1"/>
  <c r="G42" i="88"/>
  <c r="T42" i="88" s="1"/>
  <c r="L41" i="88"/>
  <c r="P41" i="88" s="1"/>
  <c r="Q41" i="88" s="1"/>
  <c r="U41" i="88" s="1"/>
  <c r="G41" i="88"/>
  <c r="T41" i="88" s="1"/>
  <c r="L40" i="88"/>
  <c r="P40" i="88" s="1"/>
  <c r="Q40" i="88" s="1"/>
  <c r="U40" i="88" s="1"/>
  <c r="G40" i="88"/>
  <c r="T40" i="88" s="1"/>
  <c r="L39" i="88"/>
  <c r="P39" i="88" s="1"/>
  <c r="Q39" i="88" s="1"/>
  <c r="U39" i="88" s="1"/>
  <c r="G39" i="88"/>
  <c r="T39" i="88" s="1"/>
  <c r="L38" i="88"/>
  <c r="P38" i="88" s="1"/>
  <c r="Q38" i="88" s="1"/>
  <c r="U38" i="88" s="1"/>
  <c r="G38" i="88"/>
  <c r="T38" i="88" s="1"/>
  <c r="L37" i="88"/>
  <c r="P37" i="88" s="1"/>
  <c r="Q37" i="88" s="1"/>
  <c r="U37" i="88" s="1"/>
  <c r="G37" i="88"/>
  <c r="T37" i="88" s="1"/>
  <c r="L36" i="88"/>
  <c r="P36" i="88" s="1"/>
  <c r="Q36" i="88" s="1"/>
  <c r="U36" i="88" s="1"/>
  <c r="G36" i="88"/>
  <c r="T36" i="88" s="1"/>
  <c r="L35" i="88"/>
  <c r="P35" i="88" s="1"/>
  <c r="Q35" i="88" s="1"/>
  <c r="U35" i="88" s="1"/>
  <c r="G35" i="88"/>
  <c r="T35" i="88" s="1"/>
  <c r="L34" i="88"/>
  <c r="P34" i="88" s="1"/>
  <c r="Q34" i="88" s="1"/>
  <c r="U34" i="88" s="1"/>
  <c r="G34" i="88"/>
  <c r="T34" i="88" s="1"/>
  <c r="L33" i="88"/>
  <c r="P33" i="88" s="1"/>
  <c r="Q33" i="88" s="1"/>
  <c r="U33" i="88" s="1"/>
  <c r="G33" i="88"/>
  <c r="T33" i="88" s="1"/>
  <c r="L32" i="88"/>
  <c r="P32" i="88" s="1"/>
  <c r="Q32" i="88" s="1"/>
  <c r="U32" i="88" s="1"/>
  <c r="G32" i="88"/>
  <c r="T32" i="88" s="1"/>
  <c r="L31" i="88"/>
  <c r="P31" i="88" s="1"/>
  <c r="Q31" i="88" s="1"/>
  <c r="U31" i="88" s="1"/>
  <c r="G31" i="88"/>
  <c r="T31" i="88" s="1"/>
  <c r="L30" i="88"/>
  <c r="P30" i="88" s="1"/>
  <c r="Q30" i="88" s="1"/>
  <c r="U30" i="88" s="1"/>
  <c r="G30" i="88"/>
  <c r="T30" i="88" s="1"/>
  <c r="L29" i="88"/>
  <c r="P29" i="88" s="1"/>
  <c r="Q29" i="88" s="1"/>
  <c r="U29" i="88" s="1"/>
  <c r="G29" i="88"/>
  <c r="T29" i="88" s="1"/>
  <c r="L28" i="88"/>
  <c r="P28" i="88" s="1"/>
  <c r="Q28" i="88" s="1"/>
  <c r="U28" i="88" s="1"/>
  <c r="G28" i="88"/>
  <c r="T28" i="88" s="1"/>
  <c r="L27" i="88"/>
  <c r="P27" i="88" s="1"/>
  <c r="Q27" i="88" s="1"/>
  <c r="U27" i="88" s="1"/>
  <c r="G27" i="88"/>
  <c r="T27" i="88" s="1"/>
  <c r="L26" i="88"/>
  <c r="P26" i="88" s="1"/>
  <c r="Q26" i="88" s="1"/>
  <c r="U26" i="88" s="1"/>
  <c r="G26" i="88"/>
  <c r="T26" i="88" s="1"/>
  <c r="L25" i="88"/>
  <c r="P25" i="88" s="1"/>
  <c r="Q25" i="88" s="1"/>
  <c r="U25" i="88" s="1"/>
  <c r="G25" i="88"/>
  <c r="T25" i="88" s="1"/>
  <c r="L24" i="88"/>
  <c r="P24" i="88" s="1"/>
  <c r="Q24" i="88" s="1"/>
  <c r="U24" i="88" s="1"/>
  <c r="G24" i="88"/>
  <c r="T24" i="88" s="1"/>
  <c r="L23" i="88"/>
  <c r="P23" i="88" s="1"/>
  <c r="Q23" i="88" s="1"/>
  <c r="U23" i="88" s="1"/>
  <c r="G23" i="88"/>
  <c r="T23" i="88" s="1"/>
  <c r="L22" i="88"/>
  <c r="P22" i="88" s="1"/>
  <c r="Q22" i="88" s="1"/>
  <c r="U22" i="88" s="1"/>
  <c r="G22" i="88"/>
  <c r="T22" i="88" s="1"/>
  <c r="L21" i="88"/>
  <c r="P21" i="88" s="1"/>
  <c r="Q21" i="88" s="1"/>
  <c r="U21" i="88" s="1"/>
  <c r="G21" i="88"/>
  <c r="T21" i="88" s="1"/>
  <c r="L20" i="88"/>
  <c r="P20" i="88" s="1"/>
  <c r="Q20" i="88" s="1"/>
  <c r="U20" i="88" s="1"/>
  <c r="G20" i="88"/>
  <c r="T20" i="88" s="1"/>
  <c r="L19" i="88"/>
  <c r="P19" i="88" s="1"/>
  <c r="Q19" i="88" s="1"/>
  <c r="U19" i="88" s="1"/>
  <c r="G19" i="88"/>
  <c r="T19" i="88" s="1"/>
  <c r="L18" i="88"/>
  <c r="P18" i="88" s="1"/>
  <c r="Q18" i="88" s="1"/>
  <c r="U18" i="88" s="1"/>
  <c r="G18" i="88"/>
  <c r="T18" i="88" s="1"/>
  <c r="L17" i="88"/>
  <c r="P17" i="88" s="1"/>
  <c r="Q17" i="88" s="1"/>
  <c r="U17" i="88" s="1"/>
  <c r="G17" i="88"/>
  <c r="T17" i="88" s="1"/>
  <c r="L16" i="88"/>
  <c r="P16" i="88" s="1"/>
  <c r="Q16" i="88" s="1"/>
  <c r="U16" i="88" s="1"/>
  <c r="G16" i="88"/>
  <c r="T16" i="88" s="1"/>
  <c r="L15" i="88"/>
  <c r="P15" i="88" s="1"/>
  <c r="Q15" i="88" s="1"/>
  <c r="U15" i="88" s="1"/>
  <c r="G15" i="88"/>
  <c r="T15" i="88" s="1"/>
  <c r="L14" i="88"/>
  <c r="P14" i="88" s="1"/>
  <c r="Q14" i="88" s="1"/>
  <c r="U14" i="88" s="1"/>
  <c r="G14" i="88"/>
  <c r="T14" i="88" s="1"/>
  <c r="L13" i="88"/>
  <c r="P13" i="88" s="1"/>
  <c r="Q13" i="88" s="1"/>
  <c r="U13" i="88" s="1"/>
  <c r="G13" i="88"/>
  <c r="T13" i="88" s="1"/>
  <c r="L12" i="88"/>
  <c r="P12" i="88" s="1"/>
  <c r="Q12" i="88" s="1"/>
  <c r="U12" i="88" s="1"/>
  <c r="G12" i="88"/>
  <c r="T12" i="88" s="1"/>
  <c r="L11" i="88"/>
  <c r="P11" i="88" s="1"/>
  <c r="Q11" i="88" s="1"/>
  <c r="U11" i="88" s="1"/>
  <c r="G11" i="88"/>
  <c r="T11" i="88" s="1"/>
  <c r="L10" i="88"/>
  <c r="P10" i="88" s="1"/>
  <c r="Q10" i="88" s="1"/>
  <c r="U10" i="88" s="1"/>
  <c r="G10" i="88"/>
  <c r="T10" i="88" s="1"/>
  <c r="L9" i="88"/>
  <c r="P9" i="88" s="1"/>
  <c r="Q9" i="88" s="1"/>
  <c r="U9" i="88" s="1"/>
  <c r="G9" i="88"/>
  <c r="T9" i="88" s="1"/>
  <c r="L8" i="88"/>
  <c r="P8" i="88" s="1"/>
  <c r="Q8" i="88" s="1"/>
  <c r="U8" i="88" s="1"/>
  <c r="G8" i="88"/>
  <c r="T8" i="88" s="1"/>
  <c r="L7" i="88"/>
  <c r="P7" i="88" s="1"/>
  <c r="Q7" i="88" s="1"/>
  <c r="U7" i="88" s="1"/>
  <c r="G7" i="88"/>
  <c r="T7" i="88" s="1"/>
  <c r="L6" i="88"/>
  <c r="P6" i="88" s="1"/>
  <c r="Q6" i="88" s="1"/>
  <c r="U6" i="88" s="1"/>
  <c r="G6" i="88"/>
  <c r="T6" i="88" s="1"/>
  <c r="L5" i="88"/>
  <c r="P5" i="88" s="1"/>
  <c r="Q5" i="88" s="1"/>
  <c r="U5" i="88" s="1"/>
  <c r="G5" i="88"/>
  <c r="T5" i="88" s="1"/>
  <c r="L4" i="88"/>
  <c r="P4" i="88" s="1"/>
  <c r="Q4" i="88" s="1"/>
  <c r="U4" i="88" s="1"/>
  <c r="G4" i="88"/>
  <c r="T4" i="88" s="1"/>
  <c r="L3" i="88"/>
  <c r="P3" i="88" s="1"/>
  <c r="Q3" i="88" s="1"/>
  <c r="U3" i="88" s="1"/>
  <c r="G3" i="88"/>
  <c r="T3" i="88" s="1"/>
  <c r="L2" i="88"/>
  <c r="P2" i="88" s="1"/>
  <c r="Q2" i="88" s="1"/>
  <c r="U2" i="88" s="1"/>
  <c r="G2" i="88"/>
  <c r="T2" i="88" s="1"/>
  <c r="G83" i="87"/>
  <c r="O109" i="87" l="1"/>
  <c r="O108" i="87"/>
  <c r="O107" i="87"/>
  <c r="O106" i="87"/>
  <c r="O105" i="87"/>
  <c r="O104" i="87"/>
  <c r="L104" i="87"/>
  <c r="P104" i="87" s="1"/>
  <c r="Q104" i="87" s="1"/>
  <c r="U104" i="87" s="1"/>
  <c r="G104" i="87"/>
  <c r="T104" i="87" s="1"/>
  <c r="L103" i="87"/>
  <c r="P103" i="87" s="1"/>
  <c r="Q103" i="87" s="1"/>
  <c r="U103" i="87" s="1"/>
  <c r="G103" i="87"/>
  <c r="T103" i="87" s="1"/>
  <c r="L102" i="87"/>
  <c r="P102" i="87" s="1"/>
  <c r="Q102" i="87" s="1"/>
  <c r="U102" i="87" s="1"/>
  <c r="G102" i="87"/>
  <c r="T102" i="87" s="1"/>
  <c r="L101" i="87"/>
  <c r="P101" i="87" s="1"/>
  <c r="Q101" i="87" s="1"/>
  <c r="U101" i="87" s="1"/>
  <c r="G101" i="87"/>
  <c r="T101" i="87" s="1"/>
  <c r="L100" i="87"/>
  <c r="P100" i="87" s="1"/>
  <c r="Q100" i="87" s="1"/>
  <c r="U100" i="87" s="1"/>
  <c r="G100" i="87"/>
  <c r="T100" i="87" s="1"/>
  <c r="L99" i="87"/>
  <c r="P99" i="87" s="1"/>
  <c r="Q99" i="87" s="1"/>
  <c r="U99" i="87" s="1"/>
  <c r="G99" i="87"/>
  <c r="T99" i="87" s="1"/>
  <c r="L98" i="87"/>
  <c r="P98" i="87" s="1"/>
  <c r="Q98" i="87" s="1"/>
  <c r="U98" i="87" s="1"/>
  <c r="G98" i="87"/>
  <c r="T98" i="87" s="1"/>
  <c r="T97" i="87"/>
  <c r="L97" i="87"/>
  <c r="P97" i="87" s="1"/>
  <c r="Q97" i="87" s="1"/>
  <c r="U97" i="87" s="1"/>
  <c r="L96" i="87"/>
  <c r="P96" i="87" s="1"/>
  <c r="Q96" i="87" s="1"/>
  <c r="U96" i="87" s="1"/>
  <c r="G96" i="87"/>
  <c r="T96" i="87" s="1"/>
  <c r="U95" i="87"/>
  <c r="T95" i="87"/>
  <c r="L94" i="87"/>
  <c r="P94" i="87" s="1"/>
  <c r="Q94" i="87" s="1"/>
  <c r="U94" i="87" s="1"/>
  <c r="G94" i="87"/>
  <c r="T94" i="87" s="1"/>
  <c r="L93" i="87"/>
  <c r="P93" i="87" s="1"/>
  <c r="Q93" i="87" s="1"/>
  <c r="U93" i="87" s="1"/>
  <c r="G93" i="87"/>
  <c r="T93" i="87" s="1"/>
  <c r="L92" i="87"/>
  <c r="P92" i="87" s="1"/>
  <c r="Q92" i="87" s="1"/>
  <c r="U92" i="87" s="1"/>
  <c r="G92" i="87"/>
  <c r="T92" i="87" s="1"/>
  <c r="P89" i="87"/>
  <c r="Q89" i="87" s="1"/>
  <c r="U89" i="87" s="1"/>
  <c r="G89" i="87"/>
  <c r="T89" i="87" s="1"/>
  <c r="L88" i="87"/>
  <c r="P88" i="87" s="1"/>
  <c r="Q88" i="87" s="1"/>
  <c r="U88" i="87" s="1"/>
  <c r="G88" i="87"/>
  <c r="T88" i="87" s="1"/>
  <c r="L87" i="87"/>
  <c r="P87" i="87" s="1"/>
  <c r="Q87" i="87" s="1"/>
  <c r="U87" i="87" s="1"/>
  <c r="G87" i="87"/>
  <c r="T87" i="87" s="1"/>
  <c r="L86" i="87"/>
  <c r="P86" i="87" s="1"/>
  <c r="Q86" i="87" s="1"/>
  <c r="U86" i="87" s="1"/>
  <c r="G86" i="87"/>
  <c r="T86" i="87" s="1"/>
  <c r="L85" i="87"/>
  <c r="P85" i="87" s="1"/>
  <c r="Q85" i="87" s="1"/>
  <c r="U85" i="87" s="1"/>
  <c r="G85" i="87"/>
  <c r="T85" i="87" s="1"/>
  <c r="L84" i="87"/>
  <c r="P84" i="87" s="1"/>
  <c r="Q84" i="87" s="1"/>
  <c r="U84" i="87" s="1"/>
  <c r="G84" i="87"/>
  <c r="T84" i="87" s="1"/>
  <c r="L83" i="87"/>
  <c r="P83" i="87" s="1"/>
  <c r="Q83" i="87" s="1"/>
  <c r="U83" i="87" s="1"/>
  <c r="T83" i="87"/>
  <c r="L82" i="87"/>
  <c r="P82" i="87" s="1"/>
  <c r="Q82" i="87" s="1"/>
  <c r="U82" i="87" s="1"/>
  <c r="G82" i="87"/>
  <c r="T82" i="87" s="1"/>
  <c r="L81" i="87"/>
  <c r="P81" i="87" s="1"/>
  <c r="Q81" i="87" s="1"/>
  <c r="U81" i="87" s="1"/>
  <c r="G81" i="87"/>
  <c r="T81" i="87" s="1"/>
  <c r="L80" i="87"/>
  <c r="P80" i="87" s="1"/>
  <c r="Q80" i="87" s="1"/>
  <c r="U80" i="87" s="1"/>
  <c r="G80" i="87"/>
  <c r="T80" i="87" s="1"/>
  <c r="L79" i="87"/>
  <c r="P79" i="87" s="1"/>
  <c r="Q79" i="87" s="1"/>
  <c r="U79" i="87" s="1"/>
  <c r="G79" i="87"/>
  <c r="T79" i="87" s="1"/>
  <c r="L78" i="87"/>
  <c r="P78" i="87" s="1"/>
  <c r="Q78" i="87" s="1"/>
  <c r="U78" i="87" s="1"/>
  <c r="G78" i="87"/>
  <c r="T78" i="87" s="1"/>
  <c r="L77" i="87"/>
  <c r="P77" i="87" s="1"/>
  <c r="Q77" i="87" s="1"/>
  <c r="U77" i="87" s="1"/>
  <c r="G77" i="87"/>
  <c r="T77" i="87" s="1"/>
  <c r="L76" i="87"/>
  <c r="P76" i="87" s="1"/>
  <c r="Q76" i="87" s="1"/>
  <c r="U76" i="87" s="1"/>
  <c r="G76" i="87"/>
  <c r="T76" i="87" s="1"/>
  <c r="L75" i="87"/>
  <c r="P75" i="87" s="1"/>
  <c r="Q75" i="87" s="1"/>
  <c r="U75" i="87" s="1"/>
  <c r="G75" i="87"/>
  <c r="T75" i="87" s="1"/>
  <c r="L74" i="87"/>
  <c r="P74" i="87" s="1"/>
  <c r="Q74" i="87" s="1"/>
  <c r="U74" i="87" s="1"/>
  <c r="G74" i="87"/>
  <c r="T74" i="87" s="1"/>
  <c r="L73" i="87"/>
  <c r="P73" i="87" s="1"/>
  <c r="Q73" i="87" s="1"/>
  <c r="U73" i="87" s="1"/>
  <c r="G73" i="87"/>
  <c r="T73" i="87" s="1"/>
  <c r="L72" i="87"/>
  <c r="P72" i="87" s="1"/>
  <c r="Q72" i="87" s="1"/>
  <c r="U72" i="87" s="1"/>
  <c r="G72" i="87"/>
  <c r="T72" i="87" s="1"/>
  <c r="L71" i="87"/>
  <c r="P71" i="87" s="1"/>
  <c r="Q71" i="87" s="1"/>
  <c r="U71" i="87" s="1"/>
  <c r="G71" i="87"/>
  <c r="T71" i="87" s="1"/>
  <c r="L70" i="87"/>
  <c r="P70" i="87" s="1"/>
  <c r="Q70" i="87" s="1"/>
  <c r="U70" i="87" s="1"/>
  <c r="G70" i="87"/>
  <c r="T70" i="87" s="1"/>
  <c r="L69" i="87"/>
  <c r="P69" i="87" s="1"/>
  <c r="Q69" i="87" s="1"/>
  <c r="U69" i="87" s="1"/>
  <c r="G69" i="87"/>
  <c r="T69" i="87" s="1"/>
  <c r="L68" i="87"/>
  <c r="P68" i="87" s="1"/>
  <c r="Q68" i="87" s="1"/>
  <c r="U68" i="87" s="1"/>
  <c r="G68" i="87"/>
  <c r="T68" i="87" s="1"/>
  <c r="L67" i="87"/>
  <c r="P67" i="87" s="1"/>
  <c r="Q67" i="87" s="1"/>
  <c r="U67" i="87" s="1"/>
  <c r="G67" i="87"/>
  <c r="T67" i="87" s="1"/>
  <c r="L66" i="87"/>
  <c r="P66" i="87" s="1"/>
  <c r="Q66" i="87" s="1"/>
  <c r="U66" i="87" s="1"/>
  <c r="G66" i="87"/>
  <c r="T66" i="87" s="1"/>
  <c r="L65" i="87"/>
  <c r="P65" i="87" s="1"/>
  <c r="Q65" i="87" s="1"/>
  <c r="U65" i="87" s="1"/>
  <c r="G65" i="87"/>
  <c r="T65" i="87" s="1"/>
  <c r="L64" i="87"/>
  <c r="P64" i="87" s="1"/>
  <c r="Q64" i="87" s="1"/>
  <c r="U64" i="87" s="1"/>
  <c r="G64" i="87"/>
  <c r="T64" i="87" s="1"/>
  <c r="L63" i="87"/>
  <c r="P63" i="87" s="1"/>
  <c r="Q63" i="87" s="1"/>
  <c r="U63" i="87" s="1"/>
  <c r="G63" i="87"/>
  <c r="T63" i="87" s="1"/>
  <c r="L62" i="87"/>
  <c r="P62" i="87" s="1"/>
  <c r="Q62" i="87" s="1"/>
  <c r="U62" i="87" s="1"/>
  <c r="G62" i="87"/>
  <c r="T62" i="87" s="1"/>
  <c r="L61" i="87"/>
  <c r="P61" i="87" s="1"/>
  <c r="Q61" i="87" s="1"/>
  <c r="U61" i="87" s="1"/>
  <c r="G61" i="87"/>
  <c r="T61" i="87" s="1"/>
  <c r="L60" i="87"/>
  <c r="P60" i="87" s="1"/>
  <c r="Q60" i="87" s="1"/>
  <c r="U60" i="87" s="1"/>
  <c r="G60" i="87"/>
  <c r="T60" i="87" s="1"/>
  <c r="L59" i="87"/>
  <c r="P59" i="87" s="1"/>
  <c r="Q59" i="87" s="1"/>
  <c r="U59" i="87" s="1"/>
  <c r="G59" i="87"/>
  <c r="T59" i="87" s="1"/>
  <c r="L58" i="87"/>
  <c r="P58" i="87" s="1"/>
  <c r="Q58" i="87" s="1"/>
  <c r="U58" i="87" s="1"/>
  <c r="G58" i="87"/>
  <c r="T58" i="87" s="1"/>
  <c r="U57" i="87"/>
  <c r="L57" i="87"/>
  <c r="P57" i="87" s="1"/>
  <c r="Q57" i="87" s="1"/>
  <c r="G57" i="87"/>
  <c r="T57" i="87" s="1"/>
  <c r="L56" i="87"/>
  <c r="P56" i="87" s="1"/>
  <c r="Q56" i="87" s="1"/>
  <c r="U56" i="87" s="1"/>
  <c r="G56" i="87"/>
  <c r="T56" i="87" s="1"/>
  <c r="L55" i="87"/>
  <c r="P55" i="87" s="1"/>
  <c r="Q55" i="87" s="1"/>
  <c r="U55" i="87" s="1"/>
  <c r="G55" i="87"/>
  <c r="T55" i="87" s="1"/>
  <c r="L54" i="87"/>
  <c r="P54" i="87" s="1"/>
  <c r="Q54" i="87" s="1"/>
  <c r="U54" i="87" s="1"/>
  <c r="G54" i="87"/>
  <c r="T54" i="87" s="1"/>
  <c r="L53" i="87"/>
  <c r="P53" i="87" s="1"/>
  <c r="Q53" i="87" s="1"/>
  <c r="U53" i="87" s="1"/>
  <c r="G53" i="87"/>
  <c r="T53" i="87" s="1"/>
  <c r="L52" i="87"/>
  <c r="P52" i="87" s="1"/>
  <c r="Q52" i="87" s="1"/>
  <c r="U52" i="87" s="1"/>
  <c r="G52" i="87"/>
  <c r="T52" i="87" s="1"/>
  <c r="L51" i="87"/>
  <c r="P51" i="87" s="1"/>
  <c r="Q51" i="87" s="1"/>
  <c r="U51" i="87" s="1"/>
  <c r="G51" i="87"/>
  <c r="T51" i="87" s="1"/>
  <c r="L50" i="87"/>
  <c r="P50" i="87" s="1"/>
  <c r="Q50" i="87" s="1"/>
  <c r="U50" i="87" s="1"/>
  <c r="G50" i="87"/>
  <c r="T50" i="87" s="1"/>
  <c r="L49" i="87"/>
  <c r="P49" i="87" s="1"/>
  <c r="Q49" i="87" s="1"/>
  <c r="G49" i="87"/>
  <c r="T49" i="87" s="1"/>
  <c r="L48" i="87"/>
  <c r="P48" i="87" s="1"/>
  <c r="Q48" i="87" s="1"/>
  <c r="G48" i="87"/>
  <c r="T48" i="87" s="1"/>
  <c r="L47" i="87"/>
  <c r="P47" i="87" s="1"/>
  <c r="Q47" i="87" s="1"/>
  <c r="U47" i="87" s="1"/>
  <c r="G47" i="87"/>
  <c r="T47" i="87" s="1"/>
  <c r="L46" i="87"/>
  <c r="P46" i="87" s="1"/>
  <c r="Q46" i="87" s="1"/>
  <c r="U46" i="87" s="1"/>
  <c r="G46" i="87"/>
  <c r="T46" i="87" s="1"/>
  <c r="L45" i="87"/>
  <c r="P45" i="87" s="1"/>
  <c r="Q45" i="87" s="1"/>
  <c r="U45" i="87" s="1"/>
  <c r="G45" i="87"/>
  <c r="T45" i="87" s="1"/>
  <c r="L44" i="87"/>
  <c r="P44" i="87" s="1"/>
  <c r="Q44" i="87" s="1"/>
  <c r="U44" i="87" s="1"/>
  <c r="G44" i="87"/>
  <c r="T44" i="87" s="1"/>
  <c r="L43" i="87"/>
  <c r="P43" i="87" s="1"/>
  <c r="Q43" i="87" s="1"/>
  <c r="U43" i="87" s="1"/>
  <c r="G43" i="87"/>
  <c r="T43" i="87" s="1"/>
  <c r="L42" i="87"/>
  <c r="P42" i="87" s="1"/>
  <c r="Q42" i="87" s="1"/>
  <c r="U42" i="87" s="1"/>
  <c r="G42" i="87"/>
  <c r="T42" i="87" s="1"/>
  <c r="L41" i="87"/>
  <c r="P41" i="87" s="1"/>
  <c r="Q41" i="87" s="1"/>
  <c r="U41" i="87" s="1"/>
  <c r="G41" i="87"/>
  <c r="T41" i="87" s="1"/>
  <c r="L40" i="87"/>
  <c r="P40" i="87" s="1"/>
  <c r="Q40" i="87" s="1"/>
  <c r="U40" i="87" s="1"/>
  <c r="G40" i="87"/>
  <c r="T40" i="87" s="1"/>
  <c r="L39" i="87"/>
  <c r="P39" i="87" s="1"/>
  <c r="Q39" i="87" s="1"/>
  <c r="U39" i="87" s="1"/>
  <c r="G39" i="87"/>
  <c r="T39" i="87" s="1"/>
  <c r="L38" i="87"/>
  <c r="P38" i="87" s="1"/>
  <c r="Q38" i="87" s="1"/>
  <c r="U38" i="87" s="1"/>
  <c r="G38" i="87"/>
  <c r="T38" i="87" s="1"/>
  <c r="L37" i="87"/>
  <c r="P37" i="87" s="1"/>
  <c r="Q37" i="87" s="1"/>
  <c r="U37" i="87" s="1"/>
  <c r="G37" i="87"/>
  <c r="T37" i="87" s="1"/>
  <c r="L36" i="87"/>
  <c r="P36" i="87" s="1"/>
  <c r="Q36" i="87" s="1"/>
  <c r="U36" i="87" s="1"/>
  <c r="G36" i="87"/>
  <c r="T36" i="87" s="1"/>
  <c r="L35" i="87"/>
  <c r="P35" i="87" s="1"/>
  <c r="Q35" i="87" s="1"/>
  <c r="U35" i="87" s="1"/>
  <c r="G35" i="87"/>
  <c r="T35" i="87" s="1"/>
  <c r="L34" i="87"/>
  <c r="P34" i="87" s="1"/>
  <c r="Q34" i="87" s="1"/>
  <c r="U34" i="87" s="1"/>
  <c r="G34" i="87"/>
  <c r="T34" i="87" s="1"/>
  <c r="L33" i="87"/>
  <c r="P33" i="87" s="1"/>
  <c r="Q33" i="87" s="1"/>
  <c r="U33" i="87" s="1"/>
  <c r="G33" i="87"/>
  <c r="T33" i="87" s="1"/>
  <c r="L32" i="87"/>
  <c r="P32" i="87" s="1"/>
  <c r="Q32" i="87" s="1"/>
  <c r="U32" i="87" s="1"/>
  <c r="G32" i="87"/>
  <c r="T32" i="87" s="1"/>
  <c r="L31" i="87"/>
  <c r="P31" i="87" s="1"/>
  <c r="Q31" i="87" s="1"/>
  <c r="U31" i="87" s="1"/>
  <c r="G31" i="87"/>
  <c r="T31" i="87" s="1"/>
  <c r="L30" i="87"/>
  <c r="P30" i="87" s="1"/>
  <c r="Q30" i="87" s="1"/>
  <c r="U30" i="87" s="1"/>
  <c r="G30" i="87"/>
  <c r="T30" i="87" s="1"/>
  <c r="L29" i="87"/>
  <c r="P29" i="87" s="1"/>
  <c r="Q29" i="87" s="1"/>
  <c r="U29" i="87" s="1"/>
  <c r="G29" i="87"/>
  <c r="T29" i="87" s="1"/>
  <c r="L28" i="87"/>
  <c r="P28" i="87" s="1"/>
  <c r="Q28" i="87" s="1"/>
  <c r="U28" i="87" s="1"/>
  <c r="G28" i="87"/>
  <c r="T28" i="87" s="1"/>
  <c r="L27" i="87"/>
  <c r="P27" i="87" s="1"/>
  <c r="Q27" i="87" s="1"/>
  <c r="U27" i="87" s="1"/>
  <c r="G27" i="87"/>
  <c r="T27" i="87" s="1"/>
  <c r="L26" i="87"/>
  <c r="P26" i="87" s="1"/>
  <c r="Q26" i="87" s="1"/>
  <c r="U26" i="87" s="1"/>
  <c r="G26" i="87"/>
  <c r="T26" i="87" s="1"/>
  <c r="L25" i="87"/>
  <c r="P25" i="87" s="1"/>
  <c r="Q25" i="87" s="1"/>
  <c r="U25" i="87" s="1"/>
  <c r="G25" i="87"/>
  <c r="T25" i="87" s="1"/>
  <c r="L24" i="87"/>
  <c r="P24" i="87" s="1"/>
  <c r="Q24" i="87" s="1"/>
  <c r="U24" i="87" s="1"/>
  <c r="G24" i="87"/>
  <c r="T24" i="87" s="1"/>
  <c r="L23" i="87"/>
  <c r="P23" i="87" s="1"/>
  <c r="Q23" i="87" s="1"/>
  <c r="U23" i="87" s="1"/>
  <c r="G23" i="87"/>
  <c r="T23" i="87" s="1"/>
  <c r="L22" i="87"/>
  <c r="P22" i="87" s="1"/>
  <c r="Q22" i="87" s="1"/>
  <c r="U22" i="87" s="1"/>
  <c r="G22" i="87"/>
  <c r="T22" i="87" s="1"/>
  <c r="L21" i="87"/>
  <c r="P21" i="87" s="1"/>
  <c r="Q21" i="87" s="1"/>
  <c r="U21" i="87" s="1"/>
  <c r="G21" i="87"/>
  <c r="T21" i="87" s="1"/>
  <c r="L20" i="87"/>
  <c r="P20" i="87" s="1"/>
  <c r="Q20" i="87" s="1"/>
  <c r="U20" i="87" s="1"/>
  <c r="G20" i="87"/>
  <c r="T20" i="87" s="1"/>
  <c r="L19" i="87"/>
  <c r="P19" i="87" s="1"/>
  <c r="Q19" i="87" s="1"/>
  <c r="U19" i="87" s="1"/>
  <c r="G19" i="87"/>
  <c r="T19" i="87" s="1"/>
  <c r="L18" i="87"/>
  <c r="P18" i="87" s="1"/>
  <c r="Q18" i="87" s="1"/>
  <c r="U18" i="87" s="1"/>
  <c r="G18" i="87"/>
  <c r="T18" i="87" s="1"/>
  <c r="L17" i="87"/>
  <c r="P17" i="87" s="1"/>
  <c r="Q17" i="87" s="1"/>
  <c r="U17" i="87" s="1"/>
  <c r="G17" i="87"/>
  <c r="T17" i="87" s="1"/>
  <c r="L16" i="87"/>
  <c r="P16" i="87" s="1"/>
  <c r="Q16" i="87" s="1"/>
  <c r="U16" i="87" s="1"/>
  <c r="G16" i="87"/>
  <c r="T16" i="87" s="1"/>
  <c r="L15" i="87"/>
  <c r="P15" i="87" s="1"/>
  <c r="Q15" i="87" s="1"/>
  <c r="U15" i="87" s="1"/>
  <c r="G15" i="87"/>
  <c r="T15" i="87" s="1"/>
  <c r="L14" i="87"/>
  <c r="P14" i="87" s="1"/>
  <c r="Q14" i="87" s="1"/>
  <c r="U14" i="87" s="1"/>
  <c r="G14" i="87"/>
  <c r="T14" i="87" s="1"/>
  <c r="L13" i="87"/>
  <c r="P13" i="87" s="1"/>
  <c r="Q13" i="87" s="1"/>
  <c r="U13" i="87" s="1"/>
  <c r="G13" i="87"/>
  <c r="T13" i="87" s="1"/>
  <c r="L12" i="87"/>
  <c r="P12" i="87" s="1"/>
  <c r="Q12" i="87" s="1"/>
  <c r="U12" i="87" s="1"/>
  <c r="G12" i="87"/>
  <c r="T12" i="87" s="1"/>
  <c r="L11" i="87"/>
  <c r="P11" i="87" s="1"/>
  <c r="Q11" i="87" s="1"/>
  <c r="U11" i="87" s="1"/>
  <c r="G11" i="87"/>
  <c r="T11" i="87" s="1"/>
  <c r="L10" i="87"/>
  <c r="P10" i="87" s="1"/>
  <c r="Q10" i="87" s="1"/>
  <c r="U10" i="87" s="1"/>
  <c r="G10" i="87"/>
  <c r="T10" i="87" s="1"/>
  <c r="L9" i="87"/>
  <c r="P9" i="87" s="1"/>
  <c r="Q9" i="87" s="1"/>
  <c r="U9" i="87" s="1"/>
  <c r="G9" i="87"/>
  <c r="T9" i="87" s="1"/>
  <c r="L8" i="87"/>
  <c r="P8" i="87" s="1"/>
  <c r="Q8" i="87" s="1"/>
  <c r="U8" i="87" s="1"/>
  <c r="G8" i="87"/>
  <c r="T8" i="87" s="1"/>
  <c r="L7" i="87"/>
  <c r="P7" i="87" s="1"/>
  <c r="Q7" i="87" s="1"/>
  <c r="U7" i="87" s="1"/>
  <c r="G7" i="87"/>
  <c r="T7" i="87" s="1"/>
  <c r="L6" i="87"/>
  <c r="P6" i="87" s="1"/>
  <c r="Q6" i="87" s="1"/>
  <c r="U6" i="87" s="1"/>
  <c r="G6" i="87"/>
  <c r="T6" i="87" s="1"/>
  <c r="L5" i="87"/>
  <c r="P5" i="87" s="1"/>
  <c r="Q5" i="87" s="1"/>
  <c r="U5" i="87" s="1"/>
  <c r="G5" i="87"/>
  <c r="T5" i="87" s="1"/>
  <c r="L4" i="87"/>
  <c r="P4" i="87" s="1"/>
  <c r="Q4" i="87" s="1"/>
  <c r="U4" i="87" s="1"/>
  <c r="G4" i="87"/>
  <c r="T4" i="87" s="1"/>
  <c r="L3" i="87"/>
  <c r="P3" i="87" s="1"/>
  <c r="Q3" i="87" s="1"/>
  <c r="U3" i="87" s="1"/>
  <c r="G3" i="87"/>
  <c r="T3" i="87" s="1"/>
  <c r="L2" i="87"/>
  <c r="P2" i="87" s="1"/>
  <c r="Q2" i="87" s="1"/>
  <c r="U2" i="87" s="1"/>
  <c r="G2" i="87"/>
  <c r="T2" i="87" s="1"/>
  <c r="O107" i="86"/>
  <c r="O106" i="86"/>
  <c r="O105" i="86"/>
  <c r="O104" i="86"/>
  <c r="O103" i="86"/>
  <c r="O102" i="86"/>
  <c r="L102" i="86"/>
  <c r="P102" i="86" s="1"/>
  <c r="Q102" i="86" s="1"/>
  <c r="U102" i="86" s="1"/>
  <c r="G102" i="86"/>
  <c r="T102" i="86" s="1"/>
  <c r="L101" i="86"/>
  <c r="P101" i="86" s="1"/>
  <c r="Q101" i="86" s="1"/>
  <c r="U101" i="86" s="1"/>
  <c r="G101" i="86"/>
  <c r="T101" i="86" s="1"/>
  <c r="L100" i="86"/>
  <c r="P100" i="86" s="1"/>
  <c r="Q100" i="86" s="1"/>
  <c r="U100" i="86" s="1"/>
  <c r="G100" i="86"/>
  <c r="T100" i="86" s="1"/>
  <c r="L99" i="86"/>
  <c r="P99" i="86" s="1"/>
  <c r="Q99" i="86" s="1"/>
  <c r="U99" i="86" s="1"/>
  <c r="G99" i="86"/>
  <c r="T99" i="86" s="1"/>
  <c r="L98" i="86"/>
  <c r="P98" i="86" s="1"/>
  <c r="Q98" i="86" s="1"/>
  <c r="U98" i="86" s="1"/>
  <c r="G98" i="86"/>
  <c r="T98" i="86" s="1"/>
  <c r="L97" i="86"/>
  <c r="P97" i="86" s="1"/>
  <c r="Q97" i="86" s="1"/>
  <c r="U97" i="86" s="1"/>
  <c r="G97" i="86"/>
  <c r="T97" i="86" s="1"/>
  <c r="L96" i="86"/>
  <c r="P96" i="86" s="1"/>
  <c r="Q96" i="86" s="1"/>
  <c r="U96" i="86" s="1"/>
  <c r="G96" i="86"/>
  <c r="T96" i="86" s="1"/>
  <c r="L95" i="86"/>
  <c r="P95" i="86" s="1"/>
  <c r="Q95" i="86" s="1"/>
  <c r="U95" i="86" s="1"/>
  <c r="T95" i="86"/>
  <c r="L94" i="86"/>
  <c r="P94" i="86" s="1"/>
  <c r="Q94" i="86" s="1"/>
  <c r="U94" i="86" s="1"/>
  <c r="G94" i="86"/>
  <c r="T94" i="86" s="1"/>
  <c r="L93" i="86"/>
  <c r="P93" i="86" s="1"/>
  <c r="Q93" i="86" s="1"/>
  <c r="U93" i="86" s="1"/>
  <c r="G93" i="86"/>
  <c r="T93" i="86" s="1"/>
  <c r="L92" i="86"/>
  <c r="P92" i="86" s="1"/>
  <c r="Q92" i="86" s="1"/>
  <c r="U92" i="86" s="1"/>
  <c r="G92" i="86"/>
  <c r="T92" i="86" s="1"/>
  <c r="L91" i="86"/>
  <c r="P91" i="86" s="1"/>
  <c r="Q91" i="86" s="1"/>
  <c r="U91" i="86" s="1"/>
  <c r="G91" i="86"/>
  <c r="T91" i="86" s="1"/>
  <c r="L90" i="86"/>
  <c r="P90" i="86" s="1"/>
  <c r="Q90" i="86" s="1"/>
  <c r="U90" i="86" s="1"/>
  <c r="G90" i="86"/>
  <c r="T90" i="86" s="1"/>
  <c r="L89" i="86"/>
  <c r="P89" i="86" s="1"/>
  <c r="Q89" i="86" s="1"/>
  <c r="U89" i="86" s="1"/>
  <c r="G89" i="86"/>
  <c r="T89" i="86" s="1"/>
  <c r="L88" i="86"/>
  <c r="P88" i="86" s="1"/>
  <c r="Q88" i="86" s="1"/>
  <c r="U88" i="86" s="1"/>
  <c r="G88" i="86"/>
  <c r="T88" i="86" s="1"/>
  <c r="L87" i="86"/>
  <c r="P87" i="86" s="1"/>
  <c r="Q87" i="86" s="1"/>
  <c r="U87" i="86" s="1"/>
  <c r="G87" i="86"/>
  <c r="T87" i="86" s="1"/>
  <c r="L86" i="86"/>
  <c r="P86" i="86" s="1"/>
  <c r="Q86" i="86" s="1"/>
  <c r="U86" i="86" s="1"/>
  <c r="G86" i="86"/>
  <c r="T86" i="86" s="1"/>
  <c r="L85" i="86"/>
  <c r="P85" i="86" s="1"/>
  <c r="Q85" i="86" s="1"/>
  <c r="U85" i="86" s="1"/>
  <c r="G85" i="86"/>
  <c r="T85" i="86" s="1"/>
  <c r="L84" i="86"/>
  <c r="P84" i="86" s="1"/>
  <c r="Q84" i="86" s="1"/>
  <c r="U84" i="86" s="1"/>
  <c r="G84" i="86"/>
  <c r="T84" i="86" s="1"/>
  <c r="L83" i="86"/>
  <c r="P83" i="86" s="1"/>
  <c r="Q83" i="86" s="1"/>
  <c r="U83" i="86" s="1"/>
  <c r="G83" i="86"/>
  <c r="T83" i="86" s="1"/>
  <c r="L82" i="86"/>
  <c r="P82" i="86" s="1"/>
  <c r="Q82" i="86" s="1"/>
  <c r="U82" i="86" s="1"/>
  <c r="G82" i="86"/>
  <c r="T82" i="86" s="1"/>
  <c r="L81" i="86"/>
  <c r="P81" i="86" s="1"/>
  <c r="Q81" i="86" s="1"/>
  <c r="U81" i="86" s="1"/>
  <c r="G81" i="86"/>
  <c r="T81" i="86" s="1"/>
  <c r="L80" i="86"/>
  <c r="P80" i="86" s="1"/>
  <c r="Q80" i="86" s="1"/>
  <c r="U80" i="86" s="1"/>
  <c r="G80" i="86"/>
  <c r="T80" i="86" s="1"/>
  <c r="L79" i="86"/>
  <c r="P79" i="86" s="1"/>
  <c r="Q79" i="86" s="1"/>
  <c r="U79" i="86" s="1"/>
  <c r="G79" i="86"/>
  <c r="T79" i="86" s="1"/>
  <c r="L78" i="86"/>
  <c r="P78" i="86" s="1"/>
  <c r="Q78" i="86" s="1"/>
  <c r="U78" i="86" s="1"/>
  <c r="G78" i="86"/>
  <c r="T78" i="86" s="1"/>
  <c r="L77" i="86"/>
  <c r="P77" i="86" s="1"/>
  <c r="Q77" i="86" s="1"/>
  <c r="U77" i="86" s="1"/>
  <c r="G77" i="86"/>
  <c r="T77" i="86" s="1"/>
  <c r="L76" i="86"/>
  <c r="P76" i="86" s="1"/>
  <c r="Q76" i="86" s="1"/>
  <c r="U76" i="86" s="1"/>
  <c r="G76" i="86"/>
  <c r="T76" i="86" s="1"/>
  <c r="L75" i="86"/>
  <c r="P75" i="86" s="1"/>
  <c r="Q75" i="86" s="1"/>
  <c r="U75" i="86" s="1"/>
  <c r="G75" i="86"/>
  <c r="T75" i="86" s="1"/>
  <c r="L74" i="86"/>
  <c r="P74" i="86" s="1"/>
  <c r="Q74" i="86" s="1"/>
  <c r="U74" i="86" s="1"/>
  <c r="G74" i="86"/>
  <c r="T74" i="86" s="1"/>
  <c r="L73" i="86"/>
  <c r="P73" i="86" s="1"/>
  <c r="Q73" i="86" s="1"/>
  <c r="U73" i="86" s="1"/>
  <c r="G73" i="86"/>
  <c r="T73" i="86" s="1"/>
  <c r="L72" i="86"/>
  <c r="P72" i="86" s="1"/>
  <c r="Q72" i="86" s="1"/>
  <c r="U72" i="86" s="1"/>
  <c r="G72" i="86"/>
  <c r="T72" i="86" s="1"/>
  <c r="L71" i="86"/>
  <c r="P71" i="86" s="1"/>
  <c r="Q71" i="86" s="1"/>
  <c r="U71" i="86" s="1"/>
  <c r="G71" i="86"/>
  <c r="T71" i="86" s="1"/>
  <c r="L70" i="86"/>
  <c r="P70" i="86" s="1"/>
  <c r="Q70" i="86" s="1"/>
  <c r="U70" i="86" s="1"/>
  <c r="G70" i="86"/>
  <c r="T70" i="86" s="1"/>
  <c r="L69" i="86"/>
  <c r="P69" i="86" s="1"/>
  <c r="Q69" i="86" s="1"/>
  <c r="U69" i="86" s="1"/>
  <c r="G69" i="86"/>
  <c r="T69" i="86" s="1"/>
  <c r="L68" i="86"/>
  <c r="P68" i="86" s="1"/>
  <c r="Q68" i="86" s="1"/>
  <c r="U68" i="86" s="1"/>
  <c r="G68" i="86"/>
  <c r="T68" i="86" s="1"/>
  <c r="L67" i="86"/>
  <c r="P67" i="86" s="1"/>
  <c r="Q67" i="86" s="1"/>
  <c r="U67" i="86" s="1"/>
  <c r="G67" i="86"/>
  <c r="T67" i="86" s="1"/>
  <c r="L66" i="86"/>
  <c r="P66" i="86" s="1"/>
  <c r="Q66" i="86" s="1"/>
  <c r="U66" i="86" s="1"/>
  <c r="G66" i="86"/>
  <c r="T66" i="86" s="1"/>
  <c r="L65" i="86"/>
  <c r="P65" i="86" s="1"/>
  <c r="Q65" i="86" s="1"/>
  <c r="U65" i="86" s="1"/>
  <c r="G65" i="86"/>
  <c r="T65" i="86" s="1"/>
  <c r="L64" i="86"/>
  <c r="P64" i="86" s="1"/>
  <c r="Q64" i="86" s="1"/>
  <c r="U64" i="86" s="1"/>
  <c r="G64" i="86"/>
  <c r="T64" i="86" s="1"/>
  <c r="L63" i="86"/>
  <c r="P63" i="86" s="1"/>
  <c r="Q63" i="86" s="1"/>
  <c r="U63" i="86" s="1"/>
  <c r="G63" i="86"/>
  <c r="T63" i="86" s="1"/>
  <c r="L62" i="86"/>
  <c r="P62" i="86" s="1"/>
  <c r="Q62" i="86" s="1"/>
  <c r="U62" i="86" s="1"/>
  <c r="G62" i="86"/>
  <c r="T62" i="86" s="1"/>
  <c r="L61" i="86"/>
  <c r="P61" i="86" s="1"/>
  <c r="Q61" i="86" s="1"/>
  <c r="U61" i="86" s="1"/>
  <c r="G61" i="86"/>
  <c r="T61" i="86" s="1"/>
  <c r="L60" i="86"/>
  <c r="P60" i="86" s="1"/>
  <c r="Q60" i="86" s="1"/>
  <c r="U60" i="86" s="1"/>
  <c r="G60" i="86"/>
  <c r="T60" i="86" s="1"/>
  <c r="L59" i="86"/>
  <c r="P59" i="86" s="1"/>
  <c r="Q59" i="86" s="1"/>
  <c r="U59" i="86" s="1"/>
  <c r="G59" i="86"/>
  <c r="T59" i="86" s="1"/>
  <c r="L58" i="86"/>
  <c r="P58" i="86" s="1"/>
  <c r="Q58" i="86" s="1"/>
  <c r="U58" i="86" s="1"/>
  <c r="G58" i="86"/>
  <c r="T58" i="86" s="1"/>
  <c r="U57" i="86"/>
  <c r="L57" i="86"/>
  <c r="P57" i="86" s="1"/>
  <c r="Q57" i="86" s="1"/>
  <c r="G57" i="86"/>
  <c r="T57" i="86" s="1"/>
  <c r="L56" i="86"/>
  <c r="P56" i="86" s="1"/>
  <c r="Q56" i="86" s="1"/>
  <c r="U56" i="86" s="1"/>
  <c r="G56" i="86"/>
  <c r="T56" i="86" s="1"/>
  <c r="L55" i="86"/>
  <c r="P55" i="86" s="1"/>
  <c r="Q55" i="86" s="1"/>
  <c r="U55" i="86" s="1"/>
  <c r="G55" i="86"/>
  <c r="T55" i="86" s="1"/>
  <c r="L54" i="86"/>
  <c r="P54" i="86" s="1"/>
  <c r="Q54" i="86" s="1"/>
  <c r="U54" i="86" s="1"/>
  <c r="G54" i="86"/>
  <c r="T54" i="86" s="1"/>
  <c r="L53" i="86"/>
  <c r="P53" i="86" s="1"/>
  <c r="Q53" i="86" s="1"/>
  <c r="U53" i="86" s="1"/>
  <c r="G53" i="86"/>
  <c r="T53" i="86" s="1"/>
  <c r="L52" i="86"/>
  <c r="P52" i="86" s="1"/>
  <c r="Q52" i="86" s="1"/>
  <c r="U52" i="86" s="1"/>
  <c r="G52" i="86"/>
  <c r="T52" i="86" s="1"/>
  <c r="L51" i="86"/>
  <c r="P51" i="86" s="1"/>
  <c r="Q51" i="86" s="1"/>
  <c r="U51" i="86" s="1"/>
  <c r="G51" i="86"/>
  <c r="T51" i="86" s="1"/>
  <c r="L50" i="86"/>
  <c r="P50" i="86" s="1"/>
  <c r="Q50" i="86" s="1"/>
  <c r="U50" i="86" s="1"/>
  <c r="G50" i="86"/>
  <c r="T50" i="86" s="1"/>
  <c r="L49" i="86"/>
  <c r="P49" i="86" s="1"/>
  <c r="Q49" i="86" s="1"/>
  <c r="G49" i="86"/>
  <c r="T49" i="86" s="1"/>
  <c r="L48" i="86"/>
  <c r="P48" i="86" s="1"/>
  <c r="Q48" i="86" s="1"/>
  <c r="G48" i="86"/>
  <c r="T48" i="86" s="1"/>
  <c r="L47" i="86"/>
  <c r="P47" i="86" s="1"/>
  <c r="Q47" i="86" s="1"/>
  <c r="U47" i="86" s="1"/>
  <c r="G47" i="86"/>
  <c r="T47" i="86" s="1"/>
  <c r="L46" i="86"/>
  <c r="P46" i="86" s="1"/>
  <c r="Q46" i="86" s="1"/>
  <c r="U46" i="86" s="1"/>
  <c r="G46" i="86"/>
  <c r="T46" i="86" s="1"/>
  <c r="L45" i="86"/>
  <c r="P45" i="86" s="1"/>
  <c r="Q45" i="86" s="1"/>
  <c r="U45" i="86" s="1"/>
  <c r="G45" i="86"/>
  <c r="T45" i="86" s="1"/>
  <c r="L44" i="86"/>
  <c r="P44" i="86" s="1"/>
  <c r="Q44" i="86" s="1"/>
  <c r="U44" i="86" s="1"/>
  <c r="G44" i="86"/>
  <c r="T44" i="86" s="1"/>
  <c r="L43" i="86"/>
  <c r="P43" i="86" s="1"/>
  <c r="Q43" i="86" s="1"/>
  <c r="U43" i="86" s="1"/>
  <c r="G43" i="86"/>
  <c r="T43" i="86" s="1"/>
  <c r="L42" i="86"/>
  <c r="P42" i="86" s="1"/>
  <c r="Q42" i="86" s="1"/>
  <c r="U42" i="86" s="1"/>
  <c r="G42" i="86"/>
  <c r="T42" i="86" s="1"/>
  <c r="L41" i="86"/>
  <c r="P41" i="86" s="1"/>
  <c r="Q41" i="86" s="1"/>
  <c r="U41" i="86" s="1"/>
  <c r="G41" i="86"/>
  <c r="T41" i="86" s="1"/>
  <c r="L40" i="86"/>
  <c r="P40" i="86" s="1"/>
  <c r="Q40" i="86" s="1"/>
  <c r="U40" i="86" s="1"/>
  <c r="G40" i="86"/>
  <c r="T40" i="86" s="1"/>
  <c r="L39" i="86"/>
  <c r="P39" i="86" s="1"/>
  <c r="Q39" i="86" s="1"/>
  <c r="U39" i="86" s="1"/>
  <c r="G39" i="86"/>
  <c r="T39" i="86" s="1"/>
  <c r="L38" i="86"/>
  <c r="P38" i="86" s="1"/>
  <c r="Q38" i="86" s="1"/>
  <c r="U38" i="86" s="1"/>
  <c r="G38" i="86"/>
  <c r="T38" i="86" s="1"/>
  <c r="L37" i="86"/>
  <c r="P37" i="86" s="1"/>
  <c r="Q37" i="86" s="1"/>
  <c r="U37" i="86" s="1"/>
  <c r="G37" i="86"/>
  <c r="T37" i="86" s="1"/>
  <c r="L36" i="86"/>
  <c r="P36" i="86" s="1"/>
  <c r="Q36" i="86" s="1"/>
  <c r="U36" i="86" s="1"/>
  <c r="G36" i="86"/>
  <c r="T36" i="86" s="1"/>
  <c r="L35" i="86"/>
  <c r="P35" i="86" s="1"/>
  <c r="Q35" i="86" s="1"/>
  <c r="U35" i="86" s="1"/>
  <c r="G35" i="86"/>
  <c r="T35" i="86" s="1"/>
  <c r="L34" i="86"/>
  <c r="P34" i="86" s="1"/>
  <c r="Q34" i="86" s="1"/>
  <c r="U34" i="86" s="1"/>
  <c r="G34" i="86"/>
  <c r="T34" i="86" s="1"/>
  <c r="L33" i="86"/>
  <c r="P33" i="86" s="1"/>
  <c r="Q33" i="86" s="1"/>
  <c r="U33" i="86" s="1"/>
  <c r="G33" i="86"/>
  <c r="T33" i="86" s="1"/>
  <c r="L32" i="86"/>
  <c r="P32" i="86" s="1"/>
  <c r="Q32" i="86" s="1"/>
  <c r="U32" i="86" s="1"/>
  <c r="G32" i="86"/>
  <c r="T32" i="86" s="1"/>
  <c r="L31" i="86"/>
  <c r="P31" i="86" s="1"/>
  <c r="Q31" i="86" s="1"/>
  <c r="U31" i="86" s="1"/>
  <c r="G31" i="86"/>
  <c r="T31" i="86" s="1"/>
  <c r="L30" i="86"/>
  <c r="P30" i="86" s="1"/>
  <c r="Q30" i="86" s="1"/>
  <c r="U30" i="86" s="1"/>
  <c r="G30" i="86"/>
  <c r="T30" i="86" s="1"/>
  <c r="L29" i="86"/>
  <c r="P29" i="86" s="1"/>
  <c r="Q29" i="86" s="1"/>
  <c r="U29" i="86" s="1"/>
  <c r="G29" i="86"/>
  <c r="T29" i="86" s="1"/>
  <c r="L28" i="86"/>
  <c r="P28" i="86" s="1"/>
  <c r="Q28" i="86" s="1"/>
  <c r="U28" i="86" s="1"/>
  <c r="G28" i="86"/>
  <c r="T28" i="86" s="1"/>
  <c r="L27" i="86"/>
  <c r="P27" i="86" s="1"/>
  <c r="Q27" i="86" s="1"/>
  <c r="U27" i="86" s="1"/>
  <c r="G27" i="86"/>
  <c r="T27" i="86" s="1"/>
  <c r="L26" i="86"/>
  <c r="P26" i="86" s="1"/>
  <c r="Q26" i="86" s="1"/>
  <c r="U26" i="86" s="1"/>
  <c r="G26" i="86"/>
  <c r="T26" i="86" s="1"/>
  <c r="L25" i="86"/>
  <c r="P25" i="86" s="1"/>
  <c r="Q25" i="86" s="1"/>
  <c r="U25" i="86" s="1"/>
  <c r="G25" i="86"/>
  <c r="T25" i="86" s="1"/>
  <c r="L24" i="86"/>
  <c r="P24" i="86" s="1"/>
  <c r="Q24" i="86" s="1"/>
  <c r="U24" i="86" s="1"/>
  <c r="G24" i="86"/>
  <c r="T24" i="86" s="1"/>
  <c r="L23" i="86"/>
  <c r="P23" i="86" s="1"/>
  <c r="Q23" i="86" s="1"/>
  <c r="U23" i="86" s="1"/>
  <c r="G23" i="86"/>
  <c r="T23" i="86" s="1"/>
  <c r="L22" i="86"/>
  <c r="P22" i="86" s="1"/>
  <c r="Q22" i="86" s="1"/>
  <c r="U22" i="86" s="1"/>
  <c r="G22" i="86"/>
  <c r="T22" i="86" s="1"/>
  <c r="L21" i="86"/>
  <c r="P21" i="86" s="1"/>
  <c r="Q21" i="86" s="1"/>
  <c r="U21" i="86" s="1"/>
  <c r="G21" i="86"/>
  <c r="T21" i="86" s="1"/>
  <c r="L20" i="86"/>
  <c r="P20" i="86" s="1"/>
  <c r="Q20" i="86" s="1"/>
  <c r="U20" i="86" s="1"/>
  <c r="G20" i="86"/>
  <c r="T20" i="86" s="1"/>
  <c r="L19" i="86"/>
  <c r="P19" i="86" s="1"/>
  <c r="Q19" i="86" s="1"/>
  <c r="U19" i="86" s="1"/>
  <c r="G19" i="86"/>
  <c r="T19" i="86" s="1"/>
  <c r="L18" i="86"/>
  <c r="P18" i="86" s="1"/>
  <c r="Q18" i="86" s="1"/>
  <c r="U18" i="86" s="1"/>
  <c r="G18" i="86"/>
  <c r="T18" i="86" s="1"/>
  <c r="L17" i="86"/>
  <c r="P17" i="86" s="1"/>
  <c r="Q17" i="86" s="1"/>
  <c r="U17" i="86" s="1"/>
  <c r="G17" i="86"/>
  <c r="T17" i="86" s="1"/>
  <c r="L16" i="86"/>
  <c r="P16" i="86" s="1"/>
  <c r="Q16" i="86" s="1"/>
  <c r="U16" i="86" s="1"/>
  <c r="G16" i="86"/>
  <c r="T16" i="86" s="1"/>
  <c r="L15" i="86"/>
  <c r="P15" i="86" s="1"/>
  <c r="Q15" i="86" s="1"/>
  <c r="U15" i="86" s="1"/>
  <c r="G15" i="86"/>
  <c r="T15" i="86" s="1"/>
  <c r="L14" i="86"/>
  <c r="P14" i="86" s="1"/>
  <c r="Q14" i="86" s="1"/>
  <c r="U14" i="86" s="1"/>
  <c r="G14" i="86"/>
  <c r="T14" i="86" s="1"/>
  <c r="L13" i="86"/>
  <c r="P13" i="86" s="1"/>
  <c r="Q13" i="86" s="1"/>
  <c r="U13" i="86" s="1"/>
  <c r="G13" i="86"/>
  <c r="T13" i="86" s="1"/>
  <c r="L12" i="86"/>
  <c r="P12" i="86" s="1"/>
  <c r="Q12" i="86" s="1"/>
  <c r="U12" i="86" s="1"/>
  <c r="G12" i="86"/>
  <c r="T12" i="86" s="1"/>
  <c r="L11" i="86"/>
  <c r="P11" i="86" s="1"/>
  <c r="Q11" i="86" s="1"/>
  <c r="U11" i="86" s="1"/>
  <c r="G11" i="86"/>
  <c r="T11" i="86" s="1"/>
  <c r="L10" i="86"/>
  <c r="P10" i="86" s="1"/>
  <c r="Q10" i="86" s="1"/>
  <c r="U10" i="86" s="1"/>
  <c r="G10" i="86"/>
  <c r="T10" i="86" s="1"/>
  <c r="L9" i="86"/>
  <c r="P9" i="86" s="1"/>
  <c r="Q9" i="86" s="1"/>
  <c r="U9" i="86" s="1"/>
  <c r="G9" i="86"/>
  <c r="T9" i="86" s="1"/>
  <c r="L8" i="86"/>
  <c r="P8" i="86" s="1"/>
  <c r="Q8" i="86" s="1"/>
  <c r="U8" i="86" s="1"/>
  <c r="G8" i="86"/>
  <c r="T8" i="86" s="1"/>
  <c r="L7" i="86"/>
  <c r="P7" i="86" s="1"/>
  <c r="Q7" i="86" s="1"/>
  <c r="U7" i="86" s="1"/>
  <c r="G7" i="86"/>
  <c r="T7" i="86" s="1"/>
  <c r="L6" i="86"/>
  <c r="P6" i="86" s="1"/>
  <c r="Q6" i="86" s="1"/>
  <c r="U6" i="86" s="1"/>
  <c r="G6" i="86"/>
  <c r="T6" i="86" s="1"/>
  <c r="L5" i="86"/>
  <c r="P5" i="86" s="1"/>
  <c r="Q5" i="86" s="1"/>
  <c r="U5" i="86" s="1"/>
  <c r="G5" i="86"/>
  <c r="T5" i="86" s="1"/>
  <c r="L4" i="86"/>
  <c r="P4" i="86" s="1"/>
  <c r="Q4" i="86" s="1"/>
  <c r="U4" i="86" s="1"/>
  <c r="G4" i="86"/>
  <c r="T4" i="86" s="1"/>
  <c r="L3" i="86"/>
  <c r="P3" i="86" s="1"/>
  <c r="Q3" i="86" s="1"/>
  <c r="U3" i="86" s="1"/>
  <c r="G3" i="86"/>
  <c r="T3" i="86" s="1"/>
  <c r="L2" i="86"/>
  <c r="P2" i="86" s="1"/>
  <c r="Q2" i="86" s="1"/>
  <c r="U2" i="86" s="1"/>
  <c r="G2" i="86"/>
  <c r="T2" i="86" s="1"/>
  <c r="G61" i="85"/>
  <c r="T61" i="85" s="1"/>
  <c r="O108" i="85"/>
  <c r="O107" i="85"/>
  <c r="O106" i="85"/>
  <c r="O105" i="85"/>
  <c r="O104" i="85"/>
  <c r="O103" i="85"/>
  <c r="L103" i="85"/>
  <c r="P103" i="85" s="1"/>
  <c r="Q103" i="85" s="1"/>
  <c r="U103" i="85" s="1"/>
  <c r="G103" i="85"/>
  <c r="T103" i="85" s="1"/>
  <c r="L102" i="85"/>
  <c r="P102" i="85" s="1"/>
  <c r="Q102" i="85" s="1"/>
  <c r="U102" i="85" s="1"/>
  <c r="G102" i="85"/>
  <c r="T102" i="85" s="1"/>
  <c r="L101" i="85"/>
  <c r="P101" i="85" s="1"/>
  <c r="Q101" i="85" s="1"/>
  <c r="U101" i="85" s="1"/>
  <c r="G101" i="85"/>
  <c r="T101" i="85" s="1"/>
  <c r="L100" i="85"/>
  <c r="P100" i="85" s="1"/>
  <c r="Q100" i="85" s="1"/>
  <c r="U100" i="85" s="1"/>
  <c r="G100" i="85"/>
  <c r="T100" i="85" s="1"/>
  <c r="L99" i="85"/>
  <c r="P99" i="85" s="1"/>
  <c r="Q99" i="85" s="1"/>
  <c r="U99" i="85" s="1"/>
  <c r="G99" i="85"/>
  <c r="T99" i="85" s="1"/>
  <c r="L98" i="85"/>
  <c r="P98" i="85" s="1"/>
  <c r="Q98" i="85" s="1"/>
  <c r="U98" i="85" s="1"/>
  <c r="G98" i="85"/>
  <c r="T98" i="85" s="1"/>
  <c r="L97" i="85"/>
  <c r="P97" i="85" s="1"/>
  <c r="Q97" i="85" s="1"/>
  <c r="U97" i="85" s="1"/>
  <c r="G97" i="85"/>
  <c r="T97" i="85" s="1"/>
  <c r="L96" i="85"/>
  <c r="P96" i="85" s="1"/>
  <c r="Q96" i="85" s="1"/>
  <c r="U96" i="85" s="1"/>
  <c r="G96" i="85"/>
  <c r="T96" i="85" s="1"/>
  <c r="L95" i="85"/>
  <c r="P95" i="85" s="1"/>
  <c r="Q95" i="85" s="1"/>
  <c r="U95" i="85" s="1"/>
  <c r="G95" i="85"/>
  <c r="T95" i="85" s="1"/>
  <c r="L94" i="85"/>
  <c r="P94" i="85" s="1"/>
  <c r="Q94" i="85" s="1"/>
  <c r="U94" i="85" s="1"/>
  <c r="G94" i="85"/>
  <c r="T94" i="85" s="1"/>
  <c r="L93" i="85"/>
  <c r="P93" i="85" s="1"/>
  <c r="Q93" i="85" s="1"/>
  <c r="U93" i="85" s="1"/>
  <c r="G93" i="85"/>
  <c r="T93" i="85" s="1"/>
  <c r="L92" i="85"/>
  <c r="P92" i="85" s="1"/>
  <c r="Q92" i="85" s="1"/>
  <c r="U92" i="85" s="1"/>
  <c r="G92" i="85"/>
  <c r="T92" i="85" s="1"/>
  <c r="L91" i="85"/>
  <c r="P91" i="85" s="1"/>
  <c r="Q91" i="85" s="1"/>
  <c r="U91" i="85" s="1"/>
  <c r="G91" i="85"/>
  <c r="T91" i="85" s="1"/>
  <c r="L90" i="85"/>
  <c r="P90" i="85" s="1"/>
  <c r="Q90" i="85" s="1"/>
  <c r="U90" i="85" s="1"/>
  <c r="G90" i="85"/>
  <c r="T90" i="85" s="1"/>
  <c r="L89" i="85"/>
  <c r="P89" i="85" s="1"/>
  <c r="Q89" i="85" s="1"/>
  <c r="U89" i="85" s="1"/>
  <c r="G89" i="85"/>
  <c r="T89" i="85" s="1"/>
  <c r="L88" i="85"/>
  <c r="P88" i="85" s="1"/>
  <c r="Q88" i="85" s="1"/>
  <c r="U88" i="85" s="1"/>
  <c r="G88" i="85"/>
  <c r="T88" i="85" s="1"/>
  <c r="L87" i="85"/>
  <c r="P87" i="85" s="1"/>
  <c r="Q87" i="85" s="1"/>
  <c r="U87" i="85" s="1"/>
  <c r="G87" i="85"/>
  <c r="T87" i="85" s="1"/>
  <c r="L86" i="85"/>
  <c r="P86" i="85" s="1"/>
  <c r="Q86" i="85" s="1"/>
  <c r="U86" i="85" s="1"/>
  <c r="G86" i="85"/>
  <c r="T86" i="85" s="1"/>
  <c r="L85" i="85"/>
  <c r="P85" i="85" s="1"/>
  <c r="Q85" i="85" s="1"/>
  <c r="U85" i="85" s="1"/>
  <c r="G85" i="85"/>
  <c r="T85" i="85" s="1"/>
  <c r="L84" i="85"/>
  <c r="P84" i="85" s="1"/>
  <c r="Q84" i="85" s="1"/>
  <c r="U84" i="85" s="1"/>
  <c r="G84" i="85"/>
  <c r="T84" i="85" s="1"/>
  <c r="L83" i="85"/>
  <c r="P83" i="85" s="1"/>
  <c r="Q83" i="85" s="1"/>
  <c r="U83" i="85" s="1"/>
  <c r="G83" i="85"/>
  <c r="T83" i="85" s="1"/>
  <c r="L82" i="85"/>
  <c r="P82" i="85" s="1"/>
  <c r="Q82" i="85" s="1"/>
  <c r="U82" i="85" s="1"/>
  <c r="G82" i="85"/>
  <c r="T82" i="85" s="1"/>
  <c r="L81" i="85"/>
  <c r="P81" i="85" s="1"/>
  <c r="Q81" i="85" s="1"/>
  <c r="U81" i="85" s="1"/>
  <c r="G81" i="85"/>
  <c r="T81" i="85" s="1"/>
  <c r="L80" i="85"/>
  <c r="P80" i="85" s="1"/>
  <c r="Q80" i="85" s="1"/>
  <c r="U80" i="85" s="1"/>
  <c r="G80" i="85"/>
  <c r="T80" i="85" s="1"/>
  <c r="L79" i="85"/>
  <c r="P79" i="85" s="1"/>
  <c r="Q79" i="85" s="1"/>
  <c r="U79" i="85" s="1"/>
  <c r="G79" i="85"/>
  <c r="T79" i="85" s="1"/>
  <c r="L78" i="85"/>
  <c r="P78" i="85" s="1"/>
  <c r="Q78" i="85" s="1"/>
  <c r="U78" i="85" s="1"/>
  <c r="G78" i="85"/>
  <c r="T78" i="85" s="1"/>
  <c r="L77" i="85"/>
  <c r="P77" i="85" s="1"/>
  <c r="Q77" i="85" s="1"/>
  <c r="U77" i="85" s="1"/>
  <c r="G77" i="85"/>
  <c r="T77" i="85" s="1"/>
  <c r="L76" i="85"/>
  <c r="P76" i="85" s="1"/>
  <c r="Q76" i="85" s="1"/>
  <c r="U76" i="85" s="1"/>
  <c r="G76" i="85"/>
  <c r="T76" i="85" s="1"/>
  <c r="L75" i="85"/>
  <c r="P75" i="85" s="1"/>
  <c r="Q75" i="85" s="1"/>
  <c r="U75" i="85" s="1"/>
  <c r="G75" i="85"/>
  <c r="T75" i="85" s="1"/>
  <c r="L74" i="85"/>
  <c r="P74" i="85" s="1"/>
  <c r="Q74" i="85" s="1"/>
  <c r="U74" i="85" s="1"/>
  <c r="G74" i="85"/>
  <c r="T74" i="85" s="1"/>
  <c r="L73" i="85"/>
  <c r="P73" i="85" s="1"/>
  <c r="Q73" i="85" s="1"/>
  <c r="U73" i="85" s="1"/>
  <c r="G73" i="85"/>
  <c r="T73" i="85" s="1"/>
  <c r="L72" i="85"/>
  <c r="P72" i="85" s="1"/>
  <c r="Q72" i="85" s="1"/>
  <c r="U72" i="85" s="1"/>
  <c r="G72" i="85"/>
  <c r="T72" i="85" s="1"/>
  <c r="L71" i="85"/>
  <c r="P71" i="85" s="1"/>
  <c r="Q71" i="85" s="1"/>
  <c r="U71" i="85" s="1"/>
  <c r="G71" i="85"/>
  <c r="T71" i="85" s="1"/>
  <c r="L70" i="85"/>
  <c r="P70" i="85" s="1"/>
  <c r="Q70" i="85" s="1"/>
  <c r="U70" i="85" s="1"/>
  <c r="G70" i="85"/>
  <c r="T70" i="85" s="1"/>
  <c r="L69" i="85"/>
  <c r="P69" i="85" s="1"/>
  <c r="Q69" i="85" s="1"/>
  <c r="U69" i="85" s="1"/>
  <c r="G69" i="85"/>
  <c r="T69" i="85" s="1"/>
  <c r="L68" i="85"/>
  <c r="P68" i="85" s="1"/>
  <c r="Q68" i="85" s="1"/>
  <c r="U68" i="85" s="1"/>
  <c r="G68" i="85"/>
  <c r="T68" i="85" s="1"/>
  <c r="L67" i="85"/>
  <c r="P67" i="85" s="1"/>
  <c r="Q67" i="85" s="1"/>
  <c r="U67" i="85" s="1"/>
  <c r="G67" i="85"/>
  <c r="T67" i="85" s="1"/>
  <c r="L66" i="85"/>
  <c r="P66" i="85" s="1"/>
  <c r="Q66" i="85" s="1"/>
  <c r="U66" i="85" s="1"/>
  <c r="G66" i="85"/>
  <c r="T66" i="85" s="1"/>
  <c r="L65" i="85"/>
  <c r="P65" i="85" s="1"/>
  <c r="Q65" i="85" s="1"/>
  <c r="U65" i="85" s="1"/>
  <c r="G65" i="85"/>
  <c r="T65" i="85" s="1"/>
  <c r="L64" i="85"/>
  <c r="P64" i="85" s="1"/>
  <c r="Q64" i="85" s="1"/>
  <c r="U64" i="85" s="1"/>
  <c r="G64" i="85"/>
  <c r="T64" i="85" s="1"/>
  <c r="L63" i="85"/>
  <c r="P63" i="85" s="1"/>
  <c r="Q63" i="85" s="1"/>
  <c r="U63" i="85" s="1"/>
  <c r="G63" i="85"/>
  <c r="T63" i="85" s="1"/>
  <c r="L62" i="85"/>
  <c r="P62" i="85" s="1"/>
  <c r="Q62" i="85" s="1"/>
  <c r="U62" i="85" s="1"/>
  <c r="G62" i="85"/>
  <c r="T62" i="85" s="1"/>
  <c r="L61" i="85"/>
  <c r="P61" i="85" s="1"/>
  <c r="Q61" i="85" s="1"/>
  <c r="U61" i="85" s="1"/>
  <c r="L60" i="85"/>
  <c r="P60" i="85" s="1"/>
  <c r="Q60" i="85" s="1"/>
  <c r="U60" i="85" s="1"/>
  <c r="G60" i="85"/>
  <c r="T60" i="85" s="1"/>
  <c r="L59" i="85"/>
  <c r="P59" i="85" s="1"/>
  <c r="Q59" i="85" s="1"/>
  <c r="U59" i="85" s="1"/>
  <c r="G59" i="85"/>
  <c r="T59" i="85" s="1"/>
  <c r="L58" i="85"/>
  <c r="P58" i="85" s="1"/>
  <c r="Q58" i="85" s="1"/>
  <c r="U58" i="85" s="1"/>
  <c r="G58" i="85"/>
  <c r="T58" i="85" s="1"/>
  <c r="U57" i="85"/>
  <c r="L57" i="85"/>
  <c r="P57" i="85" s="1"/>
  <c r="Q57" i="85" s="1"/>
  <c r="G57" i="85"/>
  <c r="T57" i="85" s="1"/>
  <c r="L56" i="85"/>
  <c r="P56" i="85" s="1"/>
  <c r="Q56" i="85" s="1"/>
  <c r="U56" i="85" s="1"/>
  <c r="G56" i="85"/>
  <c r="T56" i="85" s="1"/>
  <c r="L55" i="85"/>
  <c r="P55" i="85" s="1"/>
  <c r="Q55" i="85" s="1"/>
  <c r="U55" i="85" s="1"/>
  <c r="G55" i="85"/>
  <c r="T55" i="85" s="1"/>
  <c r="L54" i="85"/>
  <c r="P54" i="85" s="1"/>
  <c r="Q54" i="85" s="1"/>
  <c r="U54" i="85" s="1"/>
  <c r="G54" i="85"/>
  <c r="T54" i="85" s="1"/>
  <c r="L53" i="85"/>
  <c r="P53" i="85" s="1"/>
  <c r="Q53" i="85" s="1"/>
  <c r="U53" i="85" s="1"/>
  <c r="G53" i="85"/>
  <c r="T53" i="85" s="1"/>
  <c r="L52" i="85"/>
  <c r="P52" i="85" s="1"/>
  <c r="Q52" i="85" s="1"/>
  <c r="U52" i="85" s="1"/>
  <c r="G52" i="85"/>
  <c r="T52" i="85" s="1"/>
  <c r="L51" i="85"/>
  <c r="P51" i="85" s="1"/>
  <c r="Q51" i="85" s="1"/>
  <c r="U51" i="85" s="1"/>
  <c r="G51" i="85"/>
  <c r="T51" i="85" s="1"/>
  <c r="L50" i="85"/>
  <c r="P50" i="85" s="1"/>
  <c r="Q50" i="85" s="1"/>
  <c r="U50" i="85" s="1"/>
  <c r="G50" i="85"/>
  <c r="T50" i="85" s="1"/>
  <c r="L49" i="85"/>
  <c r="P49" i="85" s="1"/>
  <c r="Q49" i="85" s="1"/>
  <c r="G49" i="85"/>
  <c r="T49" i="85" s="1"/>
  <c r="L48" i="85"/>
  <c r="P48" i="85" s="1"/>
  <c r="Q48" i="85" s="1"/>
  <c r="G48" i="85"/>
  <c r="T48" i="85" s="1"/>
  <c r="L47" i="85"/>
  <c r="P47" i="85" s="1"/>
  <c r="Q47" i="85" s="1"/>
  <c r="U47" i="85" s="1"/>
  <c r="G47" i="85"/>
  <c r="T47" i="85" s="1"/>
  <c r="L46" i="85"/>
  <c r="P46" i="85" s="1"/>
  <c r="Q46" i="85" s="1"/>
  <c r="U46" i="85" s="1"/>
  <c r="G46" i="85"/>
  <c r="T46" i="85" s="1"/>
  <c r="L45" i="85"/>
  <c r="P45" i="85" s="1"/>
  <c r="Q45" i="85" s="1"/>
  <c r="U45" i="85" s="1"/>
  <c r="G45" i="85"/>
  <c r="T45" i="85" s="1"/>
  <c r="L44" i="85"/>
  <c r="P44" i="85" s="1"/>
  <c r="Q44" i="85" s="1"/>
  <c r="U44" i="85" s="1"/>
  <c r="G44" i="85"/>
  <c r="T44" i="85" s="1"/>
  <c r="L43" i="85"/>
  <c r="P43" i="85" s="1"/>
  <c r="Q43" i="85" s="1"/>
  <c r="U43" i="85" s="1"/>
  <c r="G43" i="85"/>
  <c r="T43" i="85" s="1"/>
  <c r="L42" i="85"/>
  <c r="P42" i="85" s="1"/>
  <c r="Q42" i="85" s="1"/>
  <c r="U42" i="85" s="1"/>
  <c r="G42" i="85"/>
  <c r="T42" i="85" s="1"/>
  <c r="L41" i="85"/>
  <c r="P41" i="85" s="1"/>
  <c r="Q41" i="85" s="1"/>
  <c r="U41" i="85" s="1"/>
  <c r="G41" i="85"/>
  <c r="T41" i="85" s="1"/>
  <c r="L40" i="85"/>
  <c r="P40" i="85" s="1"/>
  <c r="Q40" i="85" s="1"/>
  <c r="U40" i="85" s="1"/>
  <c r="G40" i="85"/>
  <c r="T40" i="85" s="1"/>
  <c r="L39" i="85"/>
  <c r="P39" i="85" s="1"/>
  <c r="Q39" i="85" s="1"/>
  <c r="U39" i="85" s="1"/>
  <c r="G39" i="85"/>
  <c r="T39" i="85" s="1"/>
  <c r="L38" i="85"/>
  <c r="P38" i="85" s="1"/>
  <c r="Q38" i="85" s="1"/>
  <c r="U38" i="85" s="1"/>
  <c r="G38" i="85"/>
  <c r="T38" i="85" s="1"/>
  <c r="L37" i="85"/>
  <c r="P37" i="85" s="1"/>
  <c r="Q37" i="85" s="1"/>
  <c r="U37" i="85" s="1"/>
  <c r="G37" i="85"/>
  <c r="T37" i="85" s="1"/>
  <c r="L36" i="85"/>
  <c r="P36" i="85" s="1"/>
  <c r="Q36" i="85" s="1"/>
  <c r="U36" i="85" s="1"/>
  <c r="G36" i="85"/>
  <c r="T36" i="85" s="1"/>
  <c r="L35" i="85"/>
  <c r="P35" i="85" s="1"/>
  <c r="Q35" i="85" s="1"/>
  <c r="U35" i="85" s="1"/>
  <c r="G35" i="85"/>
  <c r="T35" i="85" s="1"/>
  <c r="L34" i="85"/>
  <c r="P34" i="85" s="1"/>
  <c r="Q34" i="85" s="1"/>
  <c r="U34" i="85" s="1"/>
  <c r="G34" i="85"/>
  <c r="T34" i="85" s="1"/>
  <c r="L33" i="85"/>
  <c r="P33" i="85" s="1"/>
  <c r="Q33" i="85" s="1"/>
  <c r="U33" i="85" s="1"/>
  <c r="G33" i="85"/>
  <c r="T33" i="85" s="1"/>
  <c r="L32" i="85"/>
  <c r="P32" i="85" s="1"/>
  <c r="Q32" i="85" s="1"/>
  <c r="U32" i="85" s="1"/>
  <c r="G32" i="85"/>
  <c r="T32" i="85" s="1"/>
  <c r="L31" i="85"/>
  <c r="P31" i="85" s="1"/>
  <c r="Q31" i="85" s="1"/>
  <c r="U31" i="85" s="1"/>
  <c r="G31" i="85"/>
  <c r="T31" i="85" s="1"/>
  <c r="L30" i="85"/>
  <c r="P30" i="85" s="1"/>
  <c r="Q30" i="85" s="1"/>
  <c r="U30" i="85" s="1"/>
  <c r="G30" i="85"/>
  <c r="T30" i="85" s="1"/>
  <c r="L29" i="85"/>
  <c r="P29" i="85" s="1"/>
  <c r="Q29" i="85" s="1"/>
  <c r="U29" i="85" s="1"/>
  <c r="G29" i="85"/>
  <c r="T29" i="85" s="1"/>
  <c r="L28" i="85"/>
  <c r="P28" i="85" s="1"/>
  <c r="Q28" i="85" s="1"/>
  <c r="U28" i="85" s="1"/>
  <c r="G28" i="85"/>
  <c r="T28" i="85" s="1"/>
  <c r="L27" i="85"/>
  <c r="P27" i="85" s="1"/>
  <c r="Q27" i="85" s="1"/>
  <c r="U27" i="85" s="1"/>
  <c r="G27" i="85"/>
  <c r="T27" i="85" s="1"/>
  <c r="L26" i="85"/>
  <c r="P26" i="85" s="1"/>
  <c r="Q26" i="85" s="1"/>
  <c r="U26" i="85" s="1"/>
  <c r="G26" i="85"/>
  <c r="T26" i="85" s="1"/>
  <c r="L25" i="85"/>
  <c r="P25" i="85" s="1"/>
  <c r="Q25" i="85" s="1"/>
  <c r="U25" i="85" s="1"/>
  <c r="G25" i="85"/>
  <c r="T25" i="85" s="1"/>
  <c r="L24" i="85"/>
  <c r="P24" i="85" s="1"/>
  <c r="Q24" i="85" s="1"/>
  <c r="U24" i="85" s="1"/>
  <c r="G24" i="85"/>
  <c r="T24" i="85" s="1"/>
  <c r="L23" i="85"/>
  <c r="P23" i="85" s="1"/>
  <c r="Q23" i="85" s="1"/>
  <c r="U23" i="85" s="1"/>
  <c r="G23" i="85"/>
  <c r="T23" i="85" s="1"/>
  <c r="L22" i="85"/>
  <c r="P22" i="85" s="1"/>
  <c r="Q22" i="85" s="1"/>
  <c r="U22" i="85" s="1"/>
  <c r="G22" i="85"/>
  <c r="T22" i="85" s="1"/>
  <c r="L21" i="85"/>
  <c r="P21" i="85" s="1"/>
  <c r="Q21" i="85" s="1"/>
  <c r="U21" i="85" s="1"/>
  <c r="G21" i="85"/>
  <c r="T21" i="85" s="1"/>
  <c r="L20" i="85"/>
  <c r="P20" i="85" s="1"/>
  <c r="Q20" i="85" s="1"/>
  <c r="U20" i="85" s="1"/>
  <c r="G20" i="85"/>
  <c r="T20" i="85" s="1"/>
  <c r="L19" i="85"/>
  <c r="P19" i="85" s="1"/>
  <c r="Q19" i="85" s="1"/>
  <c r="U19" i="85" s="1"/>
  <c r="G19" i="85"/>
  <c r="T19" i="85" s="1"/>
  <c r="L18" i="85"/>
  <c r="P18" i="85" s="1"/>
  <c r="Q18" i="85" s="1"/>
  <c r="U18" i="85" s="1"/>
  <c r="G18" i="85"/>
  <c r="T18" i="85" s="1"/>
  <c r="L17" i="85"/>
  <c r="P17" i="85" s="1"/>
  <c r="Q17" i="85" s="1"/>
  <c r="U17" i="85" s="1"/>
  <c r="G17" i="85"/>
  <c r="T17" i="85" s="1"/>
  <c r="L16" i="85"/>
  <c r="P16" i="85" s="1"/>
  <c r="Q16" i="85" s="1"/>
  <c r="U16" i="85" s="1"/>
  <c r="G16" i="85"/>
  <c r="T16" i="85" s="1"/>
  <c r="L15" i="85"/>
  <c r="P15" i="85" s="1"/>
  <c r="Q15" i="85" s="1"/>
  <c r="U15" i="85" s="1"/>
  <c r="G15" i="85"/>
  <c r="T15" i="85" s="1"/>
  <c r="L14" i="85"/>
  <c r="P14" i="85" s="1"/>
  <c r="Q14" i="85" s="1"/>
  <c r="U14" i="85" s="1"/>
  <c r="G14" i="85"/>
  <c r="T14" i="85" s="1"/>
  <c r="L13" i="85"/>
  <c r="P13" i="85" s="1"/>
  <c r="Q13" i="85" s="1"/>
  <c r="U13" i="85" s="1"/>
  <c r="G13" i="85"/>
  <c r="T13" i="85" s="1"/>
  <c r="L12" i="85"/>
  <c r="P12" i="85" s="1"/>
  <c r="Q12" i="85" s="1"/>
  <c r="U12" i="85" s="1"/>
  <c r="G12" i="85"/>
  <c r="T12" i="85" s="1"/>
  <c r="L11" i="85"/>
  <c r="P11" i="85" s="1"/>
  <c r="Q11" i="85" s="1"/>
  <c r="U11" i="85" s="1"/>
  <c r="G11" i="85"/>
  <c r="T11" i="85" s="1"/>
  <c r="L10" i="85"/>
  <c r="P10" i="85" s="1"/>
  <c r="Q10" i="85" s="1"/>
  <c r="U10" i="85" s="1"/>
  <c r="G10" i="85"/>
  <c r="T10" i="85" s="1"/>
  <c r="L9" i="85"/>
  <c r="P9" i="85" s="1"/>
  <c r="Q9" i="85" s="1"/>
  <c r="U9" i="85" s="1"/>
  <c r="G9" i="85"/>
  <c r="T9" i="85" s="1"/>
  <c r="L8" i="85"/>
  <c r="P8" i="85" s="1"/>
  <c r="Q8" i="85" s="1"/>
  <c r="U8" i="85" s="1"/>
  <c r="G8" i="85"/>
  <c r="T8" i="85" s="1"/>
  <c r="L7" i="85"/>
  <c r="P7" i="85" s="1"/>
  <c r="Q7" i="85" s="1"/>
  <c r="U7" i="85" s="1"/>
  <c r="G7" i="85"/>
  <c r="T7" i="85" s="1"/>
  <c r="L6" i="85"/>
  <c r="P6" i="85" s="1"/>
  <c r="Q6" i="85" s="1"/>
  <c r="U6" i="85" s="1"/>
  <c r="G6" i="85"/>
  <c r="T6" i="85" s="1"/>
  <c r="L5" i="85"/>
  <c r="P5" i="85" s="1"/>
  <c r="Q5" i="85" s="1"/>
  <c r="U5" i="85" s="1"/>
  <c r="G5" i="85"/>
  <c r="T5" i="85" s="1"/>
  <c r="L4" i="85"/>
  <c r="P4" i="85" s="1"/>
  <c r="Q4" i="85" s="1"/>
  <c r="U4" i="85" s="1"/>
  <c r="G4" i="85"/>
  <c r="T4" i="85" s="1"/>
  <c r="L3" i="85"/>
  <c r="P3" i="85" s="1"/>
  <c r="Q3" i="85" s="1"/>
  <c r="U3" i="85" s="1"/>
  <c r="G3" i="85"/>
  <c r="T3" i="85" s="1"/>
  <c r="L2" i="85"/>
  <c r="P2" i="85" s="1"/>
  <c r="Q2" i="85" s="1"/>
  <c r="U2" i="85" s="1"/>
  <c r="G2" i="85"/>
  <c r="T2" i="85" s="1"/>
  <c r="O108" i="84"/>
  <c r="O107" i="84"/>
  <c r="O106" i="84"/>
  <c r="O105" i="84"/>
  <c r="O104" i="84"/>
  <c r="O103" i="84"/>
  <c r="L103" i="84"/>
  <c r="P103" i="84" s="1"/>
  <c r="Q103" i="84" s="1"/>
  <c r="U103" i="84" s="1"/>
  <c r="G103" i="84"/>
  <c r="T103" i="84" s="1"/>
  <c r="L102" i="84"/>
  <c r="P102" i="84" s="1"/>
  <c r="Q102" i="84" s="1"/>
  <c r="U102" i="84" s="1"/>
  <c r="G102" i="84"/>
  <c r="T102" i="84" s="1"/>
  <c r="L101" i="84"/>
  <c r="P101" i="84" s="1"/>
  <c r="Q101" i="84" s="1"/>
  <c r="U101" i="84" s="1"/>
  <c r="G101" i="84"/>
  <c r="T101" i="84" s="1"/>
  <c r="L100" i="84"/>
  <c r="P100" i="84" s="1"/>
  <c r="Q100" i="84" s="1"/>
  <c r="U100" i="84" s="1"/>
  <c r="G100" i="84"/>
  <c r="T100" i="84" s="1"/>
  <c r="L99" i="84"/>
  <c r="P99" i="84" s="1"/>
  <c r="Q99" i="84" s="1"/>
  <c r="U99" i="84" s="1"/>
  <c r="G99" i="84"/>
  <c r="T99" i="84" s="1"/>
  <c r="L98" i="84"/>
  <c r="P98" i="84" s="1"/>
  <c r="Q98" i="84" s="1"/>
  <c r="U98" i="84" s="1"/>
  <c r="G98" i="84"/>
  <c r="T98" i="84" s="1"/>
  <c r="L97" i="84"/>
  <c r="P97" i="84" s="1"/>
  <c r="Q97" i="84" s="1"/>
  <c r="U97" i="84" s="1"/>
  <c r="G97" i="84"/>
  <c r="T97" i="84" s="1"/>
  <c r="L96" i="84"/>
  <c r="P96" i="84" s="1"/>
  <c r="Q96" i="84" s="1"/>
  <c r="U96" i="84" s="1"/>
  <c r="G96" i="84"/>
  <c r="T96" i="84" s="1"/>
  <c r="L95" i="84"/>
  <c r="P95" i="84" s="1"/>
  <c r="Q95" i="84" s="1"/>
  <c r="U95" i="84" s="1"/>
  <c r="G95" i="84"/>
  <c r="T95" i="84" s="1"/>
  <c r="L94" i="84"/>
  <c r="P94" i="84" s="1"/>
  <c r="Q94" i="84" s="1"/>
  <c r="U94" i="84" s="1"/>
  <c r="G94" i="84"/>
  <c r="T94" i="84" s="1"/>
  <c r="L93" i="84"/>
  <c r="P93" i="84" s="1"/>
  <c r="Q93" i="84" s="1"/>
  <c r="U93" i="84" s="1"/>
  <c r="G93" i="84"/>
  <c r="T93" i="84" s="1"/>
  <c r="L92" i="84"/>
  <c r="P92" i="84" s="1"/>
  <c r="Q92" i="84" s="1"/>
  <c r="U92" i="84" s="1"/>
  <c r="G92" i="84"/>
  <c r="T92" i="84" s="1"/>
  <c r="L91" i="84"/>
  <c r="P91" i="84" s="1"/>
  <c r="Q91" i="84" s="1"/>
  <c r="U91" i="84" s="1"/>
  <c r="G91" i="84"/>
  <c r="T91" i="84" s="1"/>
  <c r="L90" i="84"/>
  <c r="P90" i="84" s="1"/>
  <c r="Q90" i="84" s="1"/>
  <c r="U90" i="84" s="1"/>
  <c r="G90" i="84"/>
  <c r="T90" i="84" s="1"/>
  <c r="L89" i="84"/>
  <c r="P89" i="84" s="1"/>
  <c r="Q89" i="84" s="1"/>
  <c r="U89" i="84" s="1"/>
  <c r="G89" i="84"/>
  <c r="T89" i="84" s="1"/>
  <c r="L88" i="84"/>
  <c r="P88" i="84" s="1"/>
  <c r="Q88" i="84" s="1"/>
  <c r="U88" i="84" s="1"/>
  <c r="G88" i="84"/>
  <c r="T88" i="84" s="1"/>
  <c r="L87" i="84"/>
  <c r="P87" i="84" s="1"/>
  <c r="Q87" i="84" s="1"/>
  <c r="U87" i="84" s="1"/>
  <c r="G87" i="84"/>
  <c r="T87" i="84" s="1"/>
  <c r="L86" i="84"/>
  <c r="P86" i="84" s="1"/>
  <c r="Q86" i="84" s="1"/>
  <c r="U86" i="84" s="1"/>
  <c r="G86" i="84"/>
  <c r="T86" i="84" s="1"/>
  <c r="L85" i="84"/>
  <c r="P85" i="84" s="1"/>
  <c r="Q85" i="84" s="1"/>
  <c r="U85" i="84" s="1"/>
  <c r="G85" i="84"/>
  <c r="T85" i="84" s="1"/>
  <c r="L84" i="84"/>
  <c r="P84" i="84" s="1"/>
  <c r="Q84" i="84" s="1"/>
  <c r="U84" i="84" s="1"/>
  <c r="G84" i="84"/>
  <c r="T84" i="84" s="1"/>
  <c r="L83" i="84"/>
  <c r="P83" i="84" s="1"/>
  <c r="Q83" i="84" s="1"/>
  <c r="U83" i="84" s="1"/>
  <c r="G83" i="84"/>
  <c r="T83" i="84" s="1"/>
  <c r="L82" i="84"/>
  <c r="P82" i="84" s="1"/>
  <c r="Q82" i="84" s="1"/>
  <c r="U82" i="84" s="1"/>
  <c r="G82" i="84"/>
  <c r="T82" i="84" s="1"/>
  <c r="L81" i="84"/>
  <c r="P81" i="84" s="1"/>
  <c r="Q81" i="84" s="1"/>
  <c r="U81" i="84" s="1"/>
  <c r="G81" i="84"/>
  <c r="T81" i="84" s="1"/>
  <c r="L80" i="84"/>
  <c r="P80" i="84" s="1"/>
  <c r="Q80" i="84" s="1"/>
  <c r="U80" i="84" s="1"/>
  <c r="G80" i="84"/>
  <c r="T80" i="84" s="1"/>
  <c r="L79" i="84"/>
  <c r="P79" i="84" s="1"/>
  <c r="Q79" i="84" s="1"/>
  <c r="U79" i="84" s="1"/>
  <c r="G79" i="84"/>
  <c r="T79" i="84" s="1"/>
  <c r="L78" i="84"/>
  <c r="P78" i="84" s="1"/>
  <c r="Q78" i="84" s="1"/>
  <c r="U78" i="84" s="1"/>
  <c r="G78" i="84"/>
  <c r="T78" i="84" s="1"/>
  <c r="L77" i="84"/>
  <c r="P77" i="84" s="1"/>
  <c r="Q77" i="84" s="1"/>
  <c r="U77" i="84" s="1"/>
  <c r="G77" i="84"/>
  <c r="T77" i="84" s="1"/>
  <c r="L76" i="84"/>
  <c r="P76" i="84" s="1"/>
  <c r="Q76" i="84" s="1"/>
  <c r="U76" i="84" s="1"/>
  <c r="G76" i="84"/>
  <c r="T76" i="84" s="1"/>
  <c r="L75" i="84"/>
  <c r="P75" i="84" s="1"/>
  <c r="Q75" i="84" s="1"/>
  <c r="U75" i="84" s="1"/>
  <c r="G75" i="84"/>
  <c r="T75" i="84" s="1"/>
  <c r="L74" i="84"/>
  <c r="P74" i="84" s="1"/>
  <c r="Q74" i="84" s="1"/>
  <c r="U74" i="84" s="1"/>
  <c r="G74" i="84"/>
  <c r="T74" i="84" s="1"/>
  <c r="L73" i="84"/>
  <c r="P73" i="84" s="1"/>
  <c r="Q73" i="84" s="1"/>
  <c r="U73" i="84" s="1"/>
  <c r="G73" i="84"/>
  <c r="T73" i="84" s="1"/>
  <c r="L72" i="84"/>
  <c r="P72" i="84" s="1"/>
  <c r="Q72" i="84" s="1"/>
  <c r="U72" i="84" s="1"/>
  <c r="G72" i="84"/>
  <c r="T72" i="84" s="1"/>
  <c r="L71" i="84"/>
  <c r="P71" i="84" s="1"/>
  <c r="Q71" i="84" s="1"/>
  <c r="U71" i="84" s="1"/>
  <c r="G71" i="84"/>
  <c r="T71" i="84" s="1"/>
  <c r="L70" i="84"/>
  <c r="P70" i="84" s="1"/>
  <c r="Q70" i="84" s="1"/>
  <c r="U70" i="84" s="1"/>
  <c r="G70" i="84"/>
  <c r="T70" i="84" s="1"/>
  <c r="L69" i="84"/>
  <c r="P69" i="84" s="1"/>
  <c r="Q69" i="84" s="1"/>
  <c r="U69" i="84" s="1"/>
  <c r="G69" i="84"/>
  <c r="T69" i="84" s="1"/>
  <c r="L68" i="84"/>
  <c r="P68" i="84" s="1"/>
  <c r="Q68" i="84" s="1"/>
  <c r="U68" i="84" s="1"/>
  <c r="G68" i="84"/>
  <c r="T68" i="84" s="1"/>
  <c r="L67" i="84"/>
  <c r="P67" i="84" s="1"/>
  <c r="Q67" i="84" s="1"/>
  <c r="U67" i="84" s="1"/>
  <c r="G67" i="84"/>
  <c r="T67" i="84" s="1"/>
  <c r="L66" i="84"/>
  <c r="P66" i="84" s="1"/>
  <c r="Q66" i="84" s="1"/>
  <c r="U66" i="84" s="1"/>
  <c r="G66" i="84"/>
  <c r="T66" i="84" s="1"/>
  <c r="L65" i="84"/>
  <c r="P65" i="84" s="1"/>
  <c r="Q65" i="84" s="1"/>
  <c r="U65" i="84" s="1"/>
  <c r="G65" i="84"/>
  <c r="T65" i="84" s="1"/>
  <c r="L64" i="84"/>
  <c r="P64" i="84" s="1"/>
  <c r="Q64" i="84" s="1"/>
  <c r="U64" i="84" s="1"/>
  <c r="G64" i="84"/>
  <c r="T64" i="84" s="1"/>
  <c r="L63" i="84"/>
  <c r="P63" i="84" s="1"/>
  <c r="Q63" i="84" s="1"/>
  <c r="U63" i="84" s="1"/>
  <c r="G63" i="84"/>
  <c r="T63" i="84" s="1"/>
  <c r="L62" i="84"/>
  <c r="P62" i="84" s="1"/>
  <c r="Q62" i="84" s="1"/>
  <c r="U62" i="84" s="1"/>
  <c r="G62" i="84"/>
  <c r="T62" i="84" s="1"/>
  <c r="L61" i="84"/>
  <c r="P61" i="84" s="1"/>
  <c r="Q61" i="84" s="1"/>
  <c r="U61" i="84" s="1"/>
  <c r="G61" i="84"/>
  <c r="T61" i="84" s="1"/>
  <c r="L60" i="84"/>
  <c r="P60" i="84" s="1"/>
  <c r="Q60" i="84" s="1"/>
  <c r="U60" i="84" s="1"/>
  <c r="G60" i="84"/>
  <c r="T60" i="84" s="1"/>
  <c r="L59" i="84"/>
  <c r="P59" i="84" s="1"/>
  <c r="Q59" i="84" s="1"/>
  <c r="U59" i="84" s="1"/>
  <c r="G59" i="84"/>
  <c r="T59" i="84" s="1"/>
  <c r="L58" i="84"/>
  <c r="P58" i="84" s="1"/>
  <c r="Q58" i="84" s="1"/>
  <c r="U58" i="84" s="1"/>
  <c r="G58" i="84"/>
  <c r="T58" i="84" s="1"/>
  <c r="U57" i="84"/>
  <c r="T57" i="84"/>
  <c r="L57" i="84"/>
  <c r="P57" i="84" s="1"/>
  <c r="Q57" i="84" s="1"/>
  <c r="U37" i="84" s="1"/>
  <c r="G57" i="84"/>
  <c r="T37" i="84" s="1"/>
  <c r="L56" i="84"/>
  <c r="P56" i="84" s="1"/>
  <c r="Q56" i="84" s="1"/>
  <c r="U56" i="84" s="1"/>
  <c r="G56" i="84"/>
  <c r="T56" i="84" s="1"/>
  <c r="L55" i="84"/>
  <c r="P55" i="84" s="1"/>
  <c r="Q55" i="84" s="1"/>
  <c r="U55" i="84" s="1"/>
  <c r="G55" i="84"/>
  <c r="T55" i="84" s="1"/>
  <c r="L54" i="84"/>
  <c r="P54" i="84" s="1"/>
  <c r="Q54" i="84" s="1"/>
  <c r="U54" i="84" s="1"/>
  <c r="G54" i="84"/>
  <c r="T54" i="84" s="1"/>
  <c r="L53" i="84"/>
  <c r="P53" i="84" s="1"/>
  <c r="Q53" i="84" s="1"/>
  <c r="U53" i="84" s="1"/>
  <c r="G53" i="84"/>
  <c r="T53" i="84" s="1"/>
  <c r="L52" i="84"/>
  <c r="P52" i="84" s="1"/>
  <c r="Q52" i="84" s="1"/>
  <c r="U52" i="84" s="1"/>
  <c r="G52" i="84"/>
  <c r="T52" i="84" s="1"/>
  <c r="L51" i="84"/>
  <c r="P51" i="84" s="1"/>
  <c r="Q51" i="84" s="1"/>
  <c r="U51" i="84" s="1"/>
  <c r="G51" i="84"/>
  <c r="T51" i="84" s="1"/>
  <c r="L50" i="84"/>
  <c r="P50" i="84" s="1"/>
  <c r="Q50" i="84" s="1"/>
  <c r="U50" i="84" s="1"/>
  <c r="G50" i="84"/>
  <c r="T50" i="84" s="1"/>
  <c r="L49" i="84"/>
  <c r="P49" i="84" s="1"/>
  <c r="Q49" i="84" s="1"/>
  <c r="G49" i="84"/>
  <c r="T49" i="84" s="1"/>
  <c r="L48" i="84"/>
  <c r="P48" i="84" s="1"/>
  <c r="Q48" i="84" s="1"/>
  <c r="G48" i="84"/>
  <c r="T48" i="84" s="1"/>
  <c r="L47" i="84"/>
  <c r="P47" i="84" s="1"/>
  <c r="Q47" i="84" s="1"/>
  <c r="U47" i="84" s="1"/>
  <c r="G47" i="84"/>
  <c r="T47" i="84" s="1"/>
  <c r="L46" i="84"/>
  <c r="P46" i="84" s="1"/>
  <c r="Q46" i="84" s="1"/>
  <c r="U46" i="84" s="1"/>
  <c r="G46" i="84"/>
  <c r="T46" i="84" s="1"/>
  <c r="L45" i="84"/>
  <c r="P45" i="84" s="1"/>
  <c r="Q45" i="84" s="1"/>
  <c r="U45" i="84" s="1"/>
  <c r="G45" i="84"/>
  <c r="T45" i="84" s="1"/>
  <c r="L44" i="84"/>
  <c r="P44" i="84" s="1"/>
  <c r="Q44" i="84" s="1"/>
  <c r="U44" i="84" s="1"/>
  <c r="G44" i="84"/>
  <c r="T44" i="84" s="1"/>
  <c r="L43" i="84"/>
  <c r="P43" i="84" s="1"/>
  <c r="Q43" i="84" s="1"/>
  <c r="U43" i="84" s="1"/>
  <c r="G43" i="84"/>
  <c r="T43" i="84" s="1"/>
  <c r="L42" i="84"/>
  <c r="P42" i="84" s="1"/>
  <c r="Q42" i="84" s="1"/>
  <c r="U42" i="84" s="1"/>
  <c r="G42" i="84"/>
  <c r="T42" i="84" s="1"/>
  <c r="L41" i="84"/>
  <c r="P41" i="84" s="1"/>
  <c r="Q41" i="84" s="1"/>
  <c r="U41" i="84" s="1"/>
  <c r="G41" i="84"/>
  <c r="T41" i="84" s="1"/>
  <c r="L40" i="84"/>
  <c r="P40" i="84" s="1"/>
  <c r="Q40" i="84" s="1"/>
  <c r="U40" i="84" s="1"/>
  <c r="G40" i="84"/>
  <c r="T40" i="84" s="1"/>
  <c r="L39" i="84"/>
  <c r="P39" i="84" s="1"/>
  <c r="Q39" i="84" s="1"/>
  <c r="U39" i="84" s="1"/>
  <c r="G39" i="84"/>
  <c r="T39" i="84" s="1"/>
  <c r="L38" i="84"/>
  <c r="P38" i="84" s="1"/>
  <c r="Q38" i="84" s="1"/>
  <c r="U38" i="84" s="1"/>
  <c r="G38" i="84"/>
  <c r="T38" i="84" s="1"/>
  <c r="L37" i="84"/>
  <c r="P37" i="84" s="1"/>
  <c r="Q37" i="84" s="1"/>
  <c r="G37" i="84"/>
  <c r="L36" i="84"/>
  <c r="P36" i="84" s="1"/>
  <c r="Q36" i="84" s="1"/>
  <c r="U36" i="84" s="1"/>
  <c r="G36" i="84"/>
  <c r="T36" i="84" s="1"/>
  <c r="L35" i="84"/>
  <c r="P35" i="84" s="1"/>
  <c r="Q35" i="84" s="1"/>
  <c r="U35" i="84" s="1"/>
  <c r="G35" i="84"/>
  <c r="T35" i="84" s="1"/>
  <c r="L34" i="84"/>
  <c r="P34" i="84" s="1"/>
  <c r="Q34" i="84" s="1"/>
  <c r="U34" i="84" s="1"/>
  <c r="G34" i="84"/>
  <c r="T34" i="84" s="1"/>
  <c r="L33" i="84"/>
  <c r="P33" i="84" s="1"/>
  <c r="Q33" i="84" s="1"/>
  <c r="U33" i="84" s="1"/>
  <c r="G33" i="84"/>
  <c r="T33" i="84" s="1"/>
  <c r="L32" i="84"/>
  <c r="P32" i="84" s="1"/>
  <c r="Q32" i="84" s="1"/>
  <c r="U32" i="84" s="1"/>
  <c r="G32" i="84"/>
  <c r="T32" i="84" s="1"/>
  <c r="L31" i="84"/>
  <c r="P31" i="84" s="1"/>
  <c r="Q31" i="84" s="1"/>
  <c r="U31" i="84" s="1"/>
  <c r="G31" i="84"/>
  <c r="T31" i="84" s="1"/>
  <c r="L30" i="84"/>
  <c r="P30" i="84" s="1"/>
  <c r="Q30" i="84" s="1"/>
  <c r="U30" i="84" s="1"/>
  <c r="G30" i="84"/>
  <c r="T30" i="84" s="1"/>
  <c r="L29" i="84"/>
  <c r="P29" i="84" s="1"/>
  <c r="Q29" i="84" s="1"/>
  <c r="U29" i="84" s="1"/>
  <c r="G29" i="84"/>
  <c r="T29" i="84" s="1"/>
  <c r="L28" i="84"/>
  <c r="P28" i="84" s="1"/>
  <c r="Q28" i="84" s="1"/>
  <c r="U28" i="84" s="1"/>
  <c r="G28" i="84"/>
  <c r="T28" i="84" s="1"/>
  <c r="L27" i="84"/>
  <c r="P27" i="84" s="1"/>
  <c r="Q27" i="84" s="1"/>
  <c r="U27" i="84" s="1"/>
  <c r="G27" i="84"/>
  <c r="T27" i="84" s="1"/>
  <c r="L26" i="84"/>
  <c r="P26" i="84" s="1"/>
  <c r="Q26" i="84" s="1"/>
  <c r="U26" i="84" s="1"/>
  <c r="G26" i="84"/>
  <c r="T26" i="84" s="1"/>
  <c r="L25" i="84"/>
  <c r="P25" i="84" s="1"/>
  <c r="Q25" i="84" s="1"/>
  <c r="U25" i="84" s="1"/>
  <c r="G25" i="84"/>
  <c r="T25" i="84" s="1"/>
  <c r="L24" i="84"/>
  <c r="P24" i="84" s="1"/>
  <c r="Q24" i="84" s="1"/>
  <c r="U24" i="84" s="1"/>
  <c r="G24" i="84"/>
  <c r="T24" i="84" s="1"/>
  <c r="L23" i="84"/>
  <c r="P23" i="84" s="1"/>
  <c r="Q23" i="84" s="1"/>
  <c r="U23" i="84" s="1"/>
  <c r="G23" i="84"/>
  <c r="T23" i="84" s="1"/>
  <c r="L22" i="84"/>
  <c r="P22" i="84" s="1"/>
  <c r="Q22" i="84" s="1"/>
  <c r="U22" i="84" s="1"/>
  <c r="G22" i="84"/>
  <c r="T22" i="84" s="1"/>
  <c r="L21" i="84"/>
  <c r="P21" i="84" s="1"/>
  <c r="Q21" i="84" s="1"/>
  <c r="U21" i="84" s="1"/>
  <c r="G21" i="84"/>
  <c r="T21" i="84" s="1"/>
  <c r="L20" i="84"/>
  <c r="P20" i="84" s="1"/>
  <c r="Q20" i="84" s="1"/>
  <c r="U20" i="84" s="1"/>
  <c r="G20" i="84"/>
  <c r="T20" i="84" s="1"/>
  <c r="L19" i="84"/>
  <c r="P19" i="84" s="1"/>
  <c r="Q19" i="84" s="1"/>
  <c r="U19" i="84" s="1"/>
  <c r="G19" i="84"/>
  <c r="T19" i="84" s="1"/>
  <c r="L18" i="84"/>
  <c r="P18" i="84" s="1"/>
  <c r="Q18" i="84" s="1"/>
  <c r="U18" i="84" s="1"/>
  <c r="G18" i="84"/>
  <c r="T18" i="84" s="1"/>
  <c r="L17" i="84"/>
  <c r="P17" i="84" s="1"/>
  <c r="Q17" i="84" s="1"/>
  <c r="U17" i="84" s="1"/>
  <c r="G17" i="84"/>
  <c r="T17" i="84" s="1"/>
  <c r="L16" i="84"/>
  <c r="P16" i="84" s="1"/>
  <c r="Q16" i="84" s="1"/>
  <c r="U16" i="84" s="1"/>
  <c r="G16" i="84"/>
  <c r="T16" i="84" s="1"/>
  <c r="L15" i="84"/>
  <c r="P15" i="84" s="1"/>
  <c r="Q15" i="84" s="1"/>
  <c r="U15" i="84" s="1"/>
  <c r="G15" i="84"/>
  <c r="T15" i="84" s="1"/>
  <c r="L14" i="84"/>
  <c r="P14" i="84" s="1"/>
  <c r="Q14" i="84" s="1"/>
  <c r="U14" i="84" s="1"/>
  <c r="G14" i="84"/>
  <c r="T14" i="84" s="1"/>
  <c r="L13" i="84"/>
  <c r="P13" i="84" s="1"/>
  <c r="Q13" i="84" s="1"/>
  <c r="U13" i="84" s="1"/>
  <c r="G13" i="84"/>
  <c r="T13" i="84" s="1"/>
  <c r="L12" i="84"/>
  <c r="P12" i="84" s="1"/>
  <c r="Q12" i="84" s="1"/>
  <c r="U12" i="84" s="1"/>
  <c r="G12" i="84"/>
  <c r="T12" i="84" s="1"/>
  <c r="L11" i="84"/>
  <c r="P11" i="84" s="1"/>
  <c r="Q11" i="84" s="1"/>
  <c r="U11" i="84" s="1"/>
  <c r="G11" i="84"/>
  <c r="T11" i="84" s="1"/>
  <c r="L10" i="84"/>
  <c r="P10" i="84" s="1"/>
  <c r="Q10" i="84" s="1"/>
  <c r="U10" i="84" s="1"/>
  <c r="G10" i="84"/>
  <c r="T10" i="84" s="1"/>
  <c r="L9" i="84"/>
  <c r="P9" i="84" s="1"/>
  <c r="Q9" i="84" s="1"/>
  <c r="U9" i="84" s="1"/>
  <c r="G9" i="84"/>
  <c r="T9" i="84" s="1"/>
  <c r="L8" i="84"/>
  <c r="P8" i="84" s="1"/>
  <c r="Q8" i="84" s="1"/>
  <c r="U8" i="84" s="1"/>
  <c r="G8" i="84"/>
  <c r="T8" i="84" s="1"/>
  <c r="L7" i="84"/>
  <c r="P7" i="84" s="1"/>
  <c r="Q7" i="84" s="1"/>
  <c r="U7" i="84" s="1"/>
  <c r="G7" i="84"/>
  <c r="T7" i="84" s="1"/>
  <c r="L6" i="84"/>
  <c r="P6" i="84" s="1"/>
  <c r="Q6" i="84" s="1"/>
  <c r="U6" i="84" s="1"/>
  <c r="G6" i="84"/>
  <c r="T6" i="84" s="1"/>
  <c r="L5" i="84"/>
  <c r="P5" i="84" s="1"/>
  <c r="Q5" i="84" s="1"/>
  <c r="U5" i="84" s="1"/>
  <c r="G5" i="84"/>
  <c r="T5" i="84" s="1"/>
  <c r="L4" i="84"/>
  <c r="P4" i="84" s="1"/>
  <c r="Q4" i="84" s="1"/>
  <c r="U4" i="84" s="1"/>
  <c r="G4" i="84"/>
  <c r="T4" i="84" s="1"/>
  <c r="L3" i="84"/>
  <c r="P3" i="84" s="1"/>
  <c r="Q3" i="84" s="1"/>
  <c r="U3" i="84" s="1"/>
  <c r="G3" i="84"/>
  <c r="T3" i="84" s="1"/>
  <c r="L2" i="84"/>
  <c r="P2" i="84" s="1"/>
  <c r="Q2" i="84" s="1"/>
  <c r="G2" i="84"/>
  <c r="T2" i="84" s="1"/>
  <c r="G82" i="83"/>
  <c r="G83" i="83"/>
  <c r="U2" i="84" l="1"/>
  <c r="G3" i="83"/>
  <c r="T3" i="83" s="1"/>
  <c r="G4" i="83"/>
  <c r="T4" i="83" s="1"/>
  <c r="G5" i="83"/>
  <c r="T5" i="83" s="1"/>
  <c r="G6" i="83"/>
  <c r="T6" i="83" s="1"/>
  <c r="G7" i="83"/>
  <c r="T7" i="83" s="1"/>
  <c r="G8" i="83"/>
  <c r="T8" i="83" s="1"/>
  <c r="G9" i="83"/>
  <c r="T9" i="83" s="1"/>
  <c r="G10" i="83"/>
  <c r="T10" i="83" s="1"/>
  <c r="G11" i="83"/>
  <c r="T11" i="83" s="1"/>
  <c r="G12" i="83"/>
  <c r="T12" i="83" s="1"/>
  <c r="G13" i="83"/>
  <c r="T13" i="83" s="1"/>
  <c r="G14" i="83"/>
  <c r="T14" i="83" s="1"/>
  <c r="G15" i="83"/>
  <c r="T15" i="83" s="1"/>
  <c r="G16" i="83"/>
  <c r="T16" i="83" s="1"/>
  <c r="G17" i="83"/>
  <c r="T17" i="83" s="1"/>
  <c r="G18" i="83"/>
  <c r="T18" i="83" s="1"/>
  <c r="G19" i="83"/>
  <c r="T19" i="83" s="1"/>
  <c r="G20" i="83"/>
  <c r="T20" i="83" s="1"/>
  <c r="G21" i="83"/>
  <c r="G22" i="83"/>
  <c r="T22" i="83" s="1"/>
  <c r="G23" i="83"/>
  <c r="T23" i="83" s="1"/>
  <c r="G24" i="83"/>
  <c r="T24" i="83" s="1"/>
  <c r="G25" i="83"/>
  <c r="T25" i="83" s="1"/>
  <c r="G26" i="83"/>
  <c r="T26" i="83" s="1"/>
  <c r="G27" i="83"/>
  <c r="T27" i="83" s="1"/>
  <c r="G28" i="83"/>
  <c r="T28" i="83" s="1"/>
  <c r="G29" i="83"/>
  <c r="T29" i="83" s="1"/>
  <c r="G30" i="83"/>
  <c r="T30" i="83" s="1"/>
  <c r="G31" i="83"/>
  <c r="T31" i="83" s="1"/>
  <c r="G32" i="83"/>
  <c r="T32" i="83" s="1"/>
  <c r="G33" i="83"/>
  <c r="T33" i="83" s="1"/>
  <c r="G34" i="83"/>
  <c r="T34" i="83" s="1"/>
  <c r="G35" i="83"/>
  <c r="T35" i="83" s="1"/>
  <c r="G36" i="83"/>
  <c r="T36" i="83" s="1"/>
  <c r="G37" i="83"/>
  <c r="L3" i="83"/>
  <c r="P3" i="83" s="1"/>
  <c r="L4" i="83"/>
  <c r="P4" i="83" s="1"/>
  <c r="Q4" i="83" s="1"/>
  <c r="L5" i="83"/>
  <c r="P5" i="83" s="1"/>
  <c r="Q5" i="83" s="1"/>
  <c r="L6" i="83"/>
  <c r="P6" i="83" s="1"/>
  <c r="L7" i="83"/>
  <c r="P7" i="83" s="1"/>
  <c r="L8" i="83"/>
  <c r="P8" i="83" s="1"/>
  <c r="L9" i="83"/>
  <c r="P9" i="83" s="1"/>
  <c r="Q9" i="83" s="1"/>
  <c r="L10" i="83"/>
  <c r="P10" i="83" s="1"/>
  <c r="Q10" i="83" s="1"/>
  <c r="L11" i="83"/>
  <c r="P11" i="83" s="1"/>
  <c r="L12" i="83"/>
  <c r="P12" i="83" s="1"/>
  <c r="L13" i="83"/>
  <c r="P13" i="83" s="1"/>
  <c r="L14" i="83"/>
  <c r="P14" i="83" s="1"/>
  <c r="L15" i="83"/>
  <c r="P15" i="83" s="1"/>
  <c r="Q15" i="83" s="1"/>
  <c r="L16" i="83"/>
  <c r="P16" i="83" s="1"/>
  <c r="L17" i="83"/>
  <c r="P17" i="83" s="1"/>
  <c r="L18" i="83"/>
  <c r="P18" i="83" s="1"/>
  <c r="L19" i="83"/>
  <c r="P19" i="83" s="1"/>
  <c r="Q19" i="83" s="1"/>
  <c r="L20" i="83"/>
  <c r="P20" i="83" s="1"/>
  <c r="Q20" i="83" s="1"/>
  <c r="L21" i="83"/>
  <c r="P21" i="83" s="1"/>
  <c r="Q21" i="83" s="1"/>
  <c r="L22" i="83"/>
  <c r="P22" i="83" s="1"/>
  <c r="L23" i="83"/>
  <c r="P23" i="83" s="1"/>
  <c r="L24" i="83"/>
  <c r="P24" i="83" s="1"/>
  <c r="L25" i="83"/>
  <c r="P25" i="83" s="1"/>
  <c r="L26" i="83"/>
  <c r="P26" i="83" s="1"/>
  <c r="Q26" i="83" s="1"/>
  <c r="L27" i="83"/>
  <c r="P27" i="83" s="1"/>
  <c r="L28" i="83"/>
  <c r="P28" i="83" s="1"/>
  <c r="L29" i="83"/>
  <c r="P29" i="83" s="1"/>
  <c r="L30" i="83"/>
  <c r="P30" i="83" s="1"/>
  <c r="L31" i="83"/>
  <c r="P31" i="83" s="1"/>
  <c r="Q31" i="83" s="1"/>
  <c r="L32" i="83"/>
  <c r="P32" i="83" s="1"/>
  <c r="L33" i="83"/>
  <c r="P33" i="83" s="1"/>
  <c r="L34" i="83"/>
  <c r="P34" i="83" s="1"/>
  <c r="L35" i="83"/>
  <c r="P35" i="83" s="1"/>
  <c r="Q35" i="83" s="1"/>
  <c r="L36" i="83"/>
  <c r="P36" i="83" s="1"/>
  <c r="Q36" i="83" s="1"/>
  <c r="L37" i="83"/>
  <c r="P37" i="83" s="1"/>
  <c r="Q37" i="83" s="1"/>
  <c r="L38" i="83"/>
  <c r="P38" i="83" s="1"/>
  <c r="O108" i="83"/>
  <c r="O107" i="83"/>
  <c r="O106" i="83"/>
  <c r="O105" i="83"/>
  <c r="O104" i="83"/>
  <c r="O103" i="83"/>
  <c r="L103" i="83"/>
  <c r="P103" i="83" s="1"/>
  <c r="Q103" i="83" s="1"/>
  <c r="U103" i="83" s="1"/>
  <c r="G103" i="83"/>
  <c r="T103" i="83" s="1"/>
  <c r="L102" i="83"/>
  <c r="P102" i="83" s="1"/>
  <c r="Q102" i="83" s="1"/>
  <c r="U102" i="83" s="1"/>
  <c r="G102" i="83"/>
  <c r="T102" i="83" s="1"/>
  <c r="L101" i="83"/>
  <c r="P101" i="83" s="1"/>
  <c r="Q101" i="83" s="1"/>
  <c r="U101" i="83" s="1"/>
  <c r="G101" i="83"/>
  <c r="T101" i="83" s="1"/>
  <c r="L100" i="83"/>
  <c r="P100" i="83" s="1"/>
  <c r="Q100" i="83" s="1"/>
  <c r="U100" i="83" s="1"/>
  <c r="G100" i="83"/>
  <c r="T100" i="83" s="1"/>
  <c r="L99" i="83"/>
  <c r="P99" i="83" s="1"/>
  <c r="Q99" i="83" s="1"/>
  <c r="U99" i="83" s="1"/>
  <c r="G99" i="83"/>
  <c r="T99" i="83" s="1"/>
  <c r="L98" i="83"/>
  <c r="P98" i="83" s="1"/>
  <c r="Q98" i="83" s="1"/>
  <c r="U98" i="83" s="1"/>
  <c r="G98" i="83"/>
  <c r="T98" i="83" s="1"/>
  <c r="L97" i="83"/>
  <c r="P97" i="83" s="1"/>
  <c r="Q97" i="83" s="1"/>
  <c r="U97" i="83" s="1"/>
  <c r="G97" i="83"/>
  <c r="T97" i="83" s="1"/>
  <c r="L96" i="83"/>
  <c r="G96" i="83"/>
  <c r="T96" i="83" s="1"/>
  <c r="L95" i="83"/>
  <c r="P95" i="83" s="1"/>
  <c r="G95" i="83"/>
  <c r="T95" i="83" s="1"/>
  <c r="L94" i="83"/>
  <c r="P94" i="83" s="1"/>
  <c r="G94" i="83"/>
  <c r="T94" i="83" s="1"/>
  <c r="L93" i="83"/>
  <c r="P93" i="83" s="1"/>
  <c r="G93" i="83"/>
  <c r="T93" i="83" s="1"/>
  <c r="L92" i="83"/>
  <c r="P92" i="83" s="1"/>
  <c r="G92" i="83"/>
  <c r="T92" i="83" s="1"/>
  <c r="L91" i="83"/>
  <c r="G91" i="83"/>
  <c r="T91" i="83" s="1"/>
  <c r="L90" i="83"/>
  <c r="P90" i="83" s="1"/>
  <c r="G90" i="83"/>
  <c r="T90" i="83" s="1"/>
  <c r="L89" i="83"/>
  <c r="P89" i="83" s="1"/>
  <c r="G89" i="83"/>
  <c r="T89" i="83" s="1"/>
  <c r="L88" i="83"/>
  <c r="G88" i="83"/>
  <c r="T88" i="83" s="1"/>
  <c r="L87" i="83"/>
  <c r="P87" i="83" s="1"/>
  <c r="G87" i="83"/>
  <c r="T87" i="83" s="1"/>
  <c r="L86" i="83"/>
  <c r="P86" i="83" s="1"/>
  <c r="G86" i="83"/>
  <c r="T86" i="83" s="1"/>
  <c r="L85" i="83"/>
  <c r="P85" i="83" s="1"/>
  <c r="G85" i="83"/>
  <c r="T85" i="83" s="1"/>
  <c r="L84" i="83"/>
  <c r="P84" i="83" s="1"/>
  <c r="G84" i="83"/>
  <c r="T84" i="83" s="1"/>
  <c r="L83" i="83"/>
  <c r="P83" i="83" s="1"/>
  <c r="T83" i="83"/>
  <c r="L82" i="83"/>
  <c r="P82" i="83" s="1"/>
  <c r="T82" i="83"/>
  <c r="L81" i="83"/>
  <c r="P81" i="83" s="1"/>
  <c r="G81" i="83"/>
  <c r="T81" i="83" s="1"/>
  <c r="L80" i="83"/>
  <c r="G80" i="83"/>
  <c r="T80" i="83" s="1"/>
  <c r="L79" i="83"/>
  <c r="P79" i="83" s="1"/>
  <c r="G79" i="83"/>
  <c r="T79" i="83" s="1"/>
  <c r="L78" i="83"/>
  <c r="P78" i="83" s="1"/>
  <c r="G78" i="83"/>
  <c r="T78" i="83" s="1"/>
  <c r="L77" i="83"/>
  <c r="P77" i="83" s="1"/>
  <c r="G77" i="83"/>
  <c r="T77" i="83" s="1"/>
  <c r="L76" i="83"/>
  <c r="P76" i="83" s="1"/>
  <c r="G76" i="83"/>
  <c r="T76" i="83" s="1"/>
  <c r="L75" i="83"/>
  <c r="P75" i="83" s="1"/>
  <c r="G75" i="83"/>
  <c r="T75" i="83" s="1"/>
  <c r="L74" i="83"/>
  <c r="P74" i="83" s="1"/>
  <c r="G74" i="83"/>
  <c r="T74" i="83" s="1"/>
  <c r="L73" i="83"/>
  <c r="P73" i="83" s="1"/>
  <c r="G73" i="83"/>
  <c r="T73" i="83" s="1"/>
  <c r="L72" i="83"/>
  <c r="P72" i="83" s="1"/>
  <c r="G72" i="83"/>
  <c r="T72" i="83" s="1"/>
  <c r="L71" i="83"/>
  <c r="P71" i="83" s="1"/>
  <c r="G71" i="83"/>
  <c r="T71" i="83" s="1"/>
  <c r="L70" i="83"/>
  <c r="P70" i="83" s="1"/>
  <c r="G70" i="83"/>
  <c r="T70" i="83" s="1"/>
  <c r="L69" i="83"/>
  <c r="P69" i="83" s="1"/>
  <c r="G69" i="83"/>
  <c r="T69" i="83" s="1"/>
  <c r="L68" i="83"/>
  <c r="G68" i="83"/>
  <c r="T68" i="83" s="1"/>
  <c r="L67" i="83"/>
  <c r="P67" i="83" s="1"/>
  <c r="G67" i="83"/>
  <c r="T67" i="83" s="1"/>
  <c r="L66" i="83"/>
  <c r="P66" i="83" s="1"/>
  <c r="G66" i="83"/>
  <c r="T66" i="83" s="1"/>
  <c r="L65" i="83"/>
  <c r="P65" i="83" s="1"/>
  <c r="G65" i="83"/>
  <c r="T65" i="83" s="1"/>
  <c r="L64" i="83"/>
  <c r="G64" i="83"/>
  <c r="T64" i="83" s="1"/>
  <c r="L63" i="83"/>
  <c r="P63" i="83" s="1"/>
  <c r="G63" i="83"/>
  <c r="T63" i="83" s="1"/>
  <c r="L62" i="83"/>
  <c r="P62" i="83" s="1"/>
  <c r="G62" i="83"/>
  <c r="T62" i="83" s="1"/>
  <c r="L61" i="83"/>
  <c r="P61" i="83" s="1"/>
  <c r="G61" i="83"/>
  <c r="T61" i="83" s="1"/>
  <c r="L60" i="83"/>
  <c r="P60" i="83" s="1"/>
  <c r="G60" i="83"/>
  <c r="T60" i="83" s="1"/>
  <c r="L59" i="83"/>
  <c r="P59" i="83" s="1"/>
  <c r="G59" i="83"/>
  <c r="T59" i="83" s="1"/>
  <c r="L58" i="83"/>
  <c r="G58" i="83"/>
  <c r="T58" i="83" s="1"/>
  <c r="U57" i="83"/>
  <c r="T57" i="83"/>
  <c r="L57" i="83"/>
  <c r="G57" i="83"/>
  <c r="T37" i="83" s="1"/>
  <c r="L56" i="83"/>
  <c r="P56" i="83" s="1"/>
  <c r="G56" i="83"/>
  <c r="T56" i="83" s="1"/>
  <c r="L55" i="83"/>
  <c r="P55" i="83" s="1"/>
  <c r="G55" i="83"/>
  <c r="T55" i="83" s="1"/>
  <c r="L54" i="83"/>
  <c r="P54" i="83" s="1"/>
  <c r="G54" i="83"/>
  <c r="T54" i="83" s="1"/>
  <c r="L53" i="83"/>
  <c r="P53" i="83" s="1"/>
  <c r="G53" i="83"/>
  <c r="T53" i="83" s="1"/>
  <c r="L52" i="83"/>
  <c r="G52" i="83"/>
  <c r="T52" i="83" s="1"/>
  <c r="L51" i="83"/>
  <c r="P51" i="83" s="1"/>
  <c r="G51" i="83"/>
  <c r="T51" i="83" s="1"/>
  <c r="L50" i="83"/>
  <c r="P50" i="83" s="1"/>
  <c r="G50" i="83"/>
  <c r="T50" i="83" s="1"/>
  <c r="L49" i="83"/>
  <c r="P49" i="83" s="1"/>
  <c r="G49" i="83"/>
  <c r="T49" i="83" s="1"/>
  <c r="L48" i="83"/>
  <c r="P48" i="83" s="1"/>
  <c r="G48" i="83"/>
  <c r="T48" i="83" s="1"/>
  <c r="L47" i="83"/>
  <c r="P47" i="83" s="1"/>
  <c r="G47" i="83"/>
  <c r="T47" i="83" s="1"/>
  <c r="L46" i="83"/>
  <c r="P46" i="83" s="1"/>
  <c r="G46" i="83"/>
  <c r="T46" i="83" s="1"/>
  <c r="L45" i="83"/>
  <c r="P45" i="83" s="1"/>
  <c r="G45" i="83"/>
  <c r="T45" i="83" s="1"/>
  <c r="L44" i="83"/>
  <c r="P44" i="83" s="1"/>
  <c r="G44" i="83"/>
  <c r="T44" i="83" s="1"/>
  <c r="L43" i="83"/>
  <c r="G43" i="83"/>
  <c r="T43" i="83" s="1"/>
  <c r="L42" i="83"/>
  <c r="P42" i="83" s="1"/>
  <c r="G42" i="83"/>
  <c r="T42" i="83" s="1"/>
  <c r="L41" i="83"/>
  <c r="P41" i="83" s="1"/>
  <c r="G41" i="83"/>
  <c r="T41" i="83" s="1"/>
  <c r="L40" i="83"/>
  <c r="P40" i="83" s="1"/>
  <c r="G40" i="83"/>
  <c r="T40" i="83" s="1"/>
  <c r="L39" i="83"/>
  <c r="P39" i="83" s="1"/>
  <c r="G39" i="83"/>
  <c r="T39" i="83" s="1"/>
  <c r="G38" i="83"/>
  <c r="T38" i="83" s="1"/>
  <c r="T21" i="83"/>
  <c r="L2" i="83"/>
  <c r="P2" i="83" s="1"/>
  <c r="Q2" i="83" s="1"/>
  <c r="U2" i="83" s="1"/>
  <c r="G2" i="83"/>
  <c r="T2" i="83" s="1"/>
  <c r="G3" i="82"/>
  <c r="T3" i="82" s="1"/>
  <c r="L3" i="82"/>
  <c r="P3" i="82" s="1"/>
  <c r="Q3" i="82" s="1"/>
  <c r="U3" i="82" s="1"/>
  <c r="G4" i="82"/>
  <c r="T4" i="82" s="1"/>
  <c r="L4" i="82"/>
  <c r="P4" i="82" s="1"/>
  <c r="Q4" i="82" s="1"/>
  <c r="U4" i="82" s="1"/>
  <c r="G5" i="82"/>
  <c r="T5" i="82" s="1"/>
  <c r="L5" i="82"/>
  <c r="P5" i="82" s="1"/>
  <c r="Q5" i="82" s="1"/>
  <c r="U5" i="82" s="1"/>
  <c r="G6" i="82"/>
  <c r="T6" i="82" s="1"/>
  <c r="L6" i="82"/>
  <c r="P6" i="82" s="1"/>
  <c r="Q6" i="82" s="1"/>
  <c r="U6" i="82" s="1"/>
  <c r="G7" i="82"/>
  <c r="T7" i="82" s="1"/>
  <c r="L7" i="82"/>
  <c r="P7" i="82" s="1"/>
  <c r="Q7" i="82" s="1"/>
  <c r="U7" i="82" s="1"/>
  <c r="G8" i="82"/>
  <c r="T8" i="82" s="1"/>
  <c r="L8" i="82"/>
  <c r="P8" i="82" s="1"/>
  <c r="Q8" i="82" s="1"/>
  <c r="U8" i="82" s="1"/>
  <c r="G9" i="82"/>
  <c r="T9" i="82" s="1"/>
  <c r="L9" i="82"/>
  <c r="P9" i="82" s="1"/>
  <c r="Q9" i="82" s="1"/>
  <c r="U9" i="82" s="1"/>
  <c r="G10" i="82"/>
  <c r="T10" i="82" s="1"/>
  <c r="L10" i="82"/>
  <c r="P10" i="82" s="1"/>
  <c r="Q10" i="82" s="1"/>
  <c r="U10" i="82" s="1"/>
  <c r="G11" i="82"/>
  <c r="T11" i="82" s="1"/>
  <c r="L11" i="82"/>
  <c r="P11" i="82" s="1"/>
  <c r="Q11" i="82" s="1"/>
  <c r="U11" i="82" s="1"/>
  <c r="G12" i="82"/>
  <c r="T12" i="82" s="1"/>
  <c r="L12" i="82"/>
  <c r="P12" i="82" s="1"/>
  <c r="Q12" i="82" s="1"/>
  <c r="U12" i="82" s="1"/>
  <c r="G13" i="82"/>
  <c r="T13" i="82" s="1"/>
  <c r="L13" i="82"/>
  <c r="P13" i="82" s="1"/>
  <c r="Q13" i="82" s="1"/>
  <c r="U13" i="82" s="1"/>
  <c r="G14" i="82"/>
  <c r="T14" i="82" s="1"/>
  <c r="L14" i="82"/>
  <c r="P14" i="82" s="1"/>
  <c r="Q14" i="82" s="1"/>
  <c r="U14" i="82" s="1"/>
  <c r="G15" i="82"/>
  <c r="T15" i="82" s="1"/>
  <c r="L15" i="82"/>
  <c r="P15" i="82" s="1"/>
  <c r="Q15" i="82" s="1"/>
  <c r="U15" i="82" s="1"/>
  <c r="G16" i="82"/>
  <c r="T16" i="82" s="1"/>
  <c r="L16" i="82"/>
  <c r="P16" i="82" s="1"/>
  <c r="Q16" i="82" s="1"/>
  <c r="U16" i="82" s="1"/>
  <c r="G17" i="82"/>
  <c r="T17" i="82" s="1"/>
  <c r="L17" i="82"/>
  <c r="P17" i="82" s="1"/>
  <c r="Q17" i="82" s="1"/>
  <c r="U17" i="82" s="1"/>
  <c r="G18" i="82"/>
  <c r="T18" i="82" s="1"/>
  <c r="L18" i="82"/>
  <c r="P18" i="82" s="1"/>
  <c r="Q18" i="82" s="1"/>
  <c r="U18" i="82" s="1"/>
  <c r="G19" i="82"/>
  <c r="T19" i="82" s="1"/>
  <c r="L19" i="82"/>
  <c r="P19" i="82" s="1"/>
  <c r="Q19" i="82" s="1"/>
  <c r="U19" i="82" s="1"/>
  <c r="G20" i="82"/>
  <c r="T20" i="82" s="1"/>
  <c r="L20" i="82"/>
  <c r="P20" i="82" s="1"/>
  <c r="Q20" i="82" s="1"/>
  <c r="U20" i="82" s="1"/>
  <c r="G21" i="82"/>
  <c r="T21" i="82" s="1"/>
  <c r="L21" i="82"/>
  <c r="P21" i="82" s="1"/>
  <c r="Q21" i="82" s="1"/>
  <c r="U21" i="82" s="1"/>
  <c r="G22" i="82"/>
  <c r="T22" i="82" s="1"/>
  <c r="L22" i="82"/>
  <c r="P22" i="82" s="1"/>
  <c r="Q22" i="82" s="1"/>
  <c r="U22" i="82" s="1"/>
  <c r="G23" i="82"/>
  <c r="T23" i="82" s="1"/>
  <c r="L23" i="82"/>
  <c r="P23" i="82" s="1"/>
  <c r="Q23" i="82" s="1"/>
  <c r="U23" i="82" s="1"/>
  <c r="G24" i="82"/>
  <c r="T24" i="82" s="1"/>
  <c r="L24" i="82"/>
  <c r="P24" i="82" s="1"/>
  <c r="Q24" i="82" s="1"/>
  <c r="U24" i="82" s="1"/>
  <c r="G25" i="82"/>
  <c r="T25" i="82" s="1"/>
  <c r="L25" i="82"/>
  <c r="P25" i="82" s="1"/>
  <c r="Q25" i="82" s="1"/>
  <c r="U25" i="82" s="1"/>
  <c r="G26" i="82"/>
  <c r="T26" i="82" s="1"/>
  <c r="L26" i="82"/>
  <c r="P26" i="82" s="1"/>
  <c r="Q26" i="82" s="1"/>
  <c r="U26" i="82" s="1"/>
  <c r="G27" i="82"/>
  <c r="T27" i="82" s="1"/>
  <c r="L27" i="82"/>
  <c r="P27" i="82" s="1"/>
  <c r="Q27" i="82" s="1"/>
  <c r="U27" i="82" s="1"/>
  <c r="G28" i="82"/>
  <c r="T28" i="82" s="1"/>
  <c r="L28" i="82"/>
  <c r="P28" i="82" s="1"/>
  <c r="Q28" i="82" s="1"/>
  <c r="U28" i="82" s="1"/>
  <c r="G29" i="82"/>
  <c r="T29" i="82" s="1"/>
  <c r="L29" i="82"/>
  <c r="P29" i="82" s="1"/>
  <c r="Q29" i="82" s="1"/>
  <c r="U29" i="82" s="1"/>
  <c r="G30" i="82"/>
  <c r="T30" i="82" s="1"/>
  <c r="L30" i="82"/>
  <c r="P30" i="82" s="1"/>
  <c r="Q30" i="82" s="1"/>
  <c r="U30" i="82" s="1"/>
  <c r="G31" i="82"/>
  <c r="T31" i="82" s="1"/>
  <c r="L31" i="82"/>
  <c r="P31" i="82" s="1"/>
  <c r="Q31" i="82" s="1"/>
  <c r="U31" i="82" s="1"/>
  <c r="G32" i="82"/>
  <c r="T32" i="82" s="1"/>
  <c r="L32" i="82"/>
  <c r="P32" i="82" s="1"/>
  <c r="Q32" i="82" s="1"/>
  <c r="U32" i="82" s="1"/>
  <c r="G33" i="82"/>
  <c r="T33" i="82" s="1"/>
  <c r="L33" i="82"/>
  <c r="P33" i="82" s="1"/>
  <c r="Q33" i="82" s="1"/>
  <c r="U33" i="82" s="1"/>
  <c r="G34" i="82"/>
  <c r="T34" i="82" s="1"/>
  <c r="L34" i="82"/>
  <c r="P34" i="82" s="1"/>
  <c r="Q34" i="82" s="1"/>
  <c r="U34" i="82" s="1"/>
  <c r="G35" i="82"/>
  <c r="T35" i="82" s="1"/>
  <c r="L35" i="82"/>
  <c r="P35" i="82" s="1"/>
  <c r="Q35" i="82" s="1"/>
  <c r="U35" i="82" s="1"/>
  <c r="G36" i="82"/>
  <c r="T36" i="82" s="1"/>
  <c r="L36" i="82"/>
  <c r="P36" i="82" s="1"/>
  <c r="Q36" i="82" s="1"/>
  <c r="U36" i="82" s="1"/>
  <c r="G38" i="82"/>
  <c r="T38" i="82" s="1"/>
  <c r="L38" i="82"/>
  <c r="P38" i="82" s="1"/>
  <c r="Q38" i="82" s="1"/>
  <c r="U38" i="82" s="1"/>
  <c r="G39" i="82"/>
  <c r="T39" i="82" s="1"/>
  <c r="L39" i="82"/>
  <c r="P39" i="82" s="1"/>
  <c r="Q39" i="82" s="1"/>
  <c r="U39" i="82" s="1"/>
  <c r="G40" i="82"/>
  <c r="T40" i="82" s="1"/>
  <c r="L40" i="82"/>
  <c r="P40" i="82" s="1"/>
  <c r="Q40" i="82" s="1"/>
  <c r="U40" i="82" s="1"/>
  <c r="G41" i="82"/>
  <c r="T41" i="82" s="1"/>
  <c r="L41" i="82"/>
  <c r="P41" i="82" s="1"/>
  <c r="Q41" i="82" s="1"/>
  <c r="U41" i="82" s="1"/>
  <c r="G42" i="82"/>
  <c r="T42" i="82" s="1"/>
  <c r="L42" i="82"/>
  <c r="P42" i="82" s="1"/>
  <c r="Q42" i="82" s="1"/>
  <c r="U42" i="82" s="1"/>
  <c r="G43" i="82"/>
  <c r="T43" i="82" s="1"/>
  <c r="L43" i="82"/>
  <c r="P43" i="82" s="1"/>
  <c r="Q43" i="82" s="1"/>
  <c r="U43" i="82" s="1"/>
  <c r="G44" i="82"/>
  <c r="T44" i="82" s="1"/>
  <c r="L44" i="82"/>
  <c r="P44" i="82" s="1"/>
  <c r="Q44" i="82" s="1"/>
  <c r="U44" i="82" s="1"/>
  <c r="G45" i="82"/>
  <c r="T45" i="82" s="1"/>
  <c r="L45" i="82"/>
  <c r="P45" i="82" s="1"/>
  <c r="Q45" i="82" s="1"/>
  <c r="U45" i="82" s="1"/>
  <c r="G46" i="82"/>
  <c r="T46" i="82" s="1"/>
  <c r="L46" i="82"/>
  <c r="P46" i="82" s="1"/>
  <c r="Q46" i="82" s="1"/>
  <c r="U46" i="82" s="1"/>
  <c r="G47" i="82"/>
  <c r="T47" i="82" s="1"/>
  <c r="L47" i="82"/>
  <c r="P47" i="82" s="1"/>
  <c r="Q47" i="82" s="1"/>
  <c r="U47" i="82" s="1"/>
  <c r="G48" i="82"/>
  <c r="T48" i="82" s="1"/>
  <c r="L48" i="82"/>
  <c r="P48" i="82" s="1"/>
  <c r="Q48" i="82" s="1"/>
  <c r="G49" i="82"/>
  <c r="T49" i="82" s="1"/>
  <c r="L49" i="82"/>
  <c r="P49" i="82" s="1"/>
  <c r="Q49" i="82" s="1"/>
  <c r="G50" i="82"/>
  <c r="T50" i="82" s="1"/>
  <c r="L50" i="82"/>
  <c r="P50" i="82" s="1"/>
  <c r="Q50" i="82" s="1"/>
  <c r="U50" i="82" s="1"/>
  <c r="G51" i="82"/>
  <c r="T51" i="82" s="1"/>
  <c r="L51" i="82"/>
  <c r="P51" i="82" s="1"/>
  <c r="Q51" i="82" s="1"/>
  <c r="U51" i="82" s="1"/>
  <c r="G52" i="82"/>
  <c r="T52" i="82" s="1"/>
  <c r="L52" i="82"/>
  <c r="P52" i="82" s="1"/>
  <c r="Q52" i="82" s="1"/>
  <c r="U52" i="82" s="1"/>
  <c r="G53" i="82"/>
  <c r="T53" i="82" s="1"/>
  <c r="L53" i="82"/>
  <c r="P53" i="82" s="1"/>
  <c r="Q53" i="82" s="1"/>
  <c r="U53" i="82" s="1"/>
  <c r="G54" i="82"/>
  <c r="T54" i="82" s="1"/>
  <c r="L54" i="82"/>
  <c r="P54" i="82" s="1"/>
  <c r="Q54" i="82" s="1"/>
  <c r="U54" i="82" s="1"/>
  <c r="G55" i="82"/>
  <c r="T55" i="82" s="1"/>
  <c r="L55" i="82"/>
  <c r="P55" i="82" s="1"/>
  <c r="Q55" i="82" s="1"/>
  <c r="U55" i="82" s="1"/>
  <c r="G56" i="82"/>
  <c r="T56" i="82" s="1"/>
  <c r="L56" i="82"/>
  <c r="P56" i="82" s="1"/>
  <c r="Q56" i="82" s="1"/>
  <c r="U56" i="82" s="1"/>
  <c r="G57" i="82"/>
  <c r="T37" i="82" s="1"/>
  <c r="L57" i="82"/>
  <c r="P57" i="82" s="1"/>
  <c r="Q57" i="82" s="1"/>
  <c r="U37" i="82" s="1"/>
  <c r="G58" i="82"/>
  <c r="T58" i="82" s="1"/>
  <c r="L58" i="82"/>
  <c r="P58" i="82" s="1"/>
  <c r="Q58" i="82" s="1"/>
  <c r="U58" i="82" s="1"/>
  <c r="G59" i="82"/>
  <c r="T59" i="82" s="1"/>
  <c r="L59" i="82"/>
  <c r="P59" i="82" s="1"/>
  <c r="Q59" i="82" s="1"/>
  <c r="U59" i="82" s="1"/>
  <c r="G60" i="82"/>
  <c r="T60" i="82" s="1"/>
  <c r="L60" i="82"/>
  <c r="P60" i="82" s="1"/>
  <c r="Q60" i="82" s="1"/>
  <c r="U60" i="82" s="1"/>
  <c r="G61" i="82"/>
  <c r="T61" i="82" s="1"/>
  <c r="L61" i="82"/>
  <c r="P61" i="82" s="1"/>
  <c r="Q61" i="82" s="1"/>
  <c r="U61" i="82" s="1"/>
  <c r="G62" i="82"/>
  <c r="T62" i="82" s="1"/>
  <c r="L62" i="82"/>
  <c r="P62" i="82" s="1"/>
  <c r="Q62" i="82" s="1"/>
  <c r="U62" i="82" s="1"/>
  <c r="G63" i="82"/>
  <c r="T63" i="82" s="1"/>
  <c r="L63" i="82"/>
  <c r="P63" i="82" s="1"/>
  <c r="Q63" i="82" s="1"/>
  <c r="U63" i="82" s="1"/>
  <c r="G64" i="82"/>
  <c r="T64" i="82" s="1"/>
  <c r="L64" i="82"/>
  <c r="P64" i="82" s="1"/>
  <c r="Q64" i="82" s="1"/>
  <c r="U64" i="82" s="1"/>
  <c r="G65" i="82"/>
  <c r="T65" i="82" s="1"/>
  <c r="L65" i="82"/>
  <c r="P65" i="82" s="1"/>
  <c r="Q65" i="82" s="1"/>
  <c r="U65" i="82" s="1"/>
  <c r="G66" i="82"/>
  <c r="T66" i="82" s="1"/>
  <c r="L66" i="82"/>
  <c r="P66" i="82" s="1"/>
  <c r="Q66" i="82" s="1"/>
  <c r="U66" i="82" s="1"/>
  <c r="G67" i="82"/>
  <c r="T67" i="82" s="1"/>
  <c r="L67" i="82"/>
  <c r="P67" i="82" s="1"/>
  <c r="Q67" i="82" s="1"/>
  <c r="U67" i="82" s="1"/>
  <c r="G68" i="82"/>
  <c r="T68" i="82" s="1"/>
  <c r="L68" i="82"/>
  <c r="P68" i="82" s="1"/>
  <c r="Q68" i="82" s="1"/>
  <c r="U68" i="82" s="1"/>
  <c r="G69" i="82"/>
  <c r="T69" i="82" s="1"/>
  <c r="L69" i="82"/>
  <c r="P69" i="82" s="1"/>
  <c r="Q69" i="82" s="1"/>
  <c r="U69" i="82" s="1"/>
  <c r="G70" i="82"/>
  <c r="T70" i="82" s="1"/>
  <c r="L70" i="82"/>
  <c r="P70" i="82" s="1"/>
  <c r="Q70" i="82" s="1"/>
  <c r="U70" i="82" s="1"/>
  <c r="G71" i="82"/>
  <c r="T71" i="82" s="1"/>
  <c r="L71" i="82"/>
  <c r="P71" i="82" s="1"/>
  <c r="Q71" i="82" s="1"/>
  <c r="U71" i="82" s="1"/>
  <c r="G72" i="82"/>
  <c r="T72" i="82" s="1"/>
  <c r="L72" i="82"/>
  <c r="P72" i="82" s="1"/>
  <c r="Q72" i="82" s="1"/>
  <c r="U72" i="82" s="1"/>
  <c r="G73" i="82"/>
  <c r="T73" i="82" s="1"/>
  <c r="L73" i="82"/>
  <c r="P73" i="82" s="1"/>
  <c r="Q73" i="82" s="1"/>
  <c r="U73" i="82" s="1"/>
  <c r="G74" i="82"/>
  <c r="T74" i="82" s="1"/>
  <c r="L74" i="82"/>
  <c r="P74" i="82" s="1"/>
  <c r="Q74" i="82" s="1"/>
  <c r="U74" i="82" s="1"/>
  <c r="G75" i="82"/>
  <c r="T75" i="82" s="1"/>
  <c r="L75" i="82"/>
  <c r="P75" i="82" s="1"/>
  <c r="Q75" i="82" s="1"/>
  <c r="U75" i="82" s="1"/>
  <c r="G76" i="82"/>
  <c r="T76" i="82" s="1"/>
  <c r="L76" i="82"/>
  <c r="P76" i="82" s="1"/>
  <c r="Q76" i="82" s="1"/>
  <c r="U76" i="82" s="1"/>
  <c r="G77" i="82"/>
  <c r="T77" i="82" s="1"/>
  <c r="L77" i="82"/>
  <c r="P77" i="82" s="1"/>
  <c r="Q77" i="82" s="1"/>
  <c r="U77" i="82" s="1"/>
  <c r="G78" i="82"/>
  <c r="T78" i="82" s="1"/>
  <c r="L78" i="82"/>
  <c r="P78" i="82" s="1"/>
  <c r="Q78" i="82" s="1"/>
  <c r="U78" i="82" s="1"/>
  <c r="G79" i="82"/>
  <c r="T79" i="82" s="1"/>
  <c r="L79" i="82"/>
  <c r="P79" i="82" s="1"/>
  <c r="Q79" i="82" s="1"/>
  <c r="U79" i="82" s="1"/>
  <c r="G80" i="82"/>
  <c r="T80" i="82" s="1"/>
  <c r="L80" i="82"/>
  <c r="P80" i="82" s="1"/>
  <c r="Q80" i="82" s="1"/>
  <c r="U80" i="82" s="1"/>
  <c r="G81" i="82"/>
  <c r="T81" i="82" s="1"/>
  <c r="L81" i="82"/>
  <c r="P81" i="82" s="1"/>
  <c r="Q81" i="82" s="1"/>
  <c r="U81" i="82" s="1"/>
  <c r="G82" i="82"/>
  <c r="T82" i="82" s="1"/>
  <c r="L82" i="82"/>
  <c r="P82" i="82" s="1"/>
  <c r="Q82" i="82" s="1"/>
  <c r="U82" i="82" s="1"/>
  <c r="G83" i="82"/>
  <c r="T83" i="82" s="1"/>
  <c r="L83" i="82"/>
  <c r="P83" i="82" s="1"/>
  <c r="Q83" i="82" s="1"/>
  <c r="U83" i="82" s="1"/>
  <c r="G84" i="82"/>
  <c r="T84" i="82" s="1"/>
  <c r="L84" i="82"/>
  <c r="P84" i="82" s="1"/>
  <c r="Q84" i="82" s="1"/>
  <c r="U84" i="82" s="1"/>
  <c r="G85" i="82"/>
  <c r="T85" i="82" s="1"/>
  <c r="L85" i="82"/>
  <c r="P85" i="82" s="1"/>
  <c r="Q85" i="82" s="1"/>
  <c r="U85" i="82" s="1"/>
  <c r="G86" i="82"/>
  <c r="T86" i="82" s="1"/>
  <c r="L86" i="82"/>
  <c r="P86" i="82" s="1"/>
  <c r="Q86" i="82" s="1"/>
  <c r="U86" i="82" s="1"/>
  <c r="G87" i="82"/>
  <c r="T87" i="82" s="1"/>
  <c r="L87" i="82"/>
  <c r="P87" i="82" s="1"/>
  <c r="Q87" i="82" s="1"/>
  <c r="U87" i="82" s="1"/>
  <c r="G88" i="82"/>
  <c r="T88" i="82" s="1"/>
  <c r="L88" i="82"/>
  <c r="P88" i="82" s="1"/>
  <c r="Q88" i="82" s="1"/>
  <c r="U88" i="82" s="1"/>
  <c r="G89" i="82"/>
  <c r="T89" i="82" s="1"/>
  <c r="L89" i="82"/>
  <c r="P89" i="82" s="1"/>
  <c r="Q89" i="82" s="1"/>
  <c r="U89" i="82" s="1"/>
  <c r="G90" i="82"/>
  <c r="T90" i="82" s="1"/>
  <c r="L90" i="82"/>
  <c r="P90" i="82" s="1"/>
  <c r="Q90" i="82" s="1"/>
  <c r="U90" i="82" s="1"/>
  <c r="G91" i="82"/>
  <c r="T91" i="82" s="1"/>
  <c r="L91" i="82"/>
  <c r="P91" i="82" s="1"/>
  <c r="Q91" i="82" s="1"/>
  <c r="U91" i="82" s="1"/>
  <c r="G92" i="82"/>
  <c r="T92" i="82" s="1"/>
  <c r="L92" i="82"/>
  <c r="P92" i="82" s="1"/>
  <c r="Q92" i="82" s="1"/>
  <c r="U92" i="82" s="1"/>
  <c r="G93" i="82"/>
  <c r="T93" i="82" s="1"/>
  <c r="L93" i="82"/>
  <c r="P93" i="82" s="1"/>
  <c r="Q93" i="82" s="1"/>
  <c r="U93" i="82" s="1"/>
  <c r="G94" i="82"/>
  <c r="T94" i="82" s="1"/>
  <c r="L94" i="82"/>
  <c r="P94" i="82" s="1"/>
  <c r="Q94" i="82" s="1"/>
  <c r="U94" i="82" s="1"/>
  <c r="G95" i="82"/>
  <c r="T95" i="82" s="1"/>
  <c r="L95" i="82"/>
  <c r="P95" i="82" s="1"/>
  <c r="Q95" i="82" s="1"/>
  <c r="U95" i="82" s="1"/>
  <c r="G96" i="82"/>
  <c r="T96" i="82" s="1"/>
  <c r="L96" i="82"/>
  <c r="P96" i="82" s="1"/>
  <c r="Q96" i="82" s="1"/>
  <c r="U96" i="82" s="1"/>
  <c r="G97" i="82"/>
  <c r="T97" i="82" s="1"/>
  <c r="L97" i="82"/>
  <c r="P97" i="82" s="1"/>
  <c r="Q97" i="82" s="1"/>
  <c r="U97" i="82" s="1"/>
  <c r="G98" i="82"/>
  <c r="T98" i="82" s="1"/>
  <c r="L98" i="82"/>
  <c r="P98" i="82" s="1"/>
  <c r="Q98" i="82" s="1"/>
  <c r="U98" i="82" s="1"/>
  <c r="G99" i="82"/>
  <c r="T99" i="82" s="1"/>
  <c r="L99" i="82"/>
  <c r="P99" i="82" s="1"/>
  <c r="Q99" i="82" s="1"/>
  <c r="U99" i="82" s="1"/>
  <c r="G100" i="82"/>
  <c r="T100" i="82" s="1"/>
  <c r="L100" i="82"/>
  <c r="P100" i="82" s="1"/>
  <c r="Q100" i="82" s="1"/>
  <c r="U100" i="82" s="1"/>
  <c r="G101" i="82"/>
  <c r="T101" i="82" s="1"/>
  <c r="L101" i="82"/>
  <c r="P101" i="82" s="1"/>
  <c r="Q101" i="82" s="1"/>
  <c r="U101" i="82" s="1"/>
  <c r="O107" i="82"/>
  <c r="O106" i="82"/>
  <c r="O105" i="82"/>
  <c r="O104" i="82"/>
  <c r="O103" i="82"/>
  <c r="O102" i="82"/>
  <c r="L102" i="82"/>
  <c r="P102" i="82" s="1"/>
  <c r="Q102" i="82" s="1"/>
  <c r="U102" i="82" s="1"/>
  <c r="G102" i="82"/>
  <c r="T102" i="82" s="1"/>
  <c r="U57" i="82"/>
  <c r="T57" i="82"/>
  <c r="L2" i="82"/>
  <c r="P2" i="82" s="1"/>
  <c r="Q2" i="82" s="1"/>
  <c r="U2" i="82" s="1"/>
  <c r="G2" i="82"/>
  <c r="T2" i="82" s="1"/>
  <c r="L35" i="81"/>
  <c r="P35" i="81" s="1"/>
  <c r="Q35" i="81" s="1"/>
  <c r="U35" i="81" s="1"/>
  <c r="G35" i="81"/>
  <c r="T35" i="81" s="1"/>
  <c r="L3" i="81"/>
  <c r="P3" i="81" s="1"/>
  <c r="Q3" i="81" s="1"/>
  <c r="L4" i="81"/>
  <c r="P4" i="81" s="1"/>
  <c r="Q4" i="81" s="1"/>
  <c r="L5" i="81"/>
  <c r="P5" i="81" s="1"/>
  <c r="Q5" i="81" s="1"/>
  <c r="L6" i="81"/>
  <c r="P6" i="81" s="1"/>
  <c r="Q6" i="81" s="1"/>
  <c r="L7" i="81"/>
  <c r="P7" i="81" s="1"/>
  <c r="Q7" i="81" s="1"/>
  <c r="L8" i="81"/>
  <c r="P8" i="81" s="1"/>
  <c r="Q8" i="81" s="1"/>
  <c r="L9" i="81"/>
  <c r="P9" i="81" s="1"/>
  <c r="Q9" i="81" s="1"/>
  <c r="L10" i="81"/>
  <c r="P10" i="81" s="1"/>
  <c r="Q10" i="81" s="1"/>
  <c r="L11" i="81"/>
  <c r="P11" i="81" s="1"/>
  <c r="Q11" i="81" s="1"/>
  <c r="L12" i="81"/>
  <c r="P12" i="81" s="1"/>
  <c r="Q12" i="81" s="1"/>
  <c r="L13" i="81"/>
  <c r="P13" i="81" s="1"/>
  <c r="Q13" i="81" s="1"/>
  <c r="L14" i="81"/>
  <c r="P14" i="81" s="1"/>
  <c r="Q14" i="81" s="1"/>
  <c r="L15" i="81"/>
  <c r="P15" i="81" s="1"/>
  <c r="Q15" i="81" s="1"/>
  <c r="L16" i="81"/>
  <c r="P16" i="81" s="1"/>
  <c r="Q16" i="81" s="1"/>
  <c r="L17" i="81"/>
  <c r="P17" i="81" s="1"/>
  <c r="Q17" i="81" s="1"/>
  <c r="L18" i="81"/>
  <c r="P18" i="81" s="1"/>
  <c r="Q18" i="81" s="1"/>
  <c r="L19" i="81"/>
  <c r="P19" i="81" s="1"/>
  <c r="Q19" i="81" s="1"/>
  <c r="L20" i="81"/>
  <c r="P20" i="81" s="1"/>
  <c r="Q20" i="81" s="1"/>
  <c r="L21" i="81"/>
  <c r="P21" i="81" s="1"/>
  <c r="Q21" i="81" s="1"/>
  <c r="L22" i="81"/>
  <c r="P22" i="81" s="1"/>
  <c r="Q22" i="81" s="1"/>
  <c r="L23" i="81"/>
  <c r="P23" i="81" s="1"/>
  <c r="Q23" i="81" s="1"/>
  <c r="L24" i="81"/>
  <c r="P24" i="81" s="1"/>
  <c r="Q24" i="81" s="1"/>
  <c r="L25" i="81"/>
  <c r="P25" i="81" s="1"/>
  <c r="Q25" i="81" s="1"/>
  <c r="L26" i="81"/>
  <c r="P26" i="81" s="1"/>
  <c r="Q26" i="81" s="1"/>
  <c r="L27" i="81"/>
  <c r="P27" i="81" s="1"/>
  <c r="Q27" i="81" s="1"/>
  <c r="L28" i="81"/>
  <c r="P28" i="81" s="1"/>
  <c r="Q28" i="81" s="1"/>
  <c r="L29" i="81"/>
  <c r="P29" i="81" s="1"/>
  <c r="Q29" i="81" s="1"/>
  <c r="L30" i="81"/>
  <c r="P30" i="81" s="1"/>
  <c r="Q30" i="81" s="1"/>
  <c r="L31" i="81"/>
  <c r="P31" i="81" s="1"/>
  <c r="Q31" i="81" s="1"/>
  <c r="L32" i="81"/>
  <c r="P32" i="81" s="1"/>
  <c r="Q32" i="81" s="1"/>
  <c r="L33" i="81"/>
  <c r="P33" i="81" s="1"/>
  <c r="Q33" i="81" s="1"/>
  <c r="L34" i="81"/>
  <c r="P34" i="81" s="1"/>
  <c r="Q34" i="81" s="1"/>
  <c r="U34" i="81" s="1"/>
  <c r="L36" i="81"/>
  <c r="P36" i="81" s="1"/>
  <c r="Q36" i="81" s="1"/>
  <c r="L37" i="81"/>
  <c r="P37" i="81" s="1"/>
  <c r="Q37" i="81" s="1"/>
  <c r="L38" i="81"/>
  <c r="P38" i="81" s="1"/>
  <c r="Q38" i="81" s="1"/>
  <c r="L39" i="81"/>
  <c r="P39" i="81" s="1"/>
  <c r="Q39" i="81" s="1"/>
  <c r="L40" i="81"/>
  <c r="P40" i="81" s="1"/>
  <c r="Q40" i="81" s="1"/>
  <c r="L41" i="81"/>
  <c r="P41" i="81" s="1"/>
  <c r="Q41" i="81" s="1"/>
  <c r="L42" i="81"/>
  <c r="P42" i="81" s="1"/>
  <c r="Q42" i="81" s="1"/>
  <c r="L43" i="81"/>
  <c r="P43" i="81" s="1"/>
  <c r="Q43" i="81" s="1"/>
  <c r="L44" i="81"/>
  <c r="P44" i="81" s="1"/>
  <c r="Q44" i="81" s="1"/>
  <c r="L45" i="81"/>
  <c r="P45" i="81" s="1"/>
  <c r="Q45" i="81" s="1"/>
  <c r="L46" i="81"/>
  <c r="P46" i="81" s="1"/>
  <c r="Q46" i="81" s="1"/>
  <c r="G34" i="81"/>
  <c r="T34" i="81" s="1"/>
  <c r="G33" i="81"/>
  <c r="T33" i="81" s="1"/>
  <c r="L62" i="81"/>
  <c r="P62" i="81" s="1"/>
  <c r="Q62" i="81" s="1"/>
  <c r="G62" i="81"/>
  <c r="T62" i="81" s="1"/>
  <c r="O109" i="81"/>
  <c r="O108" i="81"/>
  <c r="O107" i="81"/>
  <c r="O106" i="81"/>
  <c r="O105" i="81"/>
  <c r="O104" i="81"/>
  <c r="L104" i="81"/>
  <c r="P104" i="81" s="1"/>
  <c r="Q104" i="81" s="1"/>
  <c r="U104" i="81" s="1"/>
  <c r="G104" i="81"/>
  <c r="T104" i="81" s="1"/>
  <c r="L103" i="81"/>
  <c r="P103" i="81" s="1"/>
  <c r="Q103" i="81" s="1"/>
  <c r="U103" i="81" s="1"/>
  <c r="G103" i="81"/>
  <c r="T103" i="81" s="1"/>
  <c r="L102" i="81"/>
  <c r="P102" i="81" s="1"/>
  <c r="Q102" i="81" s="1"/>
  <c r="U102" i="81" s="1"/>
  <c r="G102" i="81"/>
  <c r="T102" i="81" s="1"/>
  <c r="L101" i="81"/>
  <c r="P101" i="81" s="1"/>
  <c r="Q101" i="81" s="1"/>
  <c r="U101" i="81" s="1"/>
  <c r="G101" i="81"/>
  <c r="T101" i="81" s="1"/>
  <c r="L100" i="81"/>
  <c r="P100" i="81" s="1"/>
  <c r="Q100" i="81" s="1"/>
  <c r="U100" i="81" s="1"/>
  <c r="G100" i="81"/>
  <c r="T100" i="81" s="1"/>
  <c r="L99" i="81"/>
  <c r="P99" i="81" s="1"/>
  <c r="Q99" i="81" s="1"/>
  <c r="U99" i="81" s="1"/>
  <c r="G99" i="81"/>
  <c r="T99" i="81" s="1"/>
  <c r="L98" i="81"/>
  <c r="P98" i="81" s="1"/>
  <c r="Q98" i="81" s="1"/>
  <c r="U98" i="81" s="1"/>
  <c r="G98" i="81"/>
  <c r="T98" i="81" s="1"/>
  <c r="L97" i="81"/>
  <c r="P97" i="81" s="1"/>
  <c r="Q97" i="81" s="1"/>
  <c r="U97" i="81" s="1"/>
  <c r="G97" i="81"/>
  <c r="T97" i="81" s="1"/>
  <c r="L96" i="81"/>
  <c r="P96" i="81" s="1"/>
  <c r="Q96" i="81" s="1"/>
  <c r="U96" i="81" s="1"/>
  <c r="G96" i="81"/>
  <c r="T96" i="81" s="1"/>
  <c r="L95" i="81"/>
  <c r="P95" i="81" s="1"/>
  <c r="Q95" i="81" s="1"/>
  <c r="U95" i="81" s="1"/>
  <c r="G95" i="81"/>
  <c r="T95" i="81" s="1"/>
  <c r="L94" i="81"/>
  <c r="P94" i="81" s="1"/>
  <c r="Q94" i="81" s="1"/>
  <c r="U94" i="81" s="1"/>
  <c r="G94" i="81"/>
  <c r="T94" i="81" s="1"/>
  <c r="L93" i="81"/>
  <c r="P93" i="81" s="1"/>
  <c r="Q93" i="81" s="1"/>
  <c r="U93" i="81" s="1"/>
  <c r="G93" i="81"/>
  <c r="T93" i="81" s="1"/>
  <c r="L92" i="81"/>
  <c r="P92" i="81" s="1"/>
  <c r="Q92" i="81" s="1"/>
  <c r="U92" i="81" s="1"/>
  <c r="G92" i="81"/>
  <c r="T92" i="81" s="1"/>
  <c r="L91" i="81"/>
  <c r="P91" i="81" s="1"/>
  <c r="Q91" i="81" s="1"/>
  <c r="U91" i="81" s="1"/>
  <c r="G91" i="81"/>
  <c r="T91" i="81" s="1"/>
  <c r="L90" i="81"/>
  <c r="P90" i="81" s="1"/>
  <c r="Q90" i="81" s="1"/>
  <c r="U90" i="81" s="1"/>
  <c r="G90" i="81"/>
  <c r="T90" i="81" s="1"/>
  <c r="L89" i="81"/>
  <c r="P89" i="81" s="1"/>
  <c r="Q89" i="81" s="1"/>
  <c r="U89" i="81" s="1"/>
  <c r="G89" i="81"/>
  <c r="T89" i="81" s="1"/>
  <c r="L88" i="81"/>
  <c r="P88" i="81" s="1"/>
  <c r="Q88" i="81" s="1"/>
  <c r="U88" i="81" s="1"/>
  <c r="G88" i="81"/>
  <c r="T88" i="81" s="1"/>
  <c r="L87" i="81"/>
  <c r="P87" i="81" s="1"/>
  <c r="Q87" i="81" s="1"/>
  <c r="U87" i="81" s="1"/>
  <c r="G87" i="81"/>
  <c r="T87" i="81" s="1"/>
  <c r="L86" i="81"/>
  <c r="P86" i="81" s="1"/>
  <c r="Q86" i="81" s="1"/>
  <c r="U86" i="81" s="1"/>
  <c r="G86" i="81"/>
  <c r="T86" i="81" s="1"/>
  <c r="L85" i="81"/>
  <c r="P85" i="81" s="1"/>
  <c r="Q85" i="81" s="1"/>
  <c r="U85" i="81" s="1"/>
  <c r="G85" i="81"/>
  <c r="T85" i="81" s="1"/>
  <c r="L84" i="81"/>
  <c r="P84" i="81" s="1"/>
  <c r="Q84" i="81" s="1"/>
  <c r="U84" i="81" s="1"/>
  <c r="G84" i="81"/>
  <c r="T84" i="81" s="1"/>
  <c r="L83" i="81"/>
  <c r="P83" i="81" s="1"/>
  <c r="Q83" i="81" s="1"/>
  <c r="U83" i="81" s="1"/>
  <c r="G83" i="81"/>
  <c r="T83" i="81" s="1"/>
  <c r="L82" i="81"/>
  <c r="P82" i="81" s="1"/>
  <c r="Q82" i="81" s="1"/>
  <c r="U82" i="81" s="1"/>
  <c r="G82" i="81"/>
  <c r="T82" i="81" s="1"/>
  <c r="L81" i="81"/>
  <c r="P81" i="81" s="1"/>
  <c r="Q81" i="81" s="1"/>
  <c r="U81" i="81" s="1"/>
  <c r="G81" i="81"/>
  <c r="T81" i="81" s="1"/>
  <c r="L80" i="81"/>
  <c r="P80" i="81" s="1"/>
  <c r="Q80" i="81" s="1"/>
  <c r="U80" i="81" s="1"/>
  <c r="G80" i="81"/>
  <c r="T80" i="81" s="1"/>
  <c r="L79" i="81"/>
  <c r="P79" i="81" s="1"/>
  <c r="Q79" i="81" s="1"/>
  <c r="U79" i="81" s="1"/>
  <c r="G79" i="81"/>
  <c r="T79" i="81" s="1"/>
  <c r="L78" i="81"/>
  <c r="P78" i="81" s="1"/>
  <c r="Q78" i="81" s="1"/>
  <c r="U78" i="81" s="1"/>
  <c r="G78" i="81"/>
  <c r="T78" i="81" s="1"/>
  <c r="L77" i="81"/>
  <c r="P77" i="81" s="1"/>
  <c r="Q77" i="81" s="1"/>
  <c r="G77" i="81"/>
  <c r="T77" i="81" s="1"/>
  <c r="L76" i="81"/>
  <c r="P76" i="81" s="1"/>
  <c r="Q76" i="81" s="1"/>
  <c r="G76" i="81"/>
  <c r="T76" i="81" s="1"/>
  <c r="L75" i="81"/>
  <c r="P75" i="81" s="1"/>
  <c r="G75" i="81"/>
  <c r="T75" i="81" s="1"/>
  <c r="L74" i="81"/>
  <c r="P74" i="81" s="1"/>
  <c r="Q74" i="81" s="1"/>
  <c r="G74" i="81"/>
  <c r="T74" i="81" s="1"/>
  <c r="L73" i="81"/>
  <c r="P73" i="81" s="1"/>
  <c r="Q73" i="81" s="1"/>
  <c r="G73" i="81"/>
  <c r="T73" i="81" s="1"/>
  <c r="L72" i="81"/>
  <c r="P72" i="81" s="1"/>
  <c r="Q72" i="81" s="1"/>
  <c r="G72" i="81"/>
  <c r="T72" i="81" s="1"/>
  <c r="L71" i="81"/>
  <c r="P71" i="81" s="1"/>
  <c r="Q71" i="81" s="1"/>
  <c r="G71" i="81"/>
  <c r="T71" i="81" s="1"/>
  <c r="L70" i="81"/>
  <c r="P70" i="81" s="1"/>
  <c r="G70" i="81"/>
  <c r="T70" i="81" s="1"/>
  <c r="L69" i="81"/>
  <c r="P69" i="81" s="1"/>
  <c r="Q69" i="81" s="1"/>
  <c r="G69" i="81"/>
  <c r="T69" i="81" s="1"/>
  <c r="L68" i="81"/>
  <c r="P68" i="81" s="1"/>
  <c r="Q68" i="81" s="1"/>
  <c r="G68" i="81"/>
  <c r="T68" i="81" s="1"/>
  <c r="L67" i="81"/>
  <c r="P67" i="81" s="1"/>
  <c r="Q67" i="81" s="1"/>
  <c r="G67" i="81"/>
  <c r="T67" i="81" s="1"/>
  <c r="L66" i="81"/>
  <c r="P66" i="81" s="1"/>
  <c r="Q66" i="81" s="1"/>
  <c r="G66" i="81"/>
  <c r="T66" i="81" s="1"/>
  <c r="L65" i="81"/>
  <c r="P65" i="81" s="1"/>
  <c r="G65" i="81"/>
  <c r="T65" i="81" s="1"/>
  <c r="L64" i="81"/>
  <c r="P64" i="81" s="1"/>
  <c r="Q64" i="81" s="1"/>
  <c r="G64" i="81"/>
  <c r="T64" i="81" s="1"/>
  <c r="L63" i="81"/>
  <c r="P63" i="81" s="1"/>
  <c r="Q63" i="81" s="1"/>
  <c r="G63" i="81"/>
  <c r="T63" i="81" s="1"/>
  <c r="L61" i="81"/>
  <c r="P61" i="81" s="1"/>
  <c r="Q61" i="81" s="1"/>
  <c r="G61" i="81"/>
  <c r="T61" i="81" s="1"/>
  <c r="L60" i="81"/>
  <c r="P60" i="81" s="1"/>
  <c r="Q60" i="81" s="1"/>
  <c r="G60" i="81"/>
  <c r="T60" i="81" s="1"/>
  <c r="L59" i="81"/>
  <c r="P59" i="81" s="1"/>
  <c r="G59" i="81"/>
  <c r="T59" i="81" s="1"/>
  <c r="L58" i="81"/>
  <c r="P58" i="81" s="1"/>
  <c r="G58" i="81"/>
  <c r="T58" i="81" s="1"/>
  <c r="L57" i="81"/>
  <c r="P57" i="81" s="1"/>
  <c r="Q57" i="81" s="1"/>
  <c r="G57" i="81"/>
  <c r="T57" i="81" s="1"/>
  <c r="L56" i="81"/>
  <c r="P56" i="81" s="1"/>
  <c r="Q56" i="81" s="1"/>
  <c r="G56" i="81"/>
  <c r="T56" i="81" s="1"/>
  <c r="L55" i="81"/>
  <c r="P55" i="81" s="1"/>
  <c r="Q55" i="81" s="1"/>
  <c r="G55" i="81"/>
  <c r="T55" i="81" s="1"/>
  <c r="L54" i="81"/>
  <c r="P54" i="81" s="1"/>
  <c r="Q54" i="81" s="1"/>
  <c r="G54" i="81"/>
  <c r="T54" i="81" s="1"/>
  <c r="L53" i="81"/>
  <c r="P53" i="81" s="1"/>
  <c r="Q53" i="81" s="1"/>
  <c r="G53" i="81"/>
  <c r="T53" i="81" s="1"/>
  <c r="L52" i="81"/>
  <c r="P52" i="81" s="1"/>
  <c r="Q52" i="81" s="1"/>
  <c r="G52" i="81"/>
  <c r="T52" i="81" s="1"/>
  <c r="L51" i="81"/>
  <c r="P51" i="81" s="1"/>
  <c r="Q51" i="81" s="1"/>
  <c r="G51" i="81"/>
  <c r="T51" i="81" s="1"/>
  <c r="L50" i="81"/>
  <c r="P50" i="81" s="1"/>
  <c r="Q50" i="81" s="1"/>
  <c r="G50" i="81"/>
  <c r="T50" i="81" s="1"/>
  <c r="L49" i="81"/>
  <c r="P49" i="81" s="1"/>
  <c r="Q49" i="81" s="1"/>
  <c r="G49" i="81"/>
  <c r="T49" i="81" s="1"/>
  <c r="L48" i="81"/>
  <c r="P48" i="81" s="1"/>
  <c r="Q48" i="81" s="1"/>
  <c r="G48" i="81"/>
  <c r="T48" i="81" s="1"/>
  <c r="L47" i="81"/>
  <c r="P47" i="81" s="1"/>
  <c r="G47" i="81"/>
  <c r="T47" i="81" s="1"/>
  <c r="G46" i="81"/>
  <c r="T46" i="81" s="1"/>
  <c r="G45" i="81"/>
  <c r="T45" i="81" s="1"/>
  <c r="G44" i="81"/>
  <c r="T44" i="81" s="1"/>
  <c r="G43" i="81"/>
  <c r="T43" i="81" s="1"/>
  <c r="G42" i="81"/>
  <c r="T42" i="81" s="1"/>
  <c r="G41" i="81"/>
  <c r="T41" i="81" s="1"/>
  <c r="G40" i="81"/>
  <c r="T40" i="81" s="1"/>
  <c r="G39" i="81"/>
  <c r="T39" i="81" s="1"/>
  <c r="G38" i="81"/>
  <c r="T38" i="81" s="1"/>
  <c r="G37" i="81"/>
  <c r="T37" i="81" s="1"/>
  <c r="G36" i="81"/>
  <c r="T36" i="81" s="1"/>
  <c r="G32" i="81"/>
  <c r="T32" i="81" s="1"/>
  <c r="G31" i="81"/>
  <c r="T31" i="81" s="1"/>
  <c r="G30" i="81"/>
  <c r="T30" i="81" s="1"/>
  <c r="G29" i="81"/>
  <c r="T29" i="81" s="1"/>
  <c r="G28" i="81"/>
  <c r="T28" i="81" s="1"/>
  <c r="G27" i="81"/>
  <c r="T27" i="81" s="1"/>
  <c r="G26" i="81"/>
  <c r="T26" i="81" s="1"/>
  <c r="G25" i="81"/>
  <c r="T25" i="81" s="1"/>
  <c r="G24" i="81"/>
  <c r="T24" i="81" s="1"/>
  <c r="G23" i="81"/>
  <c r="T23" i="81" s="1"/>
  <c r="G22" i="81"/>
  <c r="T22" i="81" s="1"/>
  <c r="G21" i="81"/>
  <c r="T21" i="81" s="1"/>
  <c r="G20" i="81"/>
  <c r="T20" i="81" s="1"/>
  <c r="G19" i="81"/>
  <c r="T19" i="81" s="1"/>
  <c r="G18" i="81"/>
  <c r="T18" i="81" s="1"/>
  <c r="G17" i="81"/>
  <c r="T17" i="81" s="1"/>
  <c r="G16" i="81"/>
  <c r="T16" i="81" s="1"/>
  <c r="G15" i="81"/>
  <c r="T15" i="81" s="1"/>
  <c r="G14" i="81"/>
  <c r="T14" i="81" s="1"/>
  <c r="G13" i="81"/>
  <c r="T13" i="81" s="1"/>
  <c r="G12" i="81"/>
  <c r="T12" i="81" s="1"/>
  <c r="G11" i="81"/>
  <c r="T11" i="81" s="1"/>
  <c r="G10" i="81"/>
  <c r="T10" i="81" s="1"/>
  <c r="G9" i="81"/>
  <c r="T9" i="81" s="1"/>
  <c r="G8" i="81"/>
  <c r="T8" i="81" s="1"/>
  <c r="G7" i="81"/>
  <c r="T7" i="81" s="1"/>
  <c r="G6" i="81"/>
  <c r="T6" i="81" s="1"/>
  <c r="G5" i="81"/>
  <c r="T5" i="81" s="1"/>
  <c r="G4" i="81"/>
  <c r="T4" i="81" s="1"/>
  <c r="G3" i="81"/>
  <c r="T3" i="81" s="1"/>
  <c r="L2" i="81"/>
  <c r="P2" i="81" s="1"/>
  <c r="Q2" i="81" s="1"/>
  <c r="U2" i="81" s="1"/>
  <c r="G2" i="81"/>
  <c r="T2" i="81" s="1"/>
  <c r="O36" i="80"/>
  <c r="O37" i="80"/>
  <c r="O38" i="80"/>
  <c r="Q42" i="83" l="1"/>
  <c r="U42" i="83" s="1"/>
  <c r="Q73" i="83"/>
  <c r="U73" i="83" s="1"/>
  <c r="Q89" i="83"/>
  <c r="U89" i="83" s="1"/>
  <c r="P88" i="83"/>
  <c r="Q88" i="83" s="1"/>
  <c r="U88" i="83" s="1"/>
  <c r="Q54" i="83"/>
  <c r="U54" i="83" s="1"/>
  <c r="Q69" i="83"/>
  <c r="U69" i="83" s="1"/>
  <c r="Q85" i="83"/>
  <c r="U85" i="83" s="1"/>
  <c r="Q49" i="83"/>
  <c r="Q44" i="83"/>
  <c r="U44" i="83" s="1"/>
  <c r="P91" i="83"/>
  <c r="Q91" i="83" s="1"/>
  <c r="U91" i="83" s="1"/>
  <c r="Q72" i="83"/>
  <c r="U72" i="83" s="1"/>
  <c r="Q74" i="83"/>
  <c r="U74" i="83" s="1"/>
  <c r="Q59" i="83"/>
  <c r="U59" i="83" s="1"/>
  <c r="P58" i="83"/>
  <c r="Q58" i="83" s="1"/>
  <c r="U58" i="83" s="1"/>
  <c r="P68" i="83"/>
  <c r="Q68" i="83" s="1"/>
  <c r="U68" i="83" s="1"/>
  <c r="P52" i="83"/>
  <c r="Q52" i="83" s="1"/>
  <c r="U52" i="83" s="1"/>
  <c r="Q53" i="83"/>
  <c r="U53" i="83" s="1"/>
  <c r="Q84" i="83"/>
  <c r="U84" i="83" s="1"/>
  <c r="P57" i="83"/>
  <c r="Q57" i="83" s="1"/>
  <c r="U37" i="83" s="1"/>
  <c r="Q70" i="83"/>
  <c r="U70" i="83" s="1"/>
  <c r="Q86" i="83"/>
  <c r="U86" i="83" s="1"/>
  <c r="Q41" i="83"/>
  <c r="U41" i="83" s="1"/>
  <c r="Q90" i="83"/>
  <c r="U90" i="83" s="1"/>
  <c r="Q75" i="83"/>
  <c r="U75" i="83" s="1"/>
  <c r="P43" i="83"/>
  <c r="Q43" i="83" s="1"/>
  <c r="U43" i="83" s="1"/>
  <c r="P96" i="83"/>
  <c r="Q96" i="83" s="1"/>
  <c r="U96" i="83" s="1"/>
  <c r="P80" i="83"/>
  <c r="Q80" i="83" s="1"/>
  <c r="U80" i="83" s="1"/>
  <c r="P64" i="83"/>
  <c r="Q64" i="83" s="1"/>
  <c r="U64" i="83" s="1"/>
  <c r="Q50" i="83"/>
  <c r="U50" i="83" s="1"/>
  <c r="Q65" i="83"/>
  <c r="U65" i="83" s="1"/>
  <c r="Q34" i="83"/>
  <c r="U34" i="83" s="1"/>
  <c r="Q33" i="83"/>
  <c r="U33" i="83" s="1"/>
  <c r="Q51" i="83"/>
  <c r="U51" i="83" s="1"/>
  <c r="Q82" i="83"/>
  <c r="U82" i="83" s="1"/>
  <c r="Q16" i="83"/>
  <c r="U16" i="83" s="1"/>
  <c r="Q67" i="83"/>
  <c r="U67" i="83" s="1"/>
  <c r="Q12" i="83"/>
  <c r="U12" i="83" s="1"/>
  <c r="Q11" i="83"/>
  <c r="U11" i="83" s="1"/>
  <c r="Q46" i="83"/>
  <c r="U46" i="83" s="1"/>
  <c r="Q77" i="83"/>
  <c r="U77" i="83" s="1"/>
  <c r="Q78" i="83"/>
  <c r="U78" i="83" s="1"/>
  <c r="Q94" i="83"/>
  <c r="U94" i="83" s="1"/>
  <c r="Q81" i="83"/>
  <c r="U81" i="83" s="1"/>
  <c r="Q18" i="83"/>
  <c r="U18" i="83" s="1"/>
  <c r="Q17" i="83"/>
  <c r="U17" i="83" s="1"/>
  <c r="Q66" i="83"/>
  <c r="U66" i="83" s="1"/>
  <c r="Q32" i="83"/>
  <c r="U32" i="83" s="1"/>
  <c r="Q83" i="83"/>
  <c r="U83" i="83" s="1"/>
  <c r="Q45" i="83"/>
  <c r="U45" i="83" s="1"/>
  <c r="Q60" i="83"/>
  <c r="U60" i="83" s="1"/>
  <c r="Q76" i="83"/>
  <c r="U76" i="83" s="1"/>
  <c r="Q92" i="83"/>
  <c r="U92" i="83" s="1"/>
  <c r="Q28" i="83"/>
  <c r="U28" i="83" s="1"/>
  <c r="Q27" i="83"/>
  <c r="U27" i="83" s="1"/>
  <c r="Q61" i="83"/>
  <c r="U61" i="83" s="1"/>
  <c r="Q93" i="83"/>
  <c r="U93" i="83" s="1"/>
  <c r="Q39" i="83"/>
  <c r="U39" i="83" s="1"/>
  <c r="Q47" i="83"/>
  <c r="U47" i="83" s="1"/>
  <c r="Q55" i="83"/>
  <c r="U55" i="83" s="1"/>
  <c r="Q62" i="83"/>
  <c r="U62" i="83" s="1"/>
  <c r="Q40" i="83"/>
  <c r="U40" i="83" s="1"/>
  <c r="Q48" i="83"/>
  <c r="Q56" i="83"/>
  <c r="U56" i="83" s="1"/>
  <c r="Q63" i="83"/>
  <c r="U63" i="83" s="1"/>
  <c r="Q71" i="83"/>
  <c r="U71" i="83" s="1"/>
  <c r="Q79" i="83"/>
  <c r="U79" i="83" s="1"/>
  <c r="Q87" i="83"/>
  <c r="U87" i="83" s="1"/>
  <c r="Q95" i="83"/>
  <c r="U95" i="83" s="1"/>
  <c r="Q38" i="83"/>
  <c r="U38" i="83" s="1"/>
  <c r="Q14" i="83"/>
  <c r="U14" i="83" s="1"/>
  <c r="Q13" i="83"/>
  <c r="U13" i="83" s="1"/>
  <c r="Q22" i="83"/>
  <c r="U22" i="83" s="1"/>
  <c r="Q6" i="83"/>
  <c r="U6" i="83" s="1"/>
  <c r="Q30" i="83"/>
  <c r="U30" i="83" s="1"/>
  <c r="Q29" i="83"/>
  <c r="U29" i="83" s="1"/>
  <c r="Q24" i="83"/>
  <c r="U24" i="83" s="1"/>
  <c r="U4" i="83"/>
  <c r="U20" i="83"/>
  <c r="U5" i="83"/>
  <c r="U9" i="83"/>
  <c r="Q25" i="83"/>
  <c r="U25" i="83" s="1"/>
  <c r="Q8" i="83"/>
  <c r="U8" i="83" s="1"/>
  <c r="Q23" i="83"/>
  <c r="U23" i="83" s="1"/>
  <c r="Q7" i="83"/>
  <c r="U7" i="83" s="1"/>
  <c r="U19" i="83"/>
  <c r="U35" i="83"/>
  <c r="U36" i="83"/>
  <c r="Q3" i="83"/>
  <c r="U3" i="83" s="1"/>
  <c r="U21" i="83"/>
  <c r="U10" i="83"/>
  <c r="U15" i="83"/>
  <c r="U31" i="83"/>
  <c r="U26" i="83"/>
  <c r="Q58" i="81"/>
  <c r="U58" i="81" s="1"/>
  <c r="U56" i="81"/>
  <c r="U73" i="81"/>
  <c r="Q65" i="81"/>
  <c r="U65" i="81" s="1"/>
  <c r="Q59" i="81"/>
  <c r="U59" i="81" s="1"/>
  <c r="U54" i="81"/>
  <c r="Q75" i="81"/>
  <c r="U75" i="81" s="1"/>
  <c r="U69" i="81"/>
  <c r="U53" i="81"/>
  <c r="U55" i="81"/>
  <c r="U72" i="81"/>
  <c r="U57" i="81"/>
  <c r="U74" i="81"/>
  <c r="Q47" i="81"/>
  <c r="U47" i="81" s="1"/>
  <c r="Q70" i="81"/>
  <c r="U70" i="81" s="1"/>
  <c r="U64" i="81"/>
  <c r="U66" i="81"/>
  <c r="U50" i="81"/>
  <c r="U68" i="81"/>
  <c r="U62" i="81"/>
  <c r="U60" i="81"/>
  <c r="U77" i="81"/>
  <c r="U46" i="81"/>
  <c r="U67" i="81"/>
  <c r="U51" i="81"/>
  <c r="U33" i="81"/>
  <c r="U76" i="81"/>
  <c r="U52" i="81"/>
  <c r="U61" i="81"/>
  <c r="U63" i="81"/>
  <c r="U71" i="81"/>
  <c r="U17" i="81"/>
  <c r="U28" i="81"/>
  <c r="U12" i="81"/>
  <c r="U45" i="81"/>
  <c r="U27" i="81"/>
  <c r="U11" i="81"/>
  <c r="U44" i="81"/>
  <c r="U26" i="81"/>
  <c r="U10" i="81"/>
  <c r="U39" i="81"/>
  <c r="U21" i="81"/>
  <c r="U25" i="81"/>
  <c r="U41" i="81"/>
  <c r="U7" i="81"/>
  <c r="U40" i="81"/>
  <c r="U6" i="81"/>
  <c r="U5" i="81"/>
  <c r="U38" i="81"/>
  <c r="U4" i="81"/>
  <c r="U20" i="81"/>
  <c r="U22" i="81"/>
  <c r="U37" i="81"/>
  <c r="U19" i="81"/>
  <c r="U3" i="81"/>
  <c r="U36" i="81"/>
  <c r="U14" i="81"/>
  <c r="U30" i="81"/>
  <c r="U23" i="81"/>
  <c r="U42" i="81"/>
  <c r="U16" i="81"/>
  <c r="U24" i="81"/>
  <c r="U32" i="81"/>
  <c r="U18" i="81"/>
  <c r="U13" i="81"/>
  <c r="U29" i="81"/>
  <c r="U15" i="81"/>
  <c r="U31" i="81"/>
  <c r="U8" i="81"/>
  <c r="U9" i="81"/>
  <c r="U43" i="81"/>
  <c r="L23" i="80"/>
  <c r="L24" i="80"/>
  <c r="L25" i="80"/>
  <c r="L26" i="80"/>
  <c r="L27" i="80"/>
  <c r="O106" i="80" l="1"/>
  <c r="O105" i="80"/>
  <c r="O104" i="80"/>
  <c r="O103" i="80"/>
  <c r="O102" i="80"/>
  <c r="O101" i="80"/>
  <c r="L101" i="80"/>
  <c r="P101" i="80" s="1"/>
  <c r="Q101" i="80" s="1"/>
  <c r="U101" i="80" s="1"/>
  <c r="G101" i="80"/>
  <c r="T101" i="80" s="1"/>
  <c r="O100" i="80"/>
  <c r="L100" i="80"/>
  <c r="P100" i="80" s="1"/>
  <c r="Q100" i="80" s="1"/>
  <c r="U100" i="80" s="1"/>
  <c r="G100" i="80"/>
  <c r="T100" i="80" s="1"/>
  <c r="O99" i="80"/>
  <c r="L99" i="80"/>
  <c r="P99" i="80" s="1"/>
  <c r="Q99" i="80" s="1"/>
  <c r="U99" i="80" s="1"/>
  <c r="G99" i="80"/>
  <c r="T99" i="80" s="1"/>
  <c r="O98" i="80"/>
  <c r="L98" i="80"/>
  <c r="P98" i="80" s="1"/>
  <c r="Q98" i="80" s="1"/>
  <c r="U98" i="80" s="1"/>
  <c r="G98" i="80"/>
  <c r="T98" i="80" s="1"/>
  <c r="O97" i="80"/>
  <c r="L97" i="80"/>
  <c r="P97" i="80" s="1"/>
  <c r="Q97" i="80" s="1"/>
  <c r="U97" i="80" s="1"/>
  <c r="G97" i="80"/>
  <c r="T97" i="80" s="1"/>
  <c r="O96" i="80"/>
  <c r="L96" i="80"/>
  <c r="P96" i="80" s="1"/>
  <c r="Q96" i="80" s="1"/>
  <c r="U96" i="80" s="1"/>
  <c r="G96" i="80"/>
  <c r="T96" i="80" s="1"/>
  <c r="O95" i="80"/>
  <c r="L95" i="80"/>
  <c r="P95" i="80" s="1"/>
  <c r="Q95" i="80" s="1"/>
  <c r="U95" i="80" s="1"/>
  <c r="G95" i="80"/>
  <c r="T95" i="80" s="1"/>
  <c r="O94" i="80"/>
  <c r="L94" i="80"/>
  <c r="P94" i="80" s="1"/>
  <c r="Q94" i="80" s="1"/>
  <c r="U94" i="80" s="1"/>
  <c r="G94" i="80"/>
  <c r="T94" i="80" s="1"/>
  <c r="O93" i="80"/>
  <c r="L93" i="80"/>
  <c r="P93" i="80" s="1"/>
  <c r="Q93" i="80" s="1"/>
  <c r="U93" i="80" s="1"/>
  <c r="G93" i="80"/>
  <c r="T93" i="80" s="1"/>
  <c r="O92" i="80"/>
  <c r="L92" i="80"/>
  <c r="P92" i="80" s="1"/>
  <c r="Q92" i="80" s="1"/>
  <c r="U92" i="80" s="1"/>
  <c r="G92" i="80"/>
  <c r="T92" i="80" s="1"/>
  <c r="O91" i="80"/>
  <c r="L91" i="80"/>
  <c r="P91" i="80" s="1"/>
  <c r="Q91" i="80" s="1"/>
  <c r="U91" i="80" s="1"/>
  <c r="G91" i="80"/>
  <c r="T91" i="80" s="1"/>
  <c r="O90" i="80"/>
  <c r="L90" i="80"/>
  <c r="P90" i="80" s="1"/>
  <c r="Q90" i="80" s="1"/>
  <c r="U90" i="80" s="1"/>
  <c r="G90" i="80"/>
  <c r="T90" i="80" s="1"/>
  <c r="O89" i="80"/>
  <c r="L89" i="80"/>
  <c r="P89" i="80" s="1"/>
  <c r="Q89" i="80" s="1"/>
  <c r="U89" i="80" s="1"/>
  <c r="G89" i="80"/>
  <c r="T89" i="80" s="1"/>
  <c r="O88" i="80"/>
  <c r="L88" i="80"/>
  <c r="P88" i="80" s="1"/>
  <c r="Q88" i="80" s="1"/>
  <c r="U88" i="80" s="1"/>
  <c r="G88" i="80"/>
  <c r="T88" i="80" s="1"/>
  <c r="O87" i="80"/>
  <c r="L87" i="80"/>
  <c r="P87" i="80" s="1"/>
  <c r="Q87" i="80" s="1"/>
  <c r="U87" i="80" s="1"/>
  <c r="G87" i="80"/>
  <c r="T87" i="80" s="1"/>
  <c r="O86" i="80"/>
  <c r="L86" i="80"/>
  <c r="P86" i="80" s="1"/>
  <c r="Q86" i="80" s="1"/>
  <c r="U86" i="80" s="1"/>
  <c r="G86" i="80"/>
  <c r="T86" i="80" s="1"/>
  <c r="O85" i="80"/>
  <c r="L85" i="80"/>
  <c r="P85" i="80" s="1"/>
  <c r="Q85" i="80" s="1"/>
  <c r="U85" i="80" s="1"/>
  <c r="G85" i="80"/>
  <c r="T85" i="80" s="1"/>
  <c r="O84" i="80"/>
  <c r="L84" i="80"/>
  <c r="P84" i="80" s="1"/>
  <c r="Q84" i="80" s="1"/>
  <c r="U84" i="80" s="1"/>
  <c r="G84" i="80"/>
  <c r="T84" i="80" s="1"/>
  <c r="O83" i="80"/>
  <c r="L83" i="80"/>
  <c r="P83" i="80" s="1"/>
  <c r="Q83" i="80" s="1"/>
  <c r="U83" i="80" s="1"/>
  <c r="G83" i="80"/>
  <c r="T83" i="80" s="1"/>
  <c r="O82" i="80"/>
  <c r="L82" i="80"/>
  <c r="P82" i="80" s="1"/>
  <c r="Q82" i="80" s="1"/>
  <c r="U82" i="80" s="1"/>
  <c r="G82" i="80"/>
  <c r="T82" i="80" s="1"/>
  <c r="O81" i="80"/>
  <c r="L81" i="80"/>
  <c r="P81" i="80" s="1"/>
  <c r="Q81" i="80" s="1"/>
  <c r="U81" i="80" s="1"/>
  <c r="G81" i="80"/>
  <c r="T81" i="80" s="1"/>
  <c r="O80" i="80"/>
  <c r="L80" i="80"/>
  <c r="P80" i="80" s="1"/>
  <c r="Q80" i="80" s="1"/>
  <c r="U80" i="80" s="1"/>
  <c r="G80" i="80"/>
  <c r="T80" i="80" s="1"/>
  <c r="O79" i="80"/>
  <c r="L79" i="80"/>
  <c r="P79" i="80" s="1"/>
  <c r="Q79" i="80" s="1"/>
  <c r="U79" i="80" s="1"/>
  <c r="G79" i="80"/>
  <c r="T79" i="80" s="1"/>
  <c r="O78" i="80"/>
  <c r="L78" i="80"/>
  <c r="P78" i="80" s="1"/>
  <c r="Q78" i="80" s="1"/>
  <c r="U78" i="80" s="1"/>
  <c r="G78" i="80"/>
  <c r="T78" i="80" s="1"/>
  <c r="O77" i="80"/>
  <c r="L77" i="80"/>
  <c r="P77" i="80" s="1"/>
  <c r="Q77" i="80" s="1"/>
  <c r="U77" i="80" s="1"/>
  <c r="G77" i="80"/>
  <c r="T77" i="80" s="1"/>
  <c r="O76" i="80"/>
  <c r="L76" i="80"/>
  <c r="P76" i="80" s="1"/>
  <c r="Q76" i="80" s="1"/>
  <c r="U76" i="80" s="1"/>
  <c r="G76" i="80"/>
  <c r="T76" i="80" s="1"/>
  <c r="O75" i="80"/>
  <c r="L75" i="80"/>
  <c r="P75" i="80" s="1"/>
  <c r="Q75" i="80" s="1"/>
  <c r="U75" i="80" s="1"/>
  <c r="G75" i="80"/>
  <c r="T75" i="80" s="1"/>
  <c r="O74" i="80"/>
  <c r="L74" i="80"/>
  <c r="P74" i="80" s="1"/>
  <c r="Q74" i="80" s="1"/>
  <c r="U74" i="80" s="1"/>
  <c r="G74" i="80"/>
  <c r="T74" i="80" s="1"/>
  <c r="O73" i="80"/>
  <c r="L73" i="80"/>
  <c r="P73" i="80" s="1"/>
  <c r="Q73" i="80" s="1"/>
  <c r="U73" i="80" s="1"/>
  <c r="G73" i="80"/>
  <c r="T73" i="80" s="1"/>
  <c r="O72" i="80"/>
  <c r="L72" i="80"/>
  <c r="P72" i="80" s="1"/>
  <c r="Q72" i="80" s="1"/>
  <c r="U72" i="80" s="1"/>
  <c r="G72" i="80"/>
  <c r="T72" i="80" s="1"/>
  <c r="O71" i="80"/>
  <c r="L71" i="80"/>
  <c r="P71" i="80" s="1"/>
  <c r="Q71" i="80" s="1"/>
  <c r="U71" i="80" s="1"/>
  <c r="G71" i="80"/>
  <c r="T71" i="80" s="1"/>
  <c r="O70" i="80"/>
  <c r="L70" i="80"/>
  <c r="P70" i="80" s="1"/>
  <c r="Q70" i="80" s="1"/>
  <c r="U70" i="80" s="1"/>
  <c r="G70" i="80"/>
  <c r="T70" i="80" s="1"/>
  <c r="O69" i="80"/>
  <c r="L69" i="80"/>
  <c r="P69" i="80" s="1"/>
  <c r="Q69" i="80" s="1"/>
  <c r="U69" i="80" s="1"/>
  <c r="G69" i="80"/>
  <c r="T69" i="80" s="1"/>
  <c r="O68" i="80"/>
  <c r="L68" i="80"/>
  <c r="P68" i="80" s="1"/>
  <c r="Q68" i="80" s="1"/>
  <c r="U68" i="80" s="1"/>
  <c r="G68" i="80"/>
  <c r="T68" i="80" s="1"/>
  <c r="O67" i="80"/>
  <c r="L67" i="80"/>
  <c r="P67" i="80" s="1"/>
  <c r="Q67" i="80" s="1"/>
  <c r="U67" i="80" s="1"/>
  <c r="G67" i="80"/>
  <c r="T67" i="80" s="1"/>
  <c r="O66" i="80"/>
  <c r="L66" i="80"/>
  <c r="P66" i="80" s="1"/>
  <c r="Q66" i="80" s="1"/>
  <c r="U66" i="80" s="1"/>
  <c r="G66" i="80"/>
  <c r="T66" i="80" s="1"/>
  <c r="O65" i="80"/>
  <c r="L65" i="80"/>
  <c r="P65" i="80" s="1"/>
  <c r="Q65" i="80" s="1"/>
  <c r="U65" i="80" s="1"/>
  <c r="G65" i="80"/>
  <c r="T65" i="80" s="1"/>
  <c r="O64" i="80"/>
  <c r="L64" i="80"/>
  <c r="P64" i="80" s="1"/>
  <c r="Q64" i="80" s="1"/>
  <c r="U64" i="80" s="1"/>
  <c r="G64" i="80"/>
  <c r="T64" i="80" s="1"/>
  <c r="O63" i="80"/>
  <c r="L63" i="80"/>
  <c r="P63" i="80" s="1"/>
  <c r="Q63" i="80" s="1"/>
  <c r="U63" i="80" s="1"/>
  <c r="G63" i="80"/>
  <c r="T63" i="80" s="1"/>
  <c r="O62" i="80"/>
  <c r="L62" i="80"/>
  <c r="P62" i="80" s="1"/>
  <c r="Q62" i="80" s="1"/>
  <c r="U62" i="80" s="1"/>
  <c r="G62" i="80"/>
  <c r="T62" i="80" s="1"/>
  <c r="O61" i="80"/>
  <c r="L61" i="80"/>
  <c r="P61" i="80" s="1"/>
  <c r="Q61" i="80" s="1"/>
  <c r="U61" i="80" s="1"/>
  <c r="G61" i="80"/>
  <c r="T61" i="80" s="1"/>
  <c r="O60" i="80"/>
  <c r="L60" i="80"/>
  <c r="P60" i="80" s="1"/>
  <c r="Q60" i="80" s="1"/>
  <c r="U60" i="80" s="1"/>
  <c r="G60" i="80"/>
  <c r="T60" i="80" s="1"/>
  <c r="O59" i="80"/>
  <c r="L59" i="80"/>
  <c r="P59" i="80" s="1"/>
  <c r="Q59" i="80" s="1"/>
  <c r="U59" i="80" s="1"/>
  <c r="G59" i="80"/>
  <c r="T59" i="80" s="1"/>
  <c r="O58" i="80"/>
  <c r="L58" i="80"/>
  <c r="P58" i="80" s="1"/>
  <c r="Q58" i="80" s="1"/>
  <c r="U58" i="80" s="1"/>
  <c r="G58" i="80"/>
  <c r="T58" i="80" s="1"/>
  <c r="O57" i="80"/>
  <c r="L57" i="80"/>
  <c r="P57" i="80" s="1"/>
  <c r="Q57" i="80" s="1"/>
  <c r="U57" i="80" s="1"/>
  <c r="G57" i="80"/>
  <c r="T57" i="80" s="1"/>
  <c r="O56" i="80"/>
  <c r="L56" i="80"/>
  <c r="P56" i="80" s="1"/>
  <c r="Q56" i="80" s="1"/>
  <c r="U56" i="80" s="1"/>
  <c r="G56" i="80"/>
  <c r="T56" i="80" s="1"/>
  <c r="O55" i="80"/>
  <c r="L55" i="80"/>
  <c r="P55" i="80" s="1"/>
  <c r="Q55" i="80" s="1"/>
  <c r="U55" i="80" s="1"/>
  <c r="G55" i="80"/>
  <c r="T55" i="80" s="1"/>
  <c r="O54" i="80"/>
  <c r="L54" i="80"/>
  <c r="P54" i="80" s="1"/>
  <c r="Q54" i="80" s="1"/>
  <c r="U54" i="80" s="1"/>
  <c r="G54" i="80"/>
  <c r="T54" i="80" s="1"/>
  <c r="O53" i="80"/>
  <c r="L53" i="80"/>
  <c r="P53" i="80" s="1"/>
  <c r="Q53" i="80" s="1"/>
  <c r="U53" i="80" s="1"/>
  <c r="G53" i="80"/>
  <c r="T53" i="80" s="1"/>
  <c r="O52" i="80"/>
  <c r="L52" i="80"/>
  <c r="P52" i="80" s="1"/>
  <c r="Q52" i="80" s="1"/>
  <c r="U52" i="80" s="1"/>
  <c r="G52" i="80"/>
  <c r="T52" i="80" s="1"/>
  <c r="O51" i="80"/>
  <c r="L51" i="80"/>
  <c r="P51" i="80" s="1"/>
  <c r="Q51" i="80" s="1"/>
  <c r="U51" i="80" s="1"/>
  <c r="G51" i="80"/>
  <c r="T51" i="80" s="1"/>
  <c r="O50" i="80"/>
  <c r="L50" i="80"/>
  <c r="P50" i="80" s="1"/>
  <c r="Q50" i="80" s="1"/>
  <c r="U50" i="80" s="1"/>
  <c r="G50" i="80"/>
  <c r="T50" i="80" s="1"/>
  <c r="O49" i="80"/>
  <c r="L49" i="80"/>
  <c r="P49" i="80" s="1"/>
  <c r="Q49" i="80" s="1"/>
  <c r="U49" i="80" s="1"/>
  <c r="G49" i="80"/>
  <c r="T49" i="80" s="1"/>
  <c r="O48" i="80"/>
  <c r="L48" i="80"/>
  <c r="P48" i="80" s="1"/>
  <c r="Q48" i="80" s="1"/>
  <c r="U48" i="80" s="1"/>
  <c r="G48" i="80"/>
  <c r="T48" i="80" s="1"/>
  <c r="O47" i="80"/>
  <c r="L47" i="80"/>
  <c r="P47" i="80" s="1"/>
  <c r="Q47" i="80" s="1"/>
  <c r="U47" i="80" s="1"/>
  <c r="G47" i="80"/>
  <c r="T47" i="80" s="1"/>
  <c r="O46" i="80"/>
  <c r="L46" i="80"/>
  <c r="P46" i="80" s="1"/>
  <c r="Q46" i="80" s="1"/>
  <c r="G46" i="80"/>
  <c r="O45" i="80"/>
  <c r="L45" i="80"/>
  <c r="P45" i="80" s="1"/>
  <c r="Q45" i="80" s="1"/>
  <c r="G45" i="80"/>
  <c r="O44" i="80"/>
  <c r="L44" i="80"/>
  <c r="P44" i="80" s="1"/>
  <c r="Q44" i="80" s="1"/>
  <c r="U44" i="80" s="1"/>
  <c r="G44" i="80"/>
  <c r="O43" i="80"/>
  <c r="L43" i="80"/>
  <c r="P43" i="80" s="1"/>
  <c r="Q43" i="80" s="1"/>
  <c r="U43" i="80" s="1"/>
  <c r="G43" i="80"/>
  <c r="T43" i="80" s="1"/>
  <c r="O42" i="80"/>
  <c r="L42" i="80"/>
  <c r="P42" i="80" s="1"/>
  <c r="Q42" i="80" s="1"/>
  <c r="U42" i="80" s="1"/>
  <c r="G42" i="80"/>
  <c r="T42" i="80" s="1"/>
  <c r="O41" i="80"/>
  <c r="L41" i="80"/>
  <c r="P41" i="80" s="1"/>
  <c r="Q41" i="80" s="1"/>
  <c r="U41" i="80" s="1"/>
  <c r="G41" i="80"/>
  <c r="T41" i="80" s="1"/>
  <c r="O40" i="80"/>
  <c r="L40" i="80"/>
  <c r="P40" i="80" s="1"/>
  <c r="Q40" i="80" s="1"/>
  <c r="U40" i="80" s="1"/>
  <c r="G40" i="80"/>
  <c r="T40" i="80" s="1"/>
  <c r="O39" i="80"/>
  <c r="L39" i="80"/>
  <c r="P39" i="80" s="1"/>
  <c r="Q39" i="80" s="1"/>
  <c r="U39" i="80" s="1"/>
  <c r="G39" i="80"/>
  <c r="T39" i="80" s="1"/>
  <c r="L38" i="80"/>
  <c r="P38" i="80" s="1"/>
  <c r="Q38" i="80" s="1"/>
  <c r="U38" i="80" s="1"/>
  <c r="G38" i="80"/>
  <c r="T38" i="80" s="1"/>
  <c r="L37" i="80"/>
  <c r="P37" i="80" s="1"/>
  <c r="Q37" i="80" s="1"/>
  <c r="U37" i="80" s="1"/>
  <c r="G37" i="80"/>
  <c r="T37" i="80" s="1"/>
  <c r="L36" i="80"/>
  <c r="P36" i="80" s="1"/>
  <c r="Q36" i="80" s="1"/>
  <c r="U36" i="80" s="1"/>
  <c r="G36" i="80"/>
  <c r="T36" i="80" s="1"/>
  <c r="O35" i="80"/>
  <c r="L35" i="80"/>
  <c r="P35" i="80" s="1"/>
  <c r="Q35" i="80" s="1"/>
  <c r="U35" i="80" s="1"/>
  <c r="G35" i="80"/>
  <c r="T35" i="80" s="1"/>
  <c r="O34" i="80"/>
  <c r="L34" i="80"/>
  <c r="P34" i="80" s="1"/>
  <c r="Q34" i="80" s="1"/>
  <c r="U34" i="80" s="1"/>
  <c r="G34" i="80"/>
  <c r="T34" i="80" s="1"/>
  <c r="O33" i="80"/>
  <c r="L33" i="80"/>
  <c r="P33" i="80" s="1"/>
  <c r="Q33" i="80" s="1"/>
  <c r="U33" i="80" s="1"/>
  <c r="G33" i="80"/>
  <c r="T33" i="80" s="1"/>
  <c r="O32" i="80"/>
  <c r="L32" i="80"/>
  <c r="P32" i="80" s="1"/>
  <c r="Q32" i="80" s="1"/>
  <c r="U32" i="80" s="1"/>
  <c r="G32" i="80"/>
  <c r="T32" i="80" s="1"/>
  <c r="O31" i="80"/>
  <c r="L31" i="80"/>
  <c r="P31" i="80" s="1"/>
  <c r="Q31" i="80" s="1"/>
  <c r="U31" i="80" s="1"/>
  <c r="G31" i="80"/>
  <c r="T31" i="80" s="1"/>
  <c r="O30" i="80"/>
  <c r="L30" i="80"/>
  <c r="P30" i="80" s="1"/>
  <c r="Q30" i="80" s="1"/>
  <c r="U30" i="80" s="1"/>
  <c r="G30" i="80"/>
  <c r="T30" i="80" s="1"/>
  <c r="O29" i="80"/>
  <c r="L29" i="80"/>
  <c r="P29" i="80" s="1"/>
  <c r="Q29" i="80" s="1"/>
  <c r="U29" i="80" s="1"/>
  <c r="G29" i="80"/>
  <c r="T29" i="80" s="1"/>
  <c r="L28" i="80"/>
  <c r="P28" i="80" s="1"/>
  <c r="Q28" i="80" s="1"/>
  <c r="U28" i="80" s="1"/>
  <c r="G28" i="80"/>
  <c r="T28" i="80" s="1"/>
  <c r="P27" i="80"/>
  <c r="Q27" i="80" s="1"/>
  <c r="U27" i="80" s="1"/>
  <c r="G27" i="80"/>
  <c r="T27" i="80" s="1"/>
  <c r="O26" i="80"/>
  <c r="P26" i="80"/>
  <c r="Q26" i="80" s="1"/>
  <c r="U26" i="80" s="1"/>
  <c r="G26" i="80"/>
  <c r="T26" i="80" s="1"/>
  <c r="O25" i="80"/>
  <c r="P25" i="80"/>
  <c r="Q25" i="80" s="1"/>
  <c r="U25" i="80" s="1"/>
  <c r="G25" i="80"/>
  <c r="T25" i="80" s="1"/>
  <c r="O24" i="80"/>
  <c r="P24" i="80"/>
  <c r="Q24" i="80" s="1"/>
  <c r="U24" i="80" s="1"/>
  <c r="G24" i="80"/>
  <c r="T24" i="80" s="1"/>
  <c r="O23" i="80"/>
  <c r="P23" i="80"/>
  <c r="Q23" i="80" s="1"/>
  <c r="U23" i="80" s="1"/>
  <c r="G23" i="80"/>
  <c r="T23" i="80" s="1"/>
  <c r="O22" i="80"/>
  <c r="L22" i="80"/>
  <c r="P22" i="80" s="1"/>
  <c r="Q22" i="80" s="1"/>
  <c r="U22" i="80" s="1"/>
  <c r="G22" i="80"/>
  <c r="T22" i="80" s="1"/>
  <c r="O21" i="80"/>
  <c r="L21" i="80"/>
  <c r="P21" i="80" s="1"/>
  <c r="Q21" i="80" s="1"/>
  <c r="U21" i="80" s="1"/>
  <c r="G21" i="80"/>
  <c r="T21" i="80" s="1"/>
  <c r="O20" i="80"/>
  <c r="L20" i="80"/>
  <c r="P20" i="80" s="1"/>
  <c r="Q20" i="80" s="1"/>
  <c r="U20" i="80" s="1"/>
  <c r="G20" i="80"/>
  <c r="T20" i="80" s="1"/>
  <c r="O19" i="80"/>
  <c r="L19" i="80"/>
  <c r="P19" i="80" s="1"/>
  <c r="Q19" i="80" s="1"/>
  <c r="U19" i="80" s="1"/>
  <c r="G19" i="80"/>
  <c r="T19" i="80" s="1"/>
  <c r="O18" i="80"/>
  <c r="L18" i="80"/>
  <c r="P18" i="80" s="1"/>
  <c r="Q18" i="80" s="1"/>
  <c r="U18" i="80" s="1"/>
  <c r="G18" i="80"/>
  <c r="T18" i="80" s="1"/>
  <c r="O17" i="80"/>
  <c r="L17" i="80"/>
  <c r="P17" i="80" s="1"/>
  <c r="Q17" i="80" s="1"/>
  <c r="U17" i="80" s="1"/>
  <c r="G17" i="80"/>
  <c r="T17" i="80" s="1"/>
  <c r="O16" i="80"/>
  <c r="L16" i="80"/>
  <c r="P16" i="80" s="1"/>
  <c r="Q16" i="80" s="1"/>
  <c r="U16" i="80" s="1"/>
  <c r="G16" i="80"/>
  <c r="T16" i="80" s="1"/>
  <c r="O15" i="80"/>
  <c r="L15" i="80"/>
  <c r="P15" i="80" s="1"/>
  <c r="Q15" i="80" s="1"/>
  <c r="U15" i="80" s="1"/>
  <c r="G15" i="80"/>
  <c r="T15" i="80" s="1"/>
  <c r="O14" i="80"/>
  <c r="L14" i="80"/>
  <c r="P14" i="80" s="1"/>
  <c r="Q14" i="80" s="1"/>
  <c r="U14" i="80" s="1"/>
  <c r="G14" i="80"/>
  <c r="T14" i="80" s="1"/>
  <c r="O13" i="80"/>
  <c r="L13" i="80"/>
  <c r="P13" i="80" s="1"/>
  <c r="Q13" i="80" s="1"/>
  <c r="U13" i="80" s="1"/>
  <c r="G13" i="80"/>
  <c r="T13" i="80" s="1"/>
  <c r="O12" i="80"/>
  <c r="L12" i="80"/>
  <c r="P12" i="80" s="1"/>
  <c r="Q12" i="80" s="1"/>
  <c r="U12" i="80" s="1"/>
  <c r="G12" i="80"/>
  <c r="T12" i="80" s="1"/>
  <c r="O11" i="80"/>
  <c r="L11" i="80"/>
  <c r="P11" i="80" s="1"/>
  <c r="Q11" i="80" s="1"/>
  <c r="U11" i="80" s="1"/>
  <c r="G11" i="80"/>
  <c r="T11" i="80" s="1"/>
  <c r="O10" i="80"/>
  <c r="L10" i="80"/>
  <c r="P10" i="80" s="1"/>
  <c r="Q10" i="80" s="1"/>
  <c r="U10" i="80" s="1"/>
  <c r="G10" i="80"/>
  <c r="T10" i="80" s="1"/>
  <c r="O9" i="80"/>
  <c r="L9" i="80"/>
  <c r="P9" i="80" s="1"/>
  <c r="Q9" i="80" s="1"/>
  <c r="U9" i="80" s="1"/>
  <c r="G9" i="80"/>
  <c r="T9" i="80" s="1"/>
  <c r="O8" i="80"/>
  <c r="L8" i="80"/>
  <c r="P8" i="80" s="1"/>
  <c r="Q8" i="80" s="1"/>
  <c r="U8" i="80" s="1"/>
  <c r="G8" i="80"/>
  <c r="T8" i="80" s="1"/>
  <c r="O7" i="80"/>
  <c r="L7" i="80"/>
  <c r="P7" i="80" s="1"/>
  <c r="Q7" i="80" s="1"/>
  <c r="U7" i="80" s="1"/>
  <c r="G7" i="80"/>
  <c r="T7" i="80" s="1"/>
  <c r="O6" i="80"/>
  <c r="L6" i="80"/>
  <c r="P6" i="80" s="1"/>
  <c r="Q6" i="80" s="1"/>
  <c r="U6" i="80" s="1"/>
  <c r="G6" i="80"/>
  <c r="T6" i="80" s="1"/>
  <c r="L5" i="80"/>
  <c r="P5" i="80" s="1"/>
  <c r="Q5" i="80" s="1"/>
  <c r="U5" i="80" s="1"/>
  <c r="G5" i="80"/>
  <c r="T5" i="80" s="1"/>
  <c r="O4" i="80"/>
  <c r="L4" i="80"/>
  <c r="P4" i="80" s="1"/>
  <c r="Q4" i="80" s="1"/>
  <c r="U4" i="80" s="1"/>
  <c r="G4" i="80"/>
  <c r="T4" i="80" s="1"/>
  <c r="O3" i="80"/>
  <c r="L3" i="80"/>
  <c r="P3" i="80" s="1"/>
  <c r="Q3" i="80" s="1"/>
  <c r="U3" i="80" s="1"/>
  <c r="G3" i="80"/>
  <c r="T3" i="80" s="1"/>
  <c r="O2" i="80"/>
  <c r="L2" i="80"/>
  <c r="P2" i="80" s="1"/>
  <c r="Q2" i="80" s="1"/>
  <c r="U2" i="80" s="1"/>
  <c r="G2" i="80"/>
  <c r="T2" i="80" s="1"/>
  <c r="O106" i="79" l="1"/>
  <c r="O105" i="79"/>
  <c r="O104" i="79"/>
  <c r="O103" i="79"/>
  <c r="O102" i="79"/>
  <c r="O101" i="79"/>
  <c r="L101" i="79"/>
  <c r="P101" i="79" s="1"/>
  <c r="Q101" i="79" s="1"/>
  <c r="U101" i="79" s="1"/>
  <c r="G101" i="79"/>
  <c r="T101" i="79" s="1"/>
  <c r="O100" i="79"/>
  <c r="L100" i="79"/>
  <c r="P100" i="79" s="1"/>
  <c r="Q100" i="79" s="1"/>
  <c r="U100" i="79" s="1"/>
  <c r="G100" i="79"/>
  <c r="T100" i="79" s="1"/>
  <c r="O99" i="79"/>
  <c r="L99" i="79"/>
  <c r="P99" i="79" s="1"/>
  <c r="Q99" i="79" s="1"/>
  <c r="U99" i="79" s="1"/>
  <c r="G99" i="79"/>
  <c r="T99" i="79" s="1"/>
  <c r="O98" i="79"/>
  <c r="L98" i="79"/>
  <c r="P98" i="79" s="1"/>
  <c r="Q98" i="79" s="1"/>
  <c r="U98" i="79" s="1"/>
  <c r="G98" i="79"/>
  <c r="T98" i="79" s="1"/>
  <c r="O97" i="79"/>
  <c r="L97" i="79"/>
  <c r="P97" i="79" s="1"/>
  <c r="Q97" i="79" s="1"/>
  <c r="U97" i="79" s="1"/>
  <c r="G97" i="79"/>
  <c r="T97" i="79" s="1"/>
  <c r="O96" i="79"/>
  <c r="L96" i="79"/>
  <c r="P96" i="79" s="1"/>
  <c r="Q96" i="79" s="1"/>
  <c r="U96" i="79" s="1"/>
  <c r="G96" i="79"/>
  <c r="T96" i="79" s="1"/>
  <c r="O95" i="79"/>
  <c r="L95" i="79"/>
  <c r="P95" i="79" s="1"/>
  <c r="Q95" i="79" s="1"/>
  <c r="U95" i="79" s="1"/>
  <c r="G95" i="79"/>
  <c r="T95" i="79" s="1"/>
  <c r="O94" i="79"/>
  <c r="L94" i="79"/>
  <c r="P94" i="79" s="1"/>
  <c r="Q94" i="79" s="1"/>
  <c r="U94" i="79" s="1"/>
  <c r="G94" i="79"/>
  <c r="T94" i="79" s="1"/>
  <c r="O93" i="79"/>
  <c r="L93" i="79"/>
  <c r="P93" i="79" s="1"/>
  <c r="Q93" i="79" s="1"/>
  <c r="U93" i="79" s="1"/>
  <c r="G93" i="79"/>
  <c r="T93" i="79" s="1"/>
  <c r="O92" i="79"/>
  <c r="L92" i="79"/>
  <c r="P92" i="79" s="1"/>
  <c r="Q92" i="79" s="1"/>
  <c r="U92" i="79" s="1"/>
  <c r="G92" i="79"/>
  <c r="T92" i="79" s="1"/>
  <c r="O91" i="79"/>
  <c r="L91" i="79"/>
  <c r="P91" i="79" s="1"/>
  <c r="Q91" i="79" s="1"/>
  <c r="U91" i="79" s="1"/>
  <c r="G91" i="79"/>
  <c r="T91" i="79" s="1"/>
  <c r="O90" i="79"/>
  <c r="L90" i="79"/>
  <c r="P90" i="79" s="1"/>
  <c r="Q90" i="79" s="1"/>
  <c r="U90" i="79" s="1"/>
  <c r="G90" i="79"/>
  <c r="T90" i="79" s="1"/>
  <c r="O89" i="79"/>
  <c r="L89" i="79"/>
  <c r="P89" i="79" s="1"/>
  <c r="Q89" i="79" s="1"/>
  <c r="U89" i="79" s="1"/>
  <c r="G89" i="79"/>
  <c r="T89" i="79" s="1"/>
  <c r="O88" i="79"/>
  <c r="L88" i="79"/>
  <c r="P88" i="79" s="1"/>
  <c r="Q88" i="79" s="1"/>
  <c r="U88" i="79" s="1"/>
  <c r="G88" i="79"/>
  <c r="T88" i="79" s="1"/>
  <c r="O87" i="79"/>
  <c r="L87" i="79"/>
  <c r="P87" i="79" s="1"/>
  <c r="Q87" i="79" s="1"/>
  <c r="U87" i="79" s="1"/>
  <c r="G87" i="79"/>
  <c r="T87" i="79" s="1"/>
  <c r="O86" i="79"/>
  <c r="L86" i="79"/>
  <c r="P86" i="79" s="1"/>
  <c r="Q86" i="79" s="1"/>
  <c r="U86" i="79" s="1"/>
  <c r="G86" i="79"/>
  <c r="T86" i="79" s="1"/>
  <c r="O85" i="79"/>
  <c r="L85" i="79"/>
  <c r="P85" i="79" s="1"/>
  <c r="Q85" i="79" s="1"/>
  <c r="U85" i="79" s="1"/>
  <c r="G85" i="79"/>
  <c r="T85" i="79" s="1"/>
  <c r="O84" i="79"/>
  <c r="L84" i="79"/>
  <c r="P84" i="79" s="1"/>
  <c r="Q84" i="79" s="1"/>
  <c r="U84" i="79" s="1"/>
  <c r="G84" i="79"/>
  <c r="T84" i="79" s="1"/>
  <c r="O83" i="79"/>
  <c r="L83" i="79"/>
  <c r="P83" i="79" s="1"/>
  <c r="Q83" i="79" s="1"/>
  <c r="U83" i="79" s="1"/>
  <c r="G83" i="79"/>
  <c r="T83" i="79" s="1"/>
  <c r="O82" i="79"/>
  <c r="L82" i="79"/>
  <c r="P82" i="79" s="1"/>
  <c r="Q82" i="79" s="1"/>
  <c r="U82" i="79" s="1"/>
  <c r="G82" i="79"/>
  <c r="T82" i="79" s="1"/>
  <c r="O81" i="79"/>
  <c r="L81" i="79"/>
  <c r="P81" i="79" s="1"/>
  <c r="Q81" i="79" s="1"/>
  <c r="U81" i="79" s="1"/>
  <c r="G81" i="79"/>
  <c r="T81" i="79" s="1"/>
  <c r="O80" i="79"/>
  <c r="L80" i="79"/>
  <c r="P80" i="79" s="1"/>
  <c r="Q80" i="79" s="1"/>
  <c r="U80" i="79" s="1"/>
  <c r="G80" i="79"/>
  <c r="T80" i="79" s="1"/>
  <c r="O79" i="79"/>
  <c r="L79" i="79"/>
  <c r="P79" i="79" s="1"/>
  <c r="Q79" i="79" s="1"/>
  <c r="U79" i="79" s="1"/>
  <c r="G79" i="79"/>
  <c r="T79" i="79" s="1"/>
  <c r="O78" i="79"/>
  <c r="L78" i="79"/>
  <c r="P78" i="79" s="1"/>
  <c r="Q78" i="79" s="1"/>
  <c r="U78" i="79" s="1"/>
  <c r="G78" i="79"/>
  <c r="T78" i="79" s="1"/>
  <c r="O77" i="79"/>
  <c r="L77" i="79"/>
  <c r="P77" i="79" s="1"/>
  <c r="Q77" i="79" s="1"/>
  <c r="U77" i="79" s="1"/>
  <c r="G77" i="79"/>
  <c r="T77" i="79" s="1"/>
  <c r="O76" i="79"/>
  <c r="L76" i="79"/>
  <c r="P76" i="79" s="1"/>
  <c r="Q76" i="79" s="1"/>
  <c r="U76" i="79" s="1"/>
  <c r="G76" i="79"/>
  <c r="T76" i="79" s="1"/>
  <c r="O75" i="79"/>
  <c r="L75" i="79"/>
  <c r="P75" i="79" s="1"/>
  <c r="Q75" i="79" s="1"/>
  <c r="U75" i="79" s="1"/>
  <c r="G75" i="79"/>
  <c r="T75" i="79" s="1"/>
  <c r="O74" i="79"/>
  <c r="L74" i="79"/>
  <c r="P74" i="79" s="1"/>
  <c r="Q74" i="79" s="1"/>
  <c r="U74" i="79" s="1"/>
  <c r="G74" i="79"/>
  <c r="T74" i="79" s="1"/>
  <c r="O73" i="79"/>
  <c r="L73" i="79"/>
  <c r="P73" i="79" s="1"/>
  <c r="Q73" i="79" s="1"/>
  <c r="U73" i="79" s="1"/>
  <c r="G73" i="79"/>
  <c r="T73" i="79" s="1"/>
  <c r="O72" i="79"/>
  <c r="L72" i="79"/>
  <c r="P72" i="79" s="1"/>
  <c r="Q72" i="79" s="1"/>
  <c r="U72" i="79" s="1"/>
  <c r="G72" i="79"/>
  <c r="T72" i="79" s="1"/>
  <c r="O71" i="79"/>
  <c r="L71" i="79"/>
  <c r="P71" i="79" s="1"/>
  <c r="Q71" i="79" s="1"/>
  <c r="U71" i="79" s="1"/>
  <c r="G71" i="79"/>
  <c r="T71" i="79" s="1"/>
  <c r="O70" i="79"/>
  <c r="L70" i="79"/>
  <c r="P70" i="79" s="1"/>
  <c r="Q70" i="79" s="1"/>
  <c r="U70" i="79" s="1"/>
  <c r="G70" i="79"/>
  <c r="T70" i="79" s="1"/>
  <c r="O69" i="79"/>
  <c r="L69" i="79"/>
  <c r="P69" i="79" s="1"/>
  <c r="Q69" i="79" s="1"/>
  <c r="U69" i="79" s="1"/>
  <c r="G69" i="79"/>
  <c r="T69" i="79" s="1"/>
  <c r="O68" i="79"/>
  <c r="L68" i="79"/>
  <c r="P68" i="79" s="1"/>
  <c r="Q68" i="79" s="1"/>
  <c r="U68" i="79" s="1"/>
  <c r="G68" i="79"/>
  <c r="T68" i="79" s="1"/>
  <c r="O67" i="79"/>
  <c r="L67" i="79"/>
  <c r="P67" i="79" s="1"/>
  <c r="Q67" i="79" s="1"/>
  <c r="U67" i="79" s="1"/>
  <c r="G67" i="79"/>
  <c r="T67" i="79" s="1"/>
  <c r="O66" i="79"/>
  <c r="L66" i="79"/>
  <c r="P66" i="79" s="1"/>
  <c r="Q66" i="79" s="1"/>
  <c r="U66" i="79" s="1"/>
  <c r="G66" i="79"/>
  <c r="T66" i="79" s="1"/>
  <c r="O65" i="79"/>
  <c r="L65" i="79"/>
  <c r="P65" i="79" s="1"/>
  <c r="Q65" i="79" s="1"/>
  <c r="U65" i="79" s="1"/>
  <c r="G65" i="79"/>
  <c r="T65" i="79" s="1"/>
  <c r="O64" i="79"/>
  <c r="L64" i="79"/>
  <c r="P64" i="79" s="1"/>
  <c r="Q64" i="79" s="1"/>
  <c r="U64" i="79" s="1"/>
  <c r="G64" i="79"/>
  <c r="T64" i="79" s="1"/>
  <c r="O63" i="79"/>
  <c r="L63" i="79"/>
  <c r="P63" i="79" s="1"/>
  <c r="Q63" i="79" s="1"/>
  <c r="U63" i="79" s="1"/>
  <c r="G63" i="79"/>
  <c r="T63" i="79" s="1"/>
  <c r="O62" i="79"/>
  <c r="L62" i="79"/>
  <c r="P62" i="79" s="1"/>
  <c r="Q62" i="79" s="1"/>
  <c r="U62" i="79" s="1"/>
  <c r="G62" i="79"/>
  <c r="T62" i="79" s="1"/>
  <c r="O61" i="79"/>
  <c r="L61" i="79"/>
  <c r="P61" i="79" s="1"/>
  <c r="Q61" i="79" s="1"/>
  <c r="U61" i="79" s="1"/>
  <c r="G61" i="79"/>
  <c r="T61" i="79" s="1"/>
  <c r="O60" i="79"/>
  <c r="L60" i="79"/>
  <c r="P60" i="79" s="1"/>
  <c r="Q60" i="79" s="1"/>
  <c r="U60" i="79" s="1"/>
  <c r="G60" i="79"/>
  <c r="T60" i="79" s="1"/>
  <c r="O59" i="79"/>
  <c r="L59" i="79"/>
  <c r="P59" i="79" s="1"/>
  <c r="Q59" i="79" s="1"/>
  <c r="U59" i="79" s="1"/>
  <c r="G59" i="79"/>
  <c r="T59" i="79" s="1"/>
  <c r="O58" i="79"/>
  <c r="L58" i="79"/>
  <c r="P58" i="79" s="1"/>
  <c r="Q58" i="79" s="1"/>
  <c r="U58" i="79" s="1"/>
  <c r="G58" i="79"/>
  <c r="T58" i="79" s="1"/>
  <c r="O57" i="79"/>
  <c r="L57" i="79"/>
  <c r="P57" i="79" s="1"/>
  <c r="Q57" i="79" s="1"/>
  <c r="U57" i="79" s="1"/>
  <c r="G57" i="79"/>
  <c r="T57" i="79" s="1"/>
  <c r="O56" i="79"/>
  <c r="L56" i="79"/>
  <c r="P56" i="79" s="1"/>
  <c r="Q56" i="79" s="1"/>
  <c r="U56" i="79" s="1"/>
  <c r="G56" i="79"/>
  <c r="T56" i="79" s="1"/>
  <c r="O55" i="79"/>
  <c r="L55" i="79"/>
  <c r="P55" i="79" s="1"/>
  <c r="Q55" i="79" s="1"/>
  <c r="U55" i="79" s="1"/>
  <c r="G55" i="79"/>
  <c r="T55" i="79" s="1"/>
  <c r="O54" i="79"/>
  <c r="L54" i="79"/>
  <c r="P54" i="79" s="1"/>
  <c r="Q54" i="79" s="1"/>
  <c r="U54" i="79" s="1"/>
  <c r="G54" i="79"/>
  <c r="T54" i="79" s="1"/>
  <c r="O53" i="79"/>
  <c r="L53" i="79"/>
  <c r="P53" i="79" s="1"/>
  <c r="Q53" i="79" s="1"/>
  <c r="U53" i="79" s="1"/>
  <c r="G53" i="79"/>
  <c r="T53" i="79" s="1"/>
  <c r="O52" i="79"/>
  <c r="L52" i="79"/>
  <c r="P52" i="79" s="1"/>
  <c r="Q52" i="79" s="1"/>
  <c r="U52" i="79" s="1"/>
  <c r="G52" i="79"/>
  <c r="T52" i="79" s="1"/>
  <c r="O51" i="79"/>
  <c r="L51" i="79"/>
  <c r="P51" i="79" s="1"/>
  <c r="Q51" i="79" s="1"/>
  <c r="U51" i="79" s="1"/>
  <c r="G51" i="79"/>
  <c r="T51" i="79" s="1"/>
  <c r="O50" i="79"/>
  <c r="L50" i="79"/>
  <c r="P50" i="79" s="1"/>
  <c r="Q50" i="79" s="1"/>
  <c r="U50" i="79" s="1"/>
  <c r="G50" i="79"/>
  <c r="T50" i="79" s="1"/>
  <c r="O49" i="79"/>
  <c r="L49" i="79"/>
  <c r="P49" i="79" s="1"/>
  <c r="Q49" i="79" s="1"/>
  <c r="U49" i="79" s="1"/>
  <c r="G49" i="79"/>
  <c r="T49" i="79" s="1"/>
  <c r="O48" i="79"/>
  <c r="L48" i="79"/>
  <c r="P48" i="79" s="1"/>
  <c r="Q48" i="79" s="1"/>
  <c r="U48" i="79" s="1"/>
  <c r="G48" i="79"/>
  <c r="T48" i="79" s="1"/>
  <c r="O47" i="79"/>
  <c r="L47" i="79"/>
  <c r="P47" i="79" s="1"/>
  <c r="Q47" i="79" s="1"/>
  <c r="U47" i="79" s="1"/>
  <c r="G47" i="79"/>
  <c r="T47" i="79" s="1"/>
  <c r="O46" i="79"/>
  <c r="L46" i="79"/>
  <c r="P46" i="79" s="1"/>
  <c r="Q46" i="79" s="1"/>
  <c r="G46" i="79"/>
  <c r="O45" i="79"/>
  <c r="L45" i="79"/>
  <c r="P45" i="79" s="1"/>
  <c r="Q45" i="79" s="1"/>
  <c r="G45" i="79"/>
  <c r="O44" i="79"/>
  <c r="L44" i="79"/>
  <c r="P44" i="79" s="1"/>
  <c r="Q44" i="79" s="1"/>
  <c r="U44" i="79" s="1"/>
  <c r="G44" i="79"/>
  <c r="O43" i="79"/>
  <c r="L43" i="79"/>
  <c r="P43" i="79" s="1"/>
  <c r="Q43" i="79" s="1"/>
  <c r="U43" i="79" s="1"/>
  <c r="G43" i="79"/>
  <c r="T43" i="79" s="1"/>
  <c r="O42" i="79"/>
  <c r="L42" i="79"/>
  <c r="P42" i="79" s="1"/>
  <c r="Q42" i="79" s="1"/>
  <c r="U42" i="79" s="1"/>
  <c r="G42" i="79"/>
  <c r="T42" i="79" s="1"/>
  <c r="O41" i="79"/>
  <c r="L41" i="79"/>
  <c r="P41" i="79" s="1"/>
  <c r="Q41" i="79" s="1"/>
  <c r="U41" i="79" s="1"/>
  <c r="G41" i="79"/>
  <c r="T41" i="79" s="1"/>
  <c r="O40" i="79"/>
  <c r="L40" i="79"/>
  <c r="P40" i="79" s="1"/>
  <c r="Q40" i="79" s="1"/>
  <c r="U40" i="79" s="1"/>
  <c r="G40" i="79"/>
  <c r="T40" i="79" s="1"/>
  <c r="O39" i="79"/>
  <c r="L39" i="79"/>
  <c r="P39" i="79" s="1"/>
  <c r="Q39" i="79" s="1"/>
  <c r="U39" i="79" s="1"/>
  <c r="G39" i="79"/>
  <c r="T39" i="79" s="1"/>
  <c r="O38" i="79"/>
  <c r="L38" i="79"/>
  <c r="P38" i="79" s="1"/>
  <c r="Q38" i="79" s="1"/>
  <c r="U38" i="79" s="1"/>
  <c r="G38" i="79"/>
  <c r="T38" i="79" s="1"/>
  <c r="O37" i="79"/>
  <c r="L37" i="79"/>
  <c r="P37" i="79" s="1"/>
  <c r="Q37" i="79" s="1"/>
  <c r="U37" i="79" s="1"/>
  <c r="G37" i="79"/>
  <c r="T37" i="79" s="1"/>
  <c r="O36" i="79"/>
  <c r="L36" i="79"/>
  <c r="P36" i="79" s="1"/>
  <c r="Q36" i="79" s="1"/>
  <c r="U36" i="79" s="1"/>
  <c r="G36" i="79"/>
  <c r="T36" i="79" s="1"/>
  <c r="O35" i="79"/>
  <c r="L35" i="79"/>
  <c r="P35" i="79" s="1"/>
  <c r="Q35" i="79" s="1"/>
  <c r="U35" i="79" s="1"/>
  <c r="G35" i="79"/>
  <c r="T35" i="79" s="1"/>
  <c r="O34" i="79"/>
  <c r="L34" i="79"/>
  <c r="P34" i="79" s="1"/>
  <c r="Q34" i="79" s="1"/>
  <c r="U34" i="79" s="1"/>
  <c r="G34" i="79"/>
  <c r="T34" i="79" s="1"/>
  <c r="O33" i="79"/>
  <c r="L33" i="79"/>
  <c r="P33" i="79" s="1"/>
  <c r="Q33" i="79" s="1"/>
  <c r="U33" i="79" s="1"/>
  <c r="G33" i="79"/>
  <c r="T33" i="79" s="1"/>
  <c r="O32" i="79"/>
  <c r="L32" i="79"/>
  <c r="P32" i="79" s="1"/>
  <c r="Q32" i="79" s="1"/>
  <c r="U32" i="79" s="1"/>
  <c r="G32" i="79"/>
  <c r="T32" i="79" s="1"/>
  <c r="O31" i="79"/>
  <c r="L31" i="79"/>
  <c r="P31" i="79" s="1"/>
  <c r="Q31" i="79" s="1"/>
  <c r="U31" i="79" s="1"/>
  <c r="G31" i="79"/>
  <c r="T31" i="79" s="1"/>
  <c r="O30" i="79"/>
  <c r="L30" i="79"/>
  <c r="P30" i="79" s="1"/>
  <c r="Q30" i="79" s="1"/>
  <c r="U30" i="79" s="1"/>
  <c r="G30" i="79"/>
  <c r="T30" i="79" s="1"/>
  <c r="O29" i="79"/>
  <c r="L29" i="79"/>
  <c r="P29" i="79" s="1"/>
  <c r="Q29" i="79" s="1"/>
  <c r="U29" i="79" s="1"/>
  <c r="G29" i="79"/>
  <c r="T29" i="79" s="1"/>
  <c r="O28" i="79"/>
  <c r="L28" i="79"/>
  <c r="P28" i="79" s="1"/>
  <c r="Q28" i="79" s="1"/>
  <c r="U28" i="79" s="1"/>
  <c r="G28" i="79"/>
  <c r="T28" i="79" s="1"/>
  <c r="O27" i="79"/>
  <c r="L27" i="79"/>
  <c r="P27" i="79" s="1"/>
  <c r="Q27" i="79" s="1"/>
  <c r="U27" i="79" s="1"/>
  <c r="G27" i="79"/>
  <c r="T27" i="79" s="1"/>
  <c r="O26" i="79"/>
  <c r="L26" i="79"/>
  <c r="P26" i="79" s="1"/>
  <c r="Q26" i="79" s="1"/>
  <c r="U26" i="79" s="1"/>
  <c r="G26" i="79"/>
  <c r="T26" i="79" s="1"/>
  <c r="O25" i="79"/>
  <c r="L25" i="79"/>
  <c r="P25" i="79" s="1"/>
  <c r="Q25" i="79" s="1"/>
  <c r="U25" i="79" s="1"/>
  <c r="G25" i="79"/>
  <c r="T25" i="79" s="1"/>
  <c r="O24" i="79"/>
  <c r="L24" i="79"/>
  <c r="P24" i="79" s="1"/>
  <c r="Q24" i="79" s="1"/>
  <c r="U24" i="79" s="1"/>
  <c r="G24" i="79"/>
  <c r="T24" i="79" s="1"/>
  <c r="O23" i="79"/>
  <c r="L23" i="79"/>
  <c r="P23" i="79" s="1"/>
  <c r="Q23" i="79" s="1"/>
  <c r="U23" i="79" s="1"/>
  <c r="G23" i="79"/>
  <c r="T23" i="79" s="1"/>
  <c r="O22" i="79"/>
  <c r="L22" i="79"/>
  <c r="P22" i="79" s="1"/>
  <c r="Q22" i="79" s="1"/>
  <c r="U22" i="79" s="1"/>
  <c r="G22" i="79"/>
  <c r="T22" i="79" s="1"/>
  <c r="O21" i="79"/>
  <c r="L21" i="79"/>
  <c r="P21" i="79" s="1"/>
  <c r="Q21" i="79" s="1"/>
  <c r="U21" i="79" s="1"/>
  <c r="G21" i="79"/>
  <c r="T21" i="79" s="1"/>
  <c r="O20" i="79"/>
  <c r="L20" i="79"/>
  <c r="P20" i="79" s="1"/>
  <c r="Q20" i="79" s="1"/>
  <c r="U20" i="79" s="1"/>
  <c r="G20" i="79"/>
  <c r="T20" i="79" s="1"/>
  <c r="O19" i="79"/>
  <c r="L19" i="79"/>
  <c r="P19" i="79" s="1"/>
  <c r="Q19" i="79" s="1"/>
  <c r="U19" i="79" s="1"/>
  <c r="G19" i="79"/>
  <c r="T19" i="79" s="1"/>
  <c r="O18" i="79"/>
  <c r="L18" i="79"/>
  <c r="P18" i="79" s="1"/>
  <c r="Q18" i="79" s="1"/>
  <c r="U18" i="79" s="1"/>
  <c r="G18" i="79"/>
  <c r="T18" i="79" s="1"/>
  <c r="O17" i="79"/>
  <c r="L17" i="79"/>
  <c r="P17" i="79" s="1"/>
  <c r="Q17" i="79" s="1"/>
  <c r="U17" i="79" s="1"/>
  <c r="G17" i="79"/>
  <c r="T17" i="79" s="1"/>
  <c r="O16" i="79"/>
  <c r="L16" i="79"/>
  <c r="P16" i="79" s="1"/>
  <c r="Q16" i="79" s="1"/>
  <c r="U16" i="79" s="1"/>
  <c r="G16" i="79"/>
  <c r="T16" i="79" s="1"/>
  <c r="O15" i="79"/>
  <c r="L15" i="79"/>
  <c r="P15" i="79" s="1"/>
  <c r="Q15" i="79" s="1"/>
  <c r="U15" i="79" s="1"/>
  <c r="G15" i="79"/>
  <c r="T15" i="79" s="1"/>
  <c r="O14" i="79"/>
  <c r="L14" i="79"/>
  <c r="P14" i="79" s="1"/>
  <c r="Q14" i="79" s="1"/>
  <c r="U14" i="79" s="1"/>
  <c r="G14" i="79"/>
  <c r="T14" i="79" s="1"/>
  <c r="O13" i="79"/>
  <c r="L13" i="79"/>
  <c r="P13" i="79" s="1"/>
  <c r="Q13" i="79" s="1"/>
  <c r="U13" i="79" s="1"/>
  <c r="G13" i="79"/>
  <c r="T13" i="79" s="1"/>
  <c r="O12" i="79"/>
  <c r="L12" i="79"/>
  <c r="P12" i="79" s="1"/>
  <c r="Q12" i="79" s="1"/>
  <c r="U12" i="79" s="1"/>
  <c r="G12" i="79"/>
  <c r="T12" i="79" s="1"/>
  <c r="O11" i="79"/>
  <c r="L11" i="79"/>
  <c r="P11" i="79" s="1"/>
  <c r="Q11" i="79" s="1"/>
  <c r="U11" i="79" s="1"/>
  <c r="G11" i="79"/>
  <c r="T11" i="79" s="1"/>
  <c r="O10" i="79"/>
  <c r="L10" i="79"/>
  <c r="P10" i="79" s="1"/>
  <c r="Q10" i="79" s="1"/>
  <c r="U10" i="79" s="1"/>
  <c r="G10" i="79"/>
  <c r="T10" i="79" s="1"/>
  <c r="O9" i="79"/>
  <c r="L9" i="79"/>
  <c r="P9" i="79" s="1"/>
  <c r="Q9" i="79" s="1"/>
  <c r="U9" i="79" s="1"/>
  <c r="G9" i="79"/>
  <c r="T9" i="79" s="1"/>
  <c r="O8" i="79"/>
  <c r="L8" i="79"/>
  <c r="P8" i="79" s="1"/>
  <c r="Q8" i="79" s="1"/>
  <c r="U8" i="79" s="1"/>
  <c r="G8" i="79"/>
  <c r="T8" i="79" s="1"/>
  <c r="O7" i="79"/>
  <c r="L7" i="79"/>
  <c r="P7" i="79" s="1"/>
  <c r="Q7" i="79" s="1"/>
  <c r="U7" i="79" s="1"/>
  <c r="G7" i="79"/>
  <c r="T7" i="79" s="1"/>
  <c r="O6" i="79"/>
  <c r="L6" i="79"/>
  <c r="P6" i="79" s="1"/>
  <c r="Q6" i="79" s="1"/>
  <c r="U6" i="79" s="1"/>
  <c r="G6" i="79"/>
  <c r="T6" i="79" s="1"/>
  <c r="O5" i="79"/>
  <c r="L5" i="79"/>
  <c r="P5" i="79" s="1"/>
  <c r="Q5" i="79" s="1"/>
  <c r="U5" i="79" s="1"/>
  <c r="G5" i="79"/>
  <c r="T5" i="79" s="1"/>
  <c r="O4" i="79"/>
  <c r="L4" i="79"/>
  <c r="P4" i="79" s="1"/>
  <c r="Q4" i="79" s="1"/>
  <c r="U4" i="79" s="1"/>
  <c r="G4" i="79"/>
  <c r="T4" i="79" s="1"/>
  <c r="O3" i="79"/>
  <c r="L3" i="79"/>
  <c r="P3" i="79" s="1"/>
  <c r="Q3" i="79" s="1"/>
  <c r="U3" i="79" s="1"/>
  <c r="G3" i="79"/>
  <c r="T3" i="79" s="1"/>
  <c r="O2" i="79"/>
  <c r="L2" i="79"/>
  <c r="P2" i="79" s="1"/>
  <c r="Q2" i="79" s="1"/>
  <c r="U2" i="79" s="1"/>
  <c r="G2" i="79"/>
  <c r="T2" i="79" s="1"/>
  <c r="O3" i="78" l="1"/>
  <c r="O4" i="78"/>
  <c r="O5" i="78"/>
  <c r="O6" i="78"/>
  <c r="O7" i="78"/>
  <c r="O8" i="78"/>
  <c r="O9" i="78"/>
  <c r="O10" i="78"/>
  <c r="O11" i="78"/>
  <c r="O12" i="78"/>
  <c r="O13" i="78"/>
  <c r="O14" i="78"/>
  <c r="O15" i="78"/>
  <c r="O16" i="78"/>
  <c r="O17" i="78"/>
  <c r="O18" i="78"/>
  <c r="O19" i="78"/>
  <c r="O20" i="78"/>
  <c r="O21" i="78"/>
  <c r="O22" i="78"/>
  <c r="O23" i="78"/>
  <c r="O24" i="78"/>
  <c r="O25" i="78"/>
  <c r="O26" i="78"/>
  <c r="O27" i="78"/>
  <c r="O28" i="78"/>
  <c r="O29" i="78"/>
  <c r="O30" i="78"/>
  <c r="O31" i="78"/>
  <c r="O32" i="78"/>
  <c r="O33" i="78"/>
  <c r="O34" i="78"/>
  <c r="O35" i="78"/>
  <c r="O36" i="78"/>
  <c r="O37" i="78"/>
  <c r="O38" i="78"/>
  <c r="O39" i="78"/>
  <c r="O40" i="78"/>
  <c r="O41" i="78"/>
  <c r="O42" i="78"/>
  <c r="O43" i="78"/>
  <c r="O44" i="78"/>
  <c r="O45" i="78"/>
  <c r="O46" i="78"/>
  <c r="O47" i="78"/>
  <c r="O48" i="78"/>
  <c r="O49" i="78"/>
  <c r="O50" i="78"/>
  <c r="O51" i="78"/>
  <c r="O52" i="78"/>
  <c r="O53" i="78"/>
  <c r="O54" i="78"/>
  <c r="O55" i="78"/>
  <c r="O56" i="78"/>
  <c r="O57" i="78"/>
  <c r="O58" i="78"/>
  <c r="O59" i="78"/>
  <c r="O60" i="78"/>
  <c r="O61" i="78"/>
  <c r="O62" i="78"/>
  <c r="O63" i="78"/>
  <c r="O64" i="78"/>
  <c r="O65" i="78"/>
  <c r="O66" i="78"/>
  <c r="O67" i="78"/>
  <c r="O68" i="78"/>
  <c r="O69" i="78"/>
  <c r="O70" i="78"/>
  <c r="O71" i="78"/>
  <c r="O72" i="78"/>
  <c r="O73" i="78"/>
  <c r="O74" i="78"/>
  <c r="O75" i="78"/>
  <c r="O76" i="78"/>
  <c r="O77" i="78"/>
  <c r="O78" i="78"/>
  <c r="O79" i="78"/>
  <c r="O80" i="78"/>
  <c r="O81" i="78"/>
  <c r="O82" i="78"/>
  <c r="O83" i="78"/>
  <c r="O84" i="78"/>
  <c r="O85" i="78"/>
  <c r="O86" i="78"/>
  <c r="O87" i="78"/>
  <c r="O88" i="78"/>
  <c r="O89" i="78"/>
  <c r="O90" i="78"/>
  <c r="O91" i="78"/>
  <c r="O92" i="78"/>
  <c r="O93" i="78"/>
  <c r="O94" i="78"/>
  <c r="O95" i="78"/>
  <c r="O96" i="78"/>
  <c r="O97" i="78"/>
  <c r="O98" i="78"/>
  <c r="O99" i="78"/>
  <c r="O100" i="78"/>
  <c r="L3" i="78"/>
  <c r="P3" i="78" s="1"/>
  <c r="Q3" i="78" s="1"/>
  <c r="L4" i="78"/>
  <c r="P4" i="78" s="1"/>
  <c r="Q4" i="78" s="1"/>
  <c r="L5" i="78"/>
  <c r="P5" i="78" s="1"/>
  <c r="L6" i="78"/>
  <c r="P6" i="78" s="1"/>
  <c r="L7" i="78"/>
  <c r="P7" i="78" s="1"/>
  <c r="L8" i="78"/>
  <c r="P8" i="78" s="1"/>
  <c r="Q8" i="78" s="1"/>
  <c r="L9" i="78"/>
  <c r="P9" i="78" s="1"/>
  <c r="L10" i="78"/>
  <c r="P10" i="78" s="1"/>
  <c r="L11" i="78"/>
  <c r="P11" i="78" s="1"/>
  <c r="Q11" i="78" s="1"/>
  <c r="L12" i="78"/>
  <c r="P12" i="78" s="1"/>
  <c r="Q12" i="78" s="1"/>
  <c r="L13" i="78"/>
  <c r="P13" i="78" s="1"/>
  <c r="Q13" i="78" s="1"/>
  <c r="U13" i="78" s="1"/>
  <c r="L14" i="78"/>
  <c r="P14" i="78" s="1"/>
  <c r="L15" i="78"/>
  <c r="P15" i="78" s="1"/>
  <c r="L16" i="78"/>
  <c r="P16" i="78" s="1"/>
  <c r="Q16" i="78" s="1"/>
  <c r="L17" i="78"/>
  <c r="P17" i="78" s="1"/>
  <c r="Q17" i="78" s="1"/>
  <c r="L18" i="78"/>
  <c r="P18" i="78" s="1"/>
  <c r="Q18" i="78" s="1"/>
  <c r="L19" i="78"/>
  <c r="P19" i="78" s="1"/>
  <c r="Q19" i="78" s="1"/>
  <c r="L20" i="78"/>
  <c r="P20" i="78" s="1"/>
  <c r="Q20" i="78" s="1"/>
  <c r="L21" i="78"/>
  <c r="P21" i="78" s="1"/>
  <c r="Q21" i="78" s="1"/>
  <c r="L22" i="78"/>
  <c r="P22" i="78" s="1"/>
  <c r="Q22" i="78" s="1"/>
  <c r="L23" i="78"/>
  <c r="P23" i="78" s="1"/>
  <c r="Q23" i="78" s="1"/>
  <c r="L24" i="78"/>
  <c r="P24" i="78" s="1"/>
  <c r="Q24" i="78" s="1"/>
  <c r="L25" i="78"/>
  <c r="P25" i="78" s="1"/>
  <c r="Q25" i="78" s="1"/>
  <c r="L26" i="78"/>
  <c r="P26" i="78" s="1"/>
  <c r="Q26" i="78" s="1"/>
  <c r="L27" i="78"/>
  <c r="P27" i="78" s="1"/>
  <c r="Q27" i="78" s="1"/>
  <c r="L28" i="78"/>
  <c r="P28" i="78" s="1"/>
  <c r="Q28" i="78" s="1"/>
  <c r="L29" i="78"/>
  <c r="P29" i="78" s="1"/>
  <c r="Q29" i="78" s="1"/>
  <c r="L30" i="78"/>
  <c r="P30" i="78" s="1"/>
  <c r="Q30" i="78" s="1"/>
  <c r="L31" i="78"/>
  <c r="P31" i="78" s="1"/>
  <c r="L32" i="78"/>
  <c r="P32" i="78" s="1"/>
  <c r="Q32" i="78" s="1"/>
  <c r="L33" i="78"/>
  <c r="P33" i="78" s="1"/>
  <c r="Q33" i="78" s="1"/>
  <c r="L34" i="78"/>
  <c r="P34" i="78" s="1"/>
  <c r="Q34" i="78" s="1"/>
  <c r="L35" i="78"/>
  <c r="P35" i="78" s="1"/>
  <c r="L36" i="78"/>
  <c r="P36" i="78" s="1"/>
  <c r="Q36" i="78" s="1"/>
  <c r="L37" i="78"/>
  <c r="P37" i="78" s="1"/>
  <c r="L38" i="78"/>
  <c r="P38" i="78" s="1"/>
  <c r="L39" i="78"/>
  <c r="P39" i="78" s="1"/>
  <c r="L40" i="78"/>
  <c r="P40" i="78" s="1"/>
  <c r="Q40" i="78" s="1"/>
  <c r="L41" i="78"/>
  <c r="P41" i="78" s="1"/>
  <c r="L42" i="78"/>
  <c r="P42" i="78" s="1"/>
  <c r="L43" i="78"/>
  <c r="P43" i="78" s="1"/>
  <c r="Q43" i="78" s="1"/>
  <c r="L44" i="78"/>
  <c r="P44" i="78" s="1"/>
  <c r="Q44" i="78" s="1"/>
  <c r="L45" i="78"/>
  <c r="P45" i="78" s="1"/>
  <c r="Q45" i="78" s="1"/>
  <c r="L46" i="78"/>
  <c r="P46" i="78" s="1"/>
  <c r="Q46" i="78" s="1"/>
  <c r="L47" i="78"/>
  <c r="P47" i="78" s="1"/>
  <c r="Q47" i="78" s="1"/>
  <c r="L48" i="78"/>
  <c r="P48" i="78" s="1"/>
  <c r="Q48" i="78" s="1"/>
  <c r="L49" i="78"/>
  <c r="P49" i="78" s="1"/>
  <c r="Q49" i="78" s="1"/>
  <c r="L50" i="78"/>
  <c r="P50" i="78" s="1"/>
  <c r="Q50" i="78" s="1"/>
  <c r="L51" i="78"/>
  <c r="P51" i="78" s="1"/>
  <c r="Q51" i="78" s="1"/>
  <c r="L52" i="78"/>
  <c r="P52" i="78" s="1"/>
  <c r="Q52" i="78" s="1"/>
  <c r="L53" i="78"/>
  <c r="P53" i="78" s="1"/>
  <c r="Q53" i="78" s="1"/>
  <c r="L54" i="78"/>
  <c r="P54" i="78" s="1"/>
  <c r="Q54" i="78" s="1"/>
  <c r="L55" i="78"/>
  <c r="P55" i="78" s="1"/>
  <c r="Q55" i="78" s="1"/>
  <c r="L56" i="78"/>
  <c r="P56" i="78" s="1"/>
  <c r="Q56" i="78" s="1"/>
  <c r="L57" i="78"/>
  <c r="P57" i="78" s="1"/>
  <c r="L58" i="78"/>
  <c r="P58" i="78" s="1"/>
  <c r="L59" i="78"/>
  <c r="P59" i="78" s="1"/>
  <c r="Q59" i="78" s="1"/>
  <c r="L60" i="78"/>
  <c r="P60" i="78" s="1"/>
  <c r="Q60" i="78" s="1"/>
  <c r="L61" i="78"/>
  <c r="P61" i="78" s="1"/>
  <c r="L62" i="78"/>
  <c r="P62" i="78" s="1"/>
  <c r="L63" i="78"/>
  <c r="P63" i="78" s="1"/>
  <c r="Q63" i="78" s="1"/>
  <c r="L64" i="78"/>
  <c r="P64" i="78" s="1"/>
  <c r="L65" i="78"/>
  <c r="P65" i="78" s="1"/>
  <c r="L66" i="78"/>
  <c r="P66" i="78" s="1"/>
  <c r="Q66" i="78" s="1"/>
  <c r="L67" i="78"/>
  <c r="P67" i="78" s="1"/>
  <c r="Q67" i="78" s="1"/>
  <c r="L68" i="78"/>
  <c r="P68" i="78" s="1"/>
  <c r="L69" i="78"/>
  <c r="P69" i="78" s="1"/>
  <c r="L70" i="78"/>
  <c r="P70" i="78" s="1"/>
  <c r="Q70" i="78" s="1"/>
  <c r="L71" i="78"/>
  <c r="P71" i="78" s="1"/>
  <c r="Q71" i="78" s="1"/>
  <c r="U71" i="78" s="1"/>
  <c r="L72" i="78"/>
  <c r="P72" i="78" s="1"/>
  <c r="Q72" i="78" s="1"/>
  <c r="L73" i="78"/>
  <c r="P73" i="78" s="1"/>
  <c r="Q73" i="78" s="1"/>
  <c r="L74" i="78"/>
  <c r="P74" i="78" s="1"/>
  <c r="Q74" i="78" s="1"/>
  <c r="L75" i="78"/>
  <c r="P75" i="78" s="1"/>
  <c r="Q75" i="78" s="1"/>
  <c r="L76" i="78"/>
  <c r="P76" i="78" s="1"/>
  <c r="Q76" i="78" s="1"/>
  <c r="L77" i="78"/>
  <c r="P77" i="78" s="1"/>
  <c r="L78" i="78"/>
  <c r="P78" i="78" s="1"/>
  <c r="L79" i="78"/>
  <c r="P79" i="78" s="1"/>
  <c r="Q79" i="78" s="1"/>
  <c r="U79" i="78" s="1"/>
  <c r="L80" i="78"/>
  <c r="P80" i="78" s="1"/>
  <c r="L81" i="78"/>
  <c r="P81" i="78" s="1"/>
  <c r="Q81" i="78" s="1"/>
  <c r="L82" i="78"/>
  <c r="P82" i="78" s="1"/>
  <c r="Q82" i="78" s="1"/>
  <c r="L83" i="78"/>
  <c r="P83" i="78" s="1"/>
  <c r="Q83" i="78" s="1"/>
  <c r="L84" i="78"/>
  <c r="P84" i="78" s="1"/>
  <c r="L85" i="78"/>
  <c r="P85" i="78" s="1"/>
  <c r="Q85" i="78" s="1"/>
  <c r="L86" i="78"/>
  <c r="P86" i="78" s="1"/>
  <c r="L87" i="78"/>
  <c r="P87" i="78" s="1"/>
  <c r="Q87" i="78" s="1"/>
  <c r="U87" i="78" s="1"/>
  <c r="L88" i="78"/>
  <c r="P88" i="78" s="1"/>
  <c r="L89" i="78"/>
  <c r="P89" i="78" s="1"/>
  <c r="L90" i="78"/>
  <c r="P90" i="78" s="1"/>
  <c r="Q90" i="78" s="1"/>
  <c r="L91" i="78"/>
  <c r="P91" i="78" s="1"/>
  <c r="Q91" i="78" s="1"/>
  <c r="L92" i="78"/>
  <c r="P92" i="78" s="1"/>
  <c r="L93" i="78"/>
  <c r="P93" i="78" s="1"/>
  <c r="Q93" i="78" s="1"/>
  <c r="L94" i="78"/>
  <c r="P94" i="78" s="1"/>
  <c r="L95" i="78"/>
  <c r="P95" i="78" s="1"/>
  <c r="Q95" i="78" s="1"/>
  <c r="L96" i="78"/>
  <c r="P96" i="78" s="1"/>
  <c r="L97" i="78"/>
  <c r="P97" i="78" s="1"/>
  <c r="Q97" i="78" s="1"/>
  <c r="L98" i="78"/>
  <c r="P98" i="78" s="1"/>
  <c r="Q98" i="78" s="1"/>
  <c r="L99" i="78"/>
  <c r="P99" i="78" s="1"/>
  <c r="Q99" i="78" s="1"/>
  <c r="L100" i="78"/>
  <c r="P100" i="78" s="1"/>
  <c r="G3" i="78"/>
  <c r="T3" i="78" s="1"/>
  <c r="G4" i="78"/>
  <c r="T4" i="78" s="1"/>
  <c r="G5" i="78"/>
  <c r="T5" i="78" s="1"/>
  <c r="G6" i="78"/>
  <c r="T6" i="78" s="1"/>
  <c r="G7" i="78"/>
  <c r="T7" i="78" s="1"/>
  <c r="G8" i="78"/>
  <c r="T8" i="78" s="1"/>
  <c r="G9" i="78"/>
  <c r="T9" i="78" s="1"/>
  <c r="G10" i="78"/>
  <c r="T10" i="78" s="1"/>
  <c r="G11" i="78"/>
  <c r="T11" i="78" s="1"/>
  <c r="G12" i="78"/>
  <c r="T12" i="78" s="1"/>
  <c r="G13" i="78"/>
  <c r="T13" i="78" s="1"/>
  <c r="G14" i="78"/>
  <c r="T14" i="78" s="1"/>
  <c r="G15" i="78"/>
  <c r="T15" i="78" s="1"/>
  <c r="G16" i="78"/>
  <c r="T16" i="78" s="1"/>
  <c r="G17" i="78"/>
  <c r="T17" i="78" s="1"/>
  <c r="G18" i="78"/>
  <c r="T18" i="78" s="1"/>
  <c r="G19" i="78"/>
  <c r="T19" i="78" s="1"/>
  <c r="G20" i="78"/>
  <c r="T20" i="78" s="1"/>
  <c r="G21" i="78"/>
  <c r="T21" i="78" s="1"/>
  <c r="G22" i="78"/>
  <c r="T22" i="78" s="1"/>
  <c r="G23" i="78"/>
  <c r="T23" i="78" s="1"/>
  <c r="G24" i="78"/>
  <c r="T24" i="78" s="1"/>
  <c r="G25" i="78"/>
  <c r="T25" i="78" s="1"/>
  <c r="G26" i="78"/>
  <c r="T26" i="78" s="1"/>
  <c r="G27" i="78"/>
  <c r="T27" i="78" s="1"/>
  <c r="G28" i="78"/>
  <c r="T28" i="78" s="1"/>
  <c r="G29" i="78"/>
  <c r="T29" i="78" s="1"/>
  <c r="G30" i="78"/>
  <c r="T30" i="78" s="1"/>
  <c r="G31" i="78"/>
  <c r="T31" i="78" s="1"/>
  <c r="G32" i="78"/>
  <c r="T32" i="78" s="1"/>
  <c r="G33" i="78"/>
  <c r="T33" i="78" s="1"/>
  <c r="G34" i="78"/>
  <c r="T34" i="78" s="1"/>
  <c r="G35" i="78"/>
  <c r="T35" i="78" s="1"/>
  <c r="G36" i="78"/>
  <c r="T36" i="78" s="1"/>
  <c r="G37" i="78"/>
  <c r="T37" i="78" s="1"/>
  <c r="G38" i="78"/>
  <c r="T38" i="78" s="1"/>
  <c r="G39" i="78"/>
  <c r="T39" i="78" s="1"/>
  <c r="G40" i="78"/>
  <c r="T40" i="78" s="1"/>
  <c r="G41" i="78"/>
  <c r="T41" i="78" s="1"/>
  <c r="G42" i="78"/>
  <c r="T42" i="78" s="1"/>
  <c r="G43" i="78"/>
  <c r="T43" i="78" s="1"/>
  <c r="G44" i="78"/>
  <c r="G45" i="78"/>
  <c r="G46" i="78"/>
  <c r="G47" i="78"/>
  <c r="T47" i="78" s="1"/>
  <c r="G48" i="78"/>
  <c r="T48" i="78" s="1"/>
  <c r="G49" i="78"/>
  <c r="T49" i="78" s="1"/>
  <c r="G50" i="78"/>
  <c r="T50" i="78" s="1"/>
  <c r="G51" i="78"/>
  <c r="T51" i="78" s="1"/>
  <c r="G52" i="78"/>
  <c r="T52" i="78" s="1"/>
  <c r="G53" i="78"/>
  <c r="T53" i="78" s="1"/>
  <c r="G54" i="78"/>
  <c r="T54" i="78" s="1"/>
  <c r="G55" i="78"/>
  <c r="T55" i="78" s="1"/>
  <c r="G56" i="78"/>
  <c r="T56" i="78" s="1"/>
  <c r="G57" i="78"/>
  <c r="T57" i="78" s="1"/>
  <c r="G58" i="78"/>
  <c r="T58" i="78" s="1"/>
  <c r="G59" i="78"/>
  <c r="T59" i="78" s="1"/>
  <c r="G60" i="78"/>
  <c r="T60" i="78" s="1"/>
  <c r="G61" i="78"/>
  <c r="T61" i="78" s="1"/>
  <c r="G62" i="78"/>
  <c r="T62" i="78" s="1"/>
  <c r="G63" i="78"/>
  <c r="T63" i="78" s="1"/>
  <c r="G64" i="78"/>
  <c r="T64" i="78" s="1"/>
  <c r="G65" i="78"/>
  <c r="T65" i="78" s="1"/>
  <c r="G66" i="78"/>
  <c r="T66" i="78" s="1"/>
  <c r="G67" i="78"/>
  <c r="T67" i="78" s="1"/>
  <c r="G68" i="78"/>
  <c r="T68" i="78" s="1"/>
  <c r="G69" i="78"/>
  <c r="T69" i="78" s="1"/>
  <c r="G70" i="78"/>
  <c r="T70" i="78" s="1"/>
  <c r="G71" i="78"/>
  <c r="T71" i="78" s="1"/>
  <c r="G72" i="78"/>
  <c r="G73" i="78"/>
  <c r="T73" i="78" s="1"/>
  <c r="G74" i="78"/>
  <c r="T74" i="78" s="1"/>
  <c r="G75" i="78"/>
  <c r="T75" i="78" s="1"/>
  <c r="G76" i="78"/>
  <c r="T76" i="78" s="1"/>
  <c r="G77" i="78"/>
  <c r="T77" i="78" s="1"/>
  <c r="G78" i="78"/>
  <c r="T78" i="78" s="1"/>
  <c r="G79" i="78"/>
  <c r="T79" i="78" s="1"/>
  <c r="G80" i="78"/>
  <c r="T80" i="78" s="1"/>
  <c r="G81" i="78"/>
  <c r="T81" i="78" s="1"/>
  <c r="G82" i="78"/>
  <c r="T82" i="78" s="1"/>
  <c r="G83" i="78"/>
  <c r="T83" i="78" s="1"/>
  <c r="G84" i="78"/>
  <c r="T84" i="78" s="1"/>
  <c r="G85" i="78"/>
  <c r="T85" i="78" s="1"/>
  <c r="G86" i="78"/>
  <c r="T86" i="78" s="1"/>
  <c r="G87" i="78"/>
  <c r="T87" i="78" s="1"/>
  <c r="G88" i="78"/>
  <c r="T88" i="78" s="1"/>
  <c r="G89" i="78"/>
  <c r="T89" i="78" s="1"/>
  <c r="G90" i="78"/>
  <c r="T90" i="78" s="1"/>
  <c r="G91" i="78"/>
  <c r="T91" i="78" s="1"/>
  <c r="G92" i="78"/>
  <c r="T92" i="78" s="1"/>
  <c r="G93" i="78"/>
  <c r="T93" i="78" s="1"/>
  <c r="O106" i="78"/>
  <c r="O105" i="78"/>
  <c r="O104" i="78"/>
  <c r="O103" i="78"/>
  <c r="O102" i="78"/>
  <c r="O101" i="78"/>
  <c r="L101" i="78"/>
  <c r="P101" i="78" s="1"/>
  <c r="Q101" i="78" s="1"/>
  <c r="U101" i="78" s="1"/>
  <c r="G101" i="78"/>
  <c r="T101" i="78" s="1"/>
  <c r="G100" i="78"/>
  <c r="T100" i="78" s="1"/>
  <c r="G99" i="78"/>
  <c r="T99" i="78" s="1"/>
  <c r="G98" i="78"/>
  <c r="T98" i="78" s="1"/>
  <c r="G97" i="78"/>
  <c r="T97" i="78" s="1"/>
  <c r="G96" i="78"/>
  <c r="T96" i="78" s="1"/>
  <c r="G95" i="78"/>
  <c r="T95" i="78" s="1"/>
  <c r="G94" i="78"/>
  <c r="T94" i="78" s="1"/>
  <c r="T72" i="78"/>
  <c r="O2" i="78"/>
  <c r="L2" i="78"/>
  <c r="P2" i="78" s="1"/>
  <c r="Q2" i="78" s="1"/>
  <c r="G2" i="78"/>
  <c r="T2" i="78" s="1"/>
  <c r="Q86" i="78" l="1"/>
  <c r="U86" i="78" s="1"/>
  <c r="Q39" i="78"/>
  <c r="U39" i="78" s="1"/>
  <c r="Q31" i="78"/>
  <c r="U31" i="78" s="1"/>
  <c r="Q15" i="78"/>
  <c r="U15" i="78" s="1"/>
  <c r="Q7" i="78"/>
  <c r="U7" i="78" s="1"/>
  <c r="U54" i="78"/>
  <c r="U50" i="78"/>
  <c r="U30" i="78"/>
  <c r="U26" i="78"/>
  <c r="U18" i="78"/>
  <c r="Q89" i="78"/>
  <c r="U89" i="78" s="1"/>
  <c r="Q10" i="78"/>
  <c r="U10" i="78" s="1"/>
  <c r="Q6" i="78"/>
  <c r="U6" i="78" s="1"/>
  <c r="U76" i="78"/>
  <c r="U72" i="78"/>
  <c r="U53" i="78"/>
  <c r="U49" i="78"/>
  <c r="U33" i="78"/>
  <c r="U29" i="78"/>
  <c r="U25" i="78"/>
  <c r="U21" i="78"/>
  <c r="U17" i="78"/>
  <c r="Q92" i="78"/>
  <c r="U92" i="78" s="1"/>
  <c r="Q88" i="78"/>
  <c r="U88" i="78" s="1"/>
  <c r="Q84" i="78"/>
  <c r="U84" i="78" s="1"/>
  <c r="Q80" i="78"/>
  <c r="U80" i="78" s="1"/>
  <c r="Q69" i="78"/>
  <c r="U69" i="78" s="1"/>
  <c r="Q65" i="78"/>
  <c r="U65" i="78" s="1"/>
  <c r="Q62" i="78"/>
  <c r="U62" i="78" s="1"/>
  <c r="Q58" i="78"/>
  <c r="U58" i="78" s="1"/>
  <c r="Q42" i="78"/>
  <c r="U42" i="78" s="1"/>
  <c r="Q38" i="78"/>
  <c r="U38" i="78" s="1"/>
  <c r="Q9" i="78"/>
  <c r="U9" i="78" s="1"/>
  <c r="Q5" i="78"/>
  <c r="U5" i="78" s="1"/>
  <c r="Q100" i="78"/>
  <c r="U100" i="78" s="1"/>
  <c r="Q96" i="78"/>
  <c r="U96" i="78" s="1"/>
  <c r="Q77" i="78"/>
  <c r="U77" i="78" s="1"/>
  <c r="Q68" i="78"/>
  <c r="U68" i="78" s="1"/>
  <c r="Q64" i="78"/>
  <c r="U64" i="78" s="1"/>
  <c r="Q61" i="78"/>
  <c r="U61" i="78" s="1"/>
  <c r="Q57" i="78"/>
  <c r="U57" i="78" s="1"/>
  <c r="Q41" i="78"/>
  <c r="U41" i="78" s="1"/>
  <c r="Q37" i="78"/>
  <c r="U37" i="78" s="1"/>
  <c r="Q94" i="78"/>
  <c r="U94" i="78" s="1"/>
  <c r="U93" i="78"/>
  <c r="Q78" i="78"/>
  <c r="U78" i="78" s="1"/>
  <c r="Q14" i="78"/>
  <c r="U14" i="78" s="1"/>
  <c r="Q35" i="78"/>
  <c r="U35" i="78" s="1"/>
  <c r="U34" i="78"/>
  <c r="U2" i="78"/>
  <c r="U4" i="78"/>
  <c r="U3" i="78"/>
  <c r="U97" i="78"/>
  <c r="U99" i="78"/>
  <c r="U95" i="78"/>
  <c r="U91" i="78"/>
  <c r="U83" i="78"/>
  <c r="U75" i="78"/>
  <c r="U67" i="78"/>
  <c r="U60" i="78"/>
  <c r="U56" i="78"/>
  <c r="U52" i="78"/>
  <c r="U48" i="78"/>
  <c r="U40" i="78"/>
  <c r="U36" i="78"/>
  <c r="U32" i="78"/>
  <c r="U28" i="78"/>
  <c r="U24" i="78"/>
  <c r="U20" i="78"/>
  <c r="U16" i="78"/>
  <c r="U12" i="78"/>
  <c r="U8" i="78"/>
  <c r="U85" i="78"/>
  <c r="U81" i="78"/>
  <c r="U73" i="78"/>
  <c r="U22" i="78"/>
  <c r="U44" i="78"/>
  <c r="U98" i="78"/>
  <c r="U90" i="78"/>
  <c r="U82" i="78"/>
  <c r="U74" i="78"/>
  <c r="U70" i="78"/>
  <c r="U66" i="78"/>
  <c r="U63" i="78"/>
  <c r="U59" i="78"/>
  <c r="U55" i="78"/>
  <c r="U51" i="78"/>
  <c r="U47" i="78"/>
  <c r="U43" i="78"/>
  <c r="U27" i="78"/>
  <c r="U23" i="78"/>
  <c r="U19" i="78"/>
  <c r="U11" i="78"/>
  <c r="O107" i="77"/>
  <c r="O106" i="77"/>
  <c r="O105" i="77"/>
  <c r="O104" i="77"/>
  <c r="O103" i="77"/>
  <c r="O102" i="77"/>
  <c r="L102" i="77"/>
  <c r="P102" i="77" s="1"/>
  <c r="Q102" i="77" s="1"/>
  <c r="U102" i="77" s="1"/>
  <c r="G102" i="77"/>
  <c r="T102" i="77" s="1"/>
  <c r="O101" i="77"/>
  <c r="L101" i="77"/>
  <c r="P101" i="77" s="1"/>
  <c r="Q101" i="77" s="1"/>
  <c r="U101" i="77" s="1"/>
  <c r="G101" i="77"/>
  <c r="T101" i="77" s="1"/>
  <c r="O100" i="77"/>
  <c r="L100" i="77"/>
  <c r="P100" i="77" s="1"/>
  <c r="Q100" i="77" s="1"/>
  <c r="U100" i="77" s="1"/>
  <c r="G100" i="77"/>
  <c r="T100" i="77" s="1"/>
  <c r="O99" i="77"/>
  <c r="L99" i="77"/>
  <c r="P99" i="77" s="1"/>
  <c r="Q99" i="77" s="1"/>
  <c r="U99" i="77" s="1"/>
  <c r="G99" i="77"/>
  <c r="T99" i="77" s="1"/>
  <c r="O98" i="77"/>
  <c r="L98" i="77"/>
  <c r="P98" i="77" s="1"/>
  <c r="Q98" i="77" s="1"/>
  <c r="U98" i="77" s="1"/>
  <c r="G98" i="77"/>
  <c r="T98" i="77" s="1"/>
  <c r="O97" i="77"/>
  <c r="L97" i="77"/>
  <c r="P97" i="77" s="1"/>
  <c r="Q97" i="77" s="1"/>
  <c r="U97" i="77" s="1"/>
  <c r="G97" i="77"/>
  <c r="T97" i="77" s="1"/>
  <c r="O96" i="77"/>
  <c r="L96" i="77"/>
  <c r="P96" i="77" s="1"/>
  <c r="Q96" i="77" s="1"/>
  <c r="U96" i="77" s="1"/>
  <c r="G96" i="77"/>
  <c r="T96" i="77" s="1"/>
  <c r="O95" i="77"/>
  <c r="L95" i="77"/>
  <c r="P95" i="77" s="1"/>
  <c r="Q95" i="77" s="1"/>
  <c r="U95" i="77" s="1"/>
  <c r="G95" i="77"/>
  <c r="T95" i="77" s="1"/>
  <c r="O94" i="77"/>
  <c r="L94" i="77"/>
  <c r="P94" i="77" s="1"/>
  <c r="Q94" i="77" s="1"/>
  <c r="U94" i="77" s="1"/>
  <c r="G94" i="77"/>
  <c r="T94" i="77" s="1"/>
  <c r="O93" i="77"/>
  <c r="L93" i="77"/>
  <c r="P93" i="77" s="1"/>
  <c r="Q93" i="77" s="1"/>
  <c r="U93" i="77" s="1"/>
  <c r="G93" i="77"/>
  <c r="T93" i="77" s="1"/>
  <c r="O92" i="77"/>
  <c r="L92" i="77"/>
  <c r="P92" i="77" s="1"/>
  <c r="Q92" i="77" s="1"/>
  <c r="U92" i="77" s="1"/>
  <c r="G92" i="77"/>
  <c r="T92" i="77" s="1"/>
  <c r="O91" i="77"/>
  <c r="L91" i="77"/>
  <c r="P91" i="77" s="1"/>
  <c r="Q91" i="77" s="1"/>
  <c r="U91" i="77" s="1"/>
  <c r="G91" i="77"/>
  <c r="T91" i="77" s="1"/>
  <c r="O90" i="77"/>
  <c r="L90" i="77"/>
  <c r="P90" i="77" s="1"/>
  <c r="Q90" i="77" s="1"/>
  <c r="U90" i="77" s="1"/>
  <c r="G90" i="77"/>
  <c r="T90" i="77" s="1"/>
  <c r="O89" i="77"/>
  <c r="L89" i="77"/>
  <c r="P89" i="77" s="1"/>
  <c r="Q89" i="77" s="1"/>
  <c r="U89" i="77" s="1"/>
  <c r="G89" i="77"/>
  <c r="T89" i="77" s="1"/>
  <c r="O88" i="77"/>
  <c r="L88" i="77"/>
  <c r="P88" i="77" s="1"/>
  <c r="Q88" i="77" s="1"/>
  <c r="U88" i="77" s="1"/>
  <c r="G88" i="77"/>
  <c r="T88" i="77" s="1"/>
  <c r="O87" i="77"/>
  <c r="L87" i="77"/>
  <c r="P87" i="77" s="1"/>
  <c r="Q87" i="77" s="1"/>
  <c r="U87" i="77" s="1"/>
  <c r="G87" i="77"/>
  <c r="T87" i="77" s="1"/>
  <c r="O86" i="77"/>
  <c r="L86" i="77"/>
  <c r="P86" i="77" s="1"/>
  <c r="Q86" i="77" s="1"/>
  <c r="U86" i="77" s="1"/>
  <c r="G86" i="77"/>
  <c r="T86" i="77" s="1"/>
  <c r="O85" i="77"/>
  <c r="L85" i="77"/>
  <c r="P85" i="77" s="1"/>
  <c r="Q85" i="77" s="1"/>
  <c r="U85" i="77" s="1"/>
  <c r="G85" i="77"/>
  <c r="T85" i="77" s="1"/>
  <c r="O84" i="77"/>
  <c r="L84" i="77"/>
  <c r="P84" i="77" s="1"/>
  <c r="Q84" i="77" s="1"/>
  <c r="U84" i="77" s="1"/>
  <c r="G84" i="77"/>
  <c r="T84" i="77" s="1"/>
  <c r="O83" i="77"/>
  <c r="L83" i="77"/>
  <c r="P83" i="77" s="1"/>
  <c r="Q83" i="77" s="1"/>
  <c r="U83" i="77" s="1"/>
  <c r="G83" i="77"/>
  <c r="T83" i="77" s="1"/>
  <c r="O82" i="77"/>
  <c r="L82" i="77"/>
  <c r="P82" i="77" s="1"/>
  <c r="Q82" i="77" s="1"/>
  <c r="U82" i="77" s="1"/>
  <c r="G82" i="77"/>
  <c r="T82" i="77" s="1"/>
  <c r="O81" i="77"/>
  <c r="L81" i="77"/>
  <c r="P81" i="77" s="1"/>
  <c r="Q81" i="77" s="1"/>
  <c r="U81" i="77" s="1"/>
  <c r="G81" i="77"/>
  <c r="T81" i="77" s="1"/>
  <c r="O80" i="77"/>
  <c r="L80" i="77"/>
  <c r="P80" i="77" s="1"/>
  <c r="Q80" i="77" s="1"/>
  <c r="U80" i="77" s="1"/>
  <c r="G80" i="77"/>
  <c r="T80" i="77" s="1"/>
  <c r="T79" i="77"/>
  <c r="O79" i="77"/>
  <c r="L79" i="77"/>
  <c r="P79" i="77" s="1"/>
  <c r="Q79" i="77" s="1"/>
  <c r="U79" i="77" s="1"/>
  <c r="O78" i="77"/>
  <c r="L78" i="77"/>
  <c r="P78" i="77" s="1"/>
  <c r="Q78" i="77" s="1"/>
  <c r="U78" i="77" s="1"/>
  <c r="G78" i="77"/>
  <c r="T78" i="77" s="1"/>
  <c r="O77" i="77"/>
  <c r="L77" i="77"/>
  <c r="P77" i="77" s="1"/>
  <c r="Q77" i="77" s="1"/>
  <c r="U77" i="77" s="1"/>
  <c r="G77" i="77"/>
  <c r="T77" i="77" s="1"/>
  <c r="O76" i="77"/>
  <c r="L76" i="77"/>
  <c r="P76" i="77" s="1"/>
  <c r="Q76" i="77" s="1"/>
  <c r="U76" i="77" s="1"/>
  <c r="G76" i="77"/>
  <c r="T76" i="77" s="1"/>
  <c r="O75" i="77"/>
  <c r="L75" i="77"/>
  <c r="P75" i="77" s="1"/>
  <c r="Q75" i="77" s="1"/>
  <c r="U75" i="77" s="1"/>
  <c r="G75" i="77"/>
  <c r="T75" i="77" s="1"/>
  <c r="O74" i="77"/>
  <c r="L74" i="77"/>
  <c r="P74" i="77" s="1"/>
  <c r="Q74" i="77" s="1"/>
  <c r="U74" i="77" s="1"/>
  <c r="G74" i="77"/>
  <c r="T74" i="77" s="1"/>
  <c r="O73" i="77"/>
  <c r="L73" i="77"/>
  <c r="P73" i="77" s="1"/>
  <c r="Q73" i="77" s="1"/>
  <c r="U73" i="77" s="1"/>
  <c r="G73" i="77"/>
  <c r="T73" i="77" s="1"/>
  <c r="O72" i="77"/>
  <c r="L72" i="77"/>
  <c r="P72" i="77" s="1"/>
  <c r="Q72" i="77" s="1"/>
  <c r="U72" i="77" s="1"/>
  <c r="T72" i="77"/>
  <c r="O71" i="77"/>
  <c r="L71" i="77"/>
  <c r="P71" i="77" s="1"/>
  <c r="Q71" i="77" s="1"/>
  <c r="U71" i="77" s="1"/>
  <c r="G71" i="77"/>
  <c r="T71" i="77" s="1"/>
  <c r="O70" i="77"/>
  <c r="L70" i="77"/>
  <c r="P70" i="77" s="1"/>
  <c r="Q70" i="77" s="1"/>
  <c r="U70" i="77" s="1"/>
  <c r="G70" i="77"/>
  <c r="T70" i="77" s="1"/>
  <c r="O69" i="77"/>
  <c r="L69" i="77"/>
  <c r="P69" i="77" s="1"/>
  <c r="Q69" i="77" s="1"/>
  <c r="U69" i="77" s="1"/>
  <c r="G69" i="77"/>
  <c r="T69" i="77" s="1"/>
  <c r="O68" i="77"/>
  <c r="L68" i="77"/>
  <c r="P68" i="77" s="1"/>
  <c r="Q68" i="77" s="1"/>
  <c r="U68" i="77" s="1"/>
  <c r="G68" i="77"/>
  <c r="T68" i="77" s="1"/>
  <c r="O67" i="77"/>
  <c r="L67" i="77"/>
  <c r="P67" i="77" s="1"/>
  <c r="Q67" i="77" s="1"/>
  <c r="U67" i="77" s="1"/>
  <c r="G67" i="77"/>
  <c r="T67" i="77" s="1"/>
  <c r="O66" i="77"/>
  <c r="L66" i="77"/>
  <c r="P66" i="77" s="1"/>
  <c r="Q66" i="77" s="1"/>
  <c r="U66" i="77" s="1"/>
  <c r="G66" i="77"/>
  <c r="T66" i="77" s="1"/>
  <c r="O65" i="77"/>
  <c r="L65" i="77"/>
  <c r="P65" i="77" s="1"/>
  <c r="Q65" i="77" s="1"/>
  <c r="U65" i="77" s="1"/>
  <c r="G65" i="77"/>
  <c r="T65" i="77" s="1"/>
  <c r="O64" i="77"/>
  <c r="L64" i="77"/>
  <c r="P64" i="77" s="1"/>
  <c r="Q64" i="77" s="1"/>
  <c r="U64" i="77" s="1"/>
  <c r="G64" i="77"/>
  <c r="T64" i="77" s="1"/>
  <c r="O63" i="77"/>
  <c r="L63" i="77"/>
  <c r="P63" i="77" s="1"/>
  <c r="Q63" i="77" s="1"/>
  <c r="U63" i="77" s="1"/>
  <c r="G63" i="77"/>
  <c r="T63" i="77" s="1"/>
  <c r="O62" i="77"/>
  <c r="L62" i="77"/>
  <c r="P62" i="77" s="1"/>
  <c r="Q62" i="77" s="1"/>
  <c r="U62" i="77" s="1"/>
  <c r="G62" i="77"/>
  <c r="T62" i="77" s="1"/>
  <c r="O61" i="77"/>
  <c r="L61" i="77"/>
  <c r="P61" i="77" s="1"/>
  <c r="Q61" i="77" s="1"/>
  <c r="U61" i="77" s="1"/>
  <c r="G61" i="77"/>
  <c r="T61" i="77" s="1"/>
  <c r="O60" i="77"/>
  <c r="L60" i="77"/>
  <c r="P60" i="77" s="1"/>
  <c r="Q60" i="77" s="1"/>
  <c r="U60" i="77" s="1"/>
  <c r="G60" i="77"/>
  <c r="T60" i="77" s="1"/>
  <c r="O59" i="77"/>
  <c r="L59" i="77"/>
  <c r="P59" i="77" s="1"/>
  <c r="Q59" i="77" s="1"/>
  <c r="U59" i="77" s="1"/>
  <c r="G59" i="77"/>
  <c r="T59" i="77" s="1"/>
  <c r="O58" i="77"/>
  <c r="L58" i="77"/>
  <c r="P58" i="77" s="1"/>
  <c r="Q58" i="77" s="1"/>
  <c r="U58" i="77" s="1"/>
  <c r="G58" i="77"/>
  <c r="T58" i="77" s="1"/>
  <c r="O57" i="77"/>
  <c r="L57" i="77"/>
  <c r="P57" i="77" s="1"/>
  <c r="Q57" i="77" s="1"/>
  <c r="U57" i="77" s="1"/>
  <c r="G57" i="77"/>
  <c r="T57" i="77" s="1"/>
  <c r="O56" i="77"/>
  <c r="L56" i="77"/>
  <c r="P56" i="77" s="1"/>
  <c r="Q56" i="77" s="1"/>
  <c r="U56" i="77" s="1"/>
  <c r="G56" i="77"/>
  <c r="T56" i="77" s="1"/>
  <c r="O55" i="77"/>
  <c r="L55" i="77"/>
  <c r="P55" i="77" s="1"/>
  <c r="Q55" i="77" s="1"/>
  <c r="U55" i="77" s="1"/>
  <c r="G55" i="77"/>
  <c r="T55" i="77" s="1"/>
  <c r="O54" i="77"/>
  <c r="L54" i="77"/>
  <c r="P54" i="77" s="1"/>
  <c r="Q54" i="77" s="1"/>
  <c r="U54" i="77" s="1"/>
  <c r="G54" i="77"/>
  <c r="T54" i="77" s="1"/>
  <c r="O53" i="77"/>
  <c r="L53" i="77"/>
  <c r="P53" i="77" s="1"/>
  <c r="Q53" i="77" s="1"/>
  <c r="U53" i="77" s="1"/>
  <c r="G53" i="77"/>
  <c r="T53" i="77" s="1"/>
  <c r="O52" i="77"/>
  <c r="L52" i="77"/>
  <c r="P52" i="77" s="1"/>
  <c r="Q52" i="77" s="1"/>
  <c r="U52" i="77" s="1"/>
  <c r="G52" i="77"/>
  <c r="T52" i="77" s="1"/>
  <c r="O51" i="77"/>
  <c r="L51" i="77"/>
  <c r="P51" i="77" s="1"/>
  <c r="Q51" i="77" s="1"/>
  <c r="U51" i="77" s="1"/>
  <c r="G51" i="77"/>
  <c r="T51" i="77" s="1"/>
  <c r="O50" i="77"/>
  <c r="L50" i="77"/>
  <c r="P50" i="77" s="1"/>
  <c r="Q50" i="77" s="1"/>
  <c r="U50" i="77" s="1"/>
  <c r="G50" i="77"/>
  <c r="T50" i="77" s="1"/>
  <c r="O49" i="77"/>
  <c r="L49" i="77"/>
  <c r="P49" i="77" s="1"/>
  <c r="Q49" i="77" s="1"/>
  <c r="U49" i="77" s="1"/>
  <c r="G49" i="77"/>
  <c r="T49" i="77" s="1"/>
  <c r="O48" i="77"/>
  <c r="L48" i="77"/>
  <c r="P48" i="77" s="1"/>
  <c r="Q48" i="77" s="1"/>
  <c r="U48" i="77" s="1"/>
  <c r="G48" i="77"/>
  <c r="T48" i="77" s="1"/>
  <c r="T47" i="77"/>
  <c r="O47" i="77"/>
  <c r="L47" i="77"/>
  <c r="P47" i="77" s="1"/>
  <c r="Q47" i="77" s="1"/>
  <c r="U47" i="77" s="1"/>
  <c r="O46" i="77"/>
  <c r="L46" i="77"/>
  <c r="Q46" i="77" s="1"/>
  <c r="G46" i="77"/>
  <c r="O45" i="77"/>
  <c r="L45" i="77"/>
  <c r="Q45" i="77" s="1"/>
  <c r="G45" i="77"/>
  <c r="O44" i="77"/>
  <c r="L44" i="77"/>
  <c r="Q44" i="77" s="1"/>
  <c r="U44" i="77" s="1"/>
  <c r="G44" i="77"/>
  <c r="O43" i="77"/>
  <c r="L43" i="77"/>
  <c r="P43" i="77" s="1"/>
  <c r="Q43" i="77" s="1"/>
  <c r="U43" i="77" s="1"/>
  <c r="G43" i="77"/>
  <c r="T43" i="77" s="1"/>
  <c r="O42" i="77"/>
  <c r="L42" i="77"/>
  <c r="P42" i="77" s="1"/>
  <c r="Q42" i="77" s="1"/>
  <c r="U42" i="77" s="1"/>
  <c r="G42" i="77"/>
  <c r="T42" i="77" s="1"/>
  <c r="O41" i="77"/>
  <c r="L41" i="77"/>
  <c r="P41" i="77" s="1"/>
  <c r="Q41" i="77" s="1"/>
  <c r="U41" i="77" s="1"/>
  <c r="G41" i="77"/>
  <c r="T41" i="77" s="1"/>
  <c r="O40" i="77"/>
  <c r="L40" i="77"/>
  <c r="P40" i="77" s="1"/>
  <c r="Q40" i="77" s="1"/>
  <c r="U40" i="77" s="1"/>
  <c r="G40" i="77"/>
  <c r="T40" i="77" s="1"/>
  <c r="O39" i="77"/>
  <c r="L39" i="77"/>
  <c r="P39" i="77" s="1"/>
  <c r="Q39" i="77" s="1"/>
  <c r="U39" i="77" s="1"/>
  <c r="G39" i="77"/>
  <c r="T39" i="77" s="1"/>
  <c r="O38" i="77"/>
  <c r="L38" i="77"/>
  <c r="P38" i="77" s="1"/>
  <c r="Q38" i="77" s="1"/>
  <c r="U38" i="77" s="1"/>
  <c r="G38" i="77"/>
  <c r="T38" i="77" s="1"/>
  <c r="O37" i="77"/>
  <c r="L37" i="77"/>
  <c r="P37" i="77" s="1"/>
  <c r="Q37" i="77" s="1"/>
  <c r="U37" i="77" s="1"/>
  <c r="G37" i="77"/>
  <c r="T37" i="77" s="1"/>
  <c r="O36" i="77"/>
  <c r="L36" i="77"/>
  <c r="P36" i="77" s="1"/>
  <c r="Q36" i="77" s="1"/>
  <c r="U36" i="77" s="1"/>
  <c r="G36" i="77"/>
  <c r="T36" i="77" s="1"/>
  <c r="O35" i="77"/>
  <c r="L35" i="77"/>
  <c r="P35" i="77" s="1"/>
  <c r="Q35" i="77" s="1"/>
  <c r="U35" i="77" s="1"/>
  <c r="G35" i="77"/>
  <c r="T35" i="77" s="1"/>
  <c r="O34" i="77"/>
  <c r="L34" i="77"/>
  <c r="P34" i="77" s="1"/>
  <c r="Q34" i="77" s="1"/>
  <c r="U34" i="77" s="1"/>
  <c r="G34" i="77"/>
  <c r="T34" i="77" s="1"/>
  <c r="O33" i="77"/>
  <c r="L33" i="77"/>
  <c r="P33" i="77" s="1"/>
  <c r="Q33" i="77" s="1"/>
  <c r="U33" i="77" s="1"/>
  <c r="G33" i="77"/>
  <c r="T33" i="77" s="1"/>
  <c r="O32" i="77"/>
  <c r="L32" i="77"/>
  <c r="P32" i="77" s="1"/>
  <c r="Q32" i="77" s="1"/>
  <c r="U32" i="77" s="1"/>
  <c r="G32" i="77"/>
  <c r="T32" i="77" s="1"/>
  <c r="O31" i="77"/>
  <c r="L31" i="77"/>
  <c r="P31" i="77" s="1"/>
  <c r="Q31" i="77" s="1"/>
  <c r="U31" i="77" s="1"/>
  <c r="G31" i="77"/>
  <c r="T31" i="77" s="1"/>
  <c r="O30" i="77"/>
  <c r="L30" i="77"/>
  <c r="P30" i="77" s="1"/>
  <c r="Q30" i="77" s="1"/>
  <c r="U30" i="77" s="1"/>
  <c r="G30" i="77"/>
  <c r="T30" i="77" s="1"/>
  <c r="O29" i="77"/>
  <c r="L29" i="77"/>
  <c r="P29" i="77" s="1"/>
  <c r="Q29" i="77" s="1"/>
  <c r="U29" i="77" s="1"/>
  <c r="G29" i="77"/>
  <c r="T29" i="77" s="1"/>
  <c r="O28" i="77"/>
  <c r="L28" i="77"/>
  <c r="P28" i="77" s="1"/>
  <c r="Q28" i="77" s="1"/>
  <c r="U28" i="77" s="1"/>
  <c r="G28" i="77"/>
  <c r="T28" i="77" s="1"/>
  <c r="O27" i="77"/>
  <c r="P27" i="77"/>
  <c r="Q27" i="77" s="1"/>
  <c r="U27" i="77" s="1"/>
  <c r="G27" i="77"/>
  <c r="T27" i="77" s="1"/>
  <c r="O26" i="77"/>
  <c r="L26" i="77"/>
  <c r="P26" i="77" s="1"/>
  <c r="Q26" i="77" s="1"/>
  <c r="U26" i="77" s="1"/>
  <c r="G26" i="77"/>
  <c r="T26" i="77" s="1"/>
  <c r="O25" i="77"/>
  <c r="L25" i="77"/>
  <c r="P25" i="77" s="1"/>
  <c r="Q25" i="77" s="1"/>
  <c r="U25" i="77" s="1"/>
  <c r="G25" i="77"/>
  <c r="T25" i="77" s="1"/>
  <c r="O24" i="77"/>
  <c r="L24" i="77"/>
  <c r="P24" i="77" s="1"/>
  <c r="Q24" i="77" s="1"/>
  <c r="U24" i="77" s="1"/>
  <c r="G24" i="77"/>
  <c r="T24" i="77" s="1"/>
  <c r="O23" i="77"/>
  <c r="L23" i="77"/>
  <c r="P23" i="77" s="1"/>
  <c r="Q23" i="77" s="1"/>
  <c r="U23" i="77" s="1"/>
  <c r="G23" i="77"/>
  <c r="T23" i="77" s="1"/>
  <c r="O22" i="77"/>
  <c r="L22" i="77"/>
  <c r="P22" i="77" s="1"/>
  <c r="Q22" i="77" s="1"/>
  <c r="U22" i="77" s="1"/>
  <c r="G22" i="77"/>
  <c r="T22" i="77" s="1"/>
  <c r="O21" i="77"/>
  <c r="L21" i="77"/>
  <c r="P21" i="77" s="1"/>
  <c r="Q21" i="77" s="1"/>
  <c r="U21" i="77" s="1"/>
  <c r="G21" i="77"/>
  <c r="T21" i="77" s="1"/>
  <c r="O20" i="77"/>
  <c r="L20" i="77"/>
  <c r="P20" i="77" s="1"/>
  <c r="Q20" i="77" s="1"/>
  <c r="U20" i="77" s="1"/>
  <c r="G20" i="77"/>
  <c r="T20" i="77" s="1"/>
  <c r="O19" i="77"/>
  <c r="L19" i="77"/>
  <c r="P19" i="77" s="1"/>
  <c r="Q19" i="77" s="1"/>
  <c r="U19" i="77" s="1"/>
  <c r="G19" i="77"/>
  <c r="T19" i="77" s="1"/>
  <c r="O18" i="77"/>
  <c r="L18" i="77"/>
  <c r="P18" i="77" s="1"/>
  <c r="Q18" i="77" s="1"/>
  <c r="U18" i="77" s="1"/>
  <c r="G18" i="77"/>
  <c r="T18" i="77" s="1"/>
  <c r="O17" i="77"/>
  <c r="L17" i="77"/>
  <c r="P17" i="77" s="1"/>
  <c r="Q17" i="77" s="1"/>
  <c r="U17" i="77" s="1"/>
  <c r="G17" i="77"/>
  <c r="T17" i="77" s="1"/>
  <c r="O16" i="77"/>
  <c r="L16" i="77"/>
  <c r="P16" i="77" s="1"/>
  <c r="Q16" i="77" s="1"/>
  <c r="U16" i="77" s="1"/>
  <c r="G16" i="77"/>
  <c r="T16" i="77" s="1"/>
  <c r="O15" i="77"/>
  <c r="L15" i="77"/>
  <c r="P15" i="77" s="1"/>
  <c r="Q15" i="77" s="1"/>
  <c r="U15" i="77" s="1"/>
  <c r="G15" i="77"/>
  <c r="T15" i="77" s="1"/>
  <c r="O14" i="77"/>
  <c r="L14" i="77"/>
  <c r="P14" i="77" s="1"/>
  <c r="Q14" i="77" s="1"/>
  <c r="U14" i="77" s="1"/>
  <c r="G14" i="77"/>
  <c r="T14" i="77" s="1"/>
  <c r="U13" i="77"/>
  <c r="T13" i="77"/>
  <c r="P12" i="77"/>
  <c r="Q12" i="77" s="1"/>
  <c r="U12" i="77" s="1"/>
  <c r="T12" i="77"/>
  <c r="O11" i="77"/>
  <c r="L11" i="77"/>
  <c r="P11" i="77" s="1"/>
  <c r="Q11" i="77" s="1"/>
  <c r="U11" i="77" s="1"/>
  <c r="G11" i="77"/>
  <c r="T11" i="77" s="1"/>
  <c r="O10" i="77"/>
  <c r="L10" i="77"/>
  <c r="P10" i="77" s="1"/>
  <c r="Q10" i="77" s="1"/>
  <c r="U10" i="77" s="1"/>
  <c r="G10" i="77"/>
  <c r="T10" i="77" s="1"/>
  <c r="O9" i="77"/>
  <c r="L9" i="77"/>
  <c r="P9" i="77" s="1"/>
  <c r="Q9" i="77" s="1"/>
  <c r="U9" i="77" s="1"/>
  <c r="G9" i="77"/>
  <c r="T9" i="77" s="1"/>
  <c r="O8" i="77"/>
  <c r="L8" i="77"/>
  <c r="P8" i="77" s="1"/>
  <c r="Q8" i="77" s="1"/>
  <c r="U8" i="77" s="1"/>
  <c r="G8" i="77"/>
  <c r="T8" i="77" s="1"/>
  <c r="O7" i="77"/>
  <c r="L7" i="77"/>
  <c r="P7" i="77" s="1"/>
  <c r="Q7" i="77" s="1"/>
  <c r="U7" i="77" s="1"/>
  <c r="G7" i="77"/>
  <c r="T7" i="77" s="1"/>
  <c r="O6" i="77"/>
  <c r="L6" i="77"/>
  <c r="P6" i="77" s="1"/>
  <c r="Q6" i="77" s="1"/>
  <c r="U6" i="77" s="1"/>
  <c r="G6" i="77"/>
  <c r="T6" i="77" s="1"/>
  <c r="O5" i="77"/>
  <c r="L5" i="77"/>
  <c r="P5" i="77" s="1"/>
  <c r="Q5" i="77" s="1"/>
  <c r="U5" i="77" s="1"/>
  <c r="G5" i="77"/>
  <c r="T5" i="77" s="1"/>
  <c r="O4" i="77"/>
  <c r="L4" i="77"/>
  <c r="P4" i="77" s="1"/>
  <c r="Q4" i="77" s="1"/>
  <c r="U4" i="77" s="1"/>
  <c r="G4" i="77"/>
  <c r="T4" i="77" s="1"/>
  <c r="O3" i="77"/>
  <c r="L3" i="77"/>
  <c r="P3" i="77" s="1"/>
  <c r="Q3" i="77" s="1"/>
  <c r="U3" i="77" s="1"/>
  <c r="G3" i="77"/>
  <c r="T3" i="77" s="1"/>
  <c r="O2" i="77"/>
  <c r="L2" i="77"/>
  <c r="P2" i="77" s="1"/>
  <c r="Q2" i="77" s="1"/>
  <c r="U2" i="77" s="1"/>
  <c r="G2" i="77"/>
  <c r="T2" i="77" s="1"/>
  <c r="O107" i="76" l="1"/>
  <c r="O106" i="76"/>
  <c r="O105" i="76"/>
  <c r="O104" i="76"/>
  <c r="O103" i="76"/>
  <c r="O102" i="76"/>
  <c r="L102" i="76"/>
  <c r="P102" i="76" s="1"/>
  <c r="Q102" i="76" s="1"/>
  <c r="U102" i="76" s="1"/>
  <c r="G102" i="76"/>
  <c r="T102" i="76" s="1"/>
  <c r="O101" i="76"/>
  <c r="L101" i="76"/>
  <c r="P101" i="76" s="1"/>
  <c r="Q101" i="76" s="1"/>
  <c r="U101" i="76" s="1"/>
  <c r="G101" i="76"/>
  <c r="T101" i="76" s="1"/>
  <c r="O100" i="76"/>
  <c r="L100" i="76"/>
  <c r="P100" i="76" s="1"/>
  <c r="Q100" i="76" s="1"/>
  <c r="U100" i="76" s="1"/>
  <c r="G100" i="76"/>
  <c r="T100" i="76" s="1"/>
  <c r="O99" i="76"/>
  <c r="L99" i="76"/>
  <c r="P99" i="76" s="1"/>
  <c r="Q99" i="76" s="1"/>
  <c r="U99" i="76" s="1"/>
  <c r="G99" i="76"/>
  <c r="T99" i="76" s="1"/>
  <c r="O98" i="76"/>
  <c r="L98" i="76"/>
  <c r="P98" i="76" s="1"/>
  <c r="Q98" i="76" s="1"/>
  <c r="U98" i="76" s="1"/>
  <c r="G98" i="76"/>
  <c r="T98" i="76" s="1"/>
  <c r="O97" i="76"/>
  <c r="L97" i="76"/>
  <c r="P97" i="76" s="1"/>
  <c r="Q97" i="76" s="1"/>
  <c r="U97" i="76" s="1"/>
  <c r="G97" i="76"/>
  <c r="T97" i="76" s="1"/>
  <c r="O96" i="76"/>
  <c r="L96" i="76"/>
  <c r="P96" i="76" s="1"/>
  <c r="Q96" i="76" s="1"/>
  <c r="U96" i="76" s="1"/>
  <c r="G96" i="76"/>
  <c r="T96" i="76" s="1"/>
  <c r="O95" i="76"/>
  <c r="L95" i="76"/>
  <c r="P95" i="76" s="1"/>
  <c r="Q95" i="76" s="1"/>
  <c r="U95" i="76" s="1"/>
  <c r="G95" i="76"/>
  <c r="T95" i="76" s="1"/>
  <c r="O94" i="76"/>
  <c r="L94" i="76"/>
  <c r="P94" i="76" s="1"/>
  <c r="Q94" i="76" s="1"/>
  <c r="U94" i="76" s="1"/>
  <c r="G94" i="76"/>
  <c r="T94" i="76" s="1"/>
  <c r="O93" i="76"/>
  <c r="L93" i="76"/>
  <c r="P93" i="76" s="1"/>
  <c r="Q93" i="76" s="1"/>
  <c r="U93" i="76" s="1"/>
  <c r="G93" i="76"/>
  <c r="T93" i="76" s="1"/>
  <c r="O92" i="76"/>
  <c r="L92" i="76"/>
  <c r="P92" i="76" s="1"/>
  <c r="Q92" i="76" s="1"/>
  <c r="U92" i="76" s="1"/>
  <c r="G92" i="76"/>
  <c r="T92" i="76" s="1"/>
  <c r="O91" i="76"/>
  <c r="L91" i="76"/>
  <c r="P91" i="76" s="1"/>
  <c r="Q91" i="76" s="1"/>
  <c r="U91" i="76" s="1"/>
  <c r="G91" i="76"/>
  <c r="T91" i="76" s="1"/>
  <c r="O90" i="76"/>
  <c r="L90" i="76"/>
  <c r="P90" i="76" s="1"/>
  <c r="Q90" i="76" s="1"/>
  <c r="U90" i="76" s="1"/>
  <c r="G90" i="76"/>
  <c r="T90" i="76" s="1"/>
  <c r="O89" i="76"/>
  <c r="L89" i="76"/>
  <c r="P89" i="76" s="1"/>
  <c r="Q89" i="76" s="1"/>
  <c r="U89" i="76" s="1"/>
  <c r="G89" i="76"/>
  <c r="T89" i="76" s="1"/>
  <c r="O88" i="76"/>
  <c r="L88" i="76"/>
  <c r="P88" i="76" s="1"/>
  <c r="Q88" i="76" s="1"/>
  <c r="U88" i="76" s="1"/>
  <c r="G88" i="76"/>
  <c r="T88" i="76" s="1"/>
  <c r="O87" i="76"/>
  <c r="L87" i="76"/>
  <c r="P87" i="76" s="1"/>
  <c r="Q87" i="76" s="1"/>
  <c r="U87" i="76" s="1"/>
  <c r="G87" i="76"/>
  <c r="T87" i="76" s="1"/>
  <c r="O86" i="76"/>
  <c r="L86" i="76"/>
  <c r="P86" i="76" s="1"/>
  <c r="Q86" i="76" s="1"/>
  <c r="U86" i="76" s="1"/>
  <c r="G86" i="76"/>
  <c r="T86" i="76" s="1"/>
  <c r="O85" i="76"/>
  <c r="L85" i="76"/>
  <c r="P85" i="76" s="1"/>
  <c r="Q85" i="76" s="1"/>
  <c r="U85" i="76" s="1"/>
  <c r="G85" i="76"/>
  <c r="T85" i="76" s="1"/>
  <c r="O84" i="76"/>
  <c r="L84" i="76"/>
  <c r="P84" i="76" s="1"/>
  <c r="Q84" i="76" s="1"/>
  <c r="U84" i="76" s="1"/>
  <c r="G84" i="76"/>
  <c r="T84" i="76" s="1"/>
  <c r="O83" i="76"/>
  <c r="L83" i="76"/>
  <c r="P83" i="76" s="1"/>
  <c r="Q83" i="76" s="1"/>
  <c r="U83" i="76" s="1"/>
  <c r="G83" i="76"/>
  <c r="T83" i="76" s="1"/>
  <c r="O82" i="76"/>
  <c r="L82" i="76"/>
  <c r="P82" i="76" s="1"/>
  <c r="Q82" i="76" s="1"/>
  <c r="U82" i="76" s="1"/>
  <c r="G82" i="76"/>
  <c r="T82" i="76" s="1"/>
  <c r="O81" i="76"/>
  <c r="L81" i="76"/>
  <c r="P81" i="76" s="1"/>
  <c r="Q81" i="76" s="1"/>
  <c r="U81" i="76" s="1"/>
  <c r="G81" i="76"/>
  <c r="T81" i="76" s="1"/>
  <c r="O80" i="76"/>
  <c r="L80" i="76"/>
  <c r="P80" i="76" s="1"/>
  <c r="Q80" i="76" s="1"/>
  <c r="U80" i="76" s="1"/>
  <c r="G80" i="76"/>
  <c r="T80" i="76" s="1"/>
  <c r="O79" i="76"/>
  <c r="L79" i="76"/>
  <c r="P79" i="76" s="1"/>
  <c r="Q79" i="76" s="1"/>
  <c r="U79" i="76" s="1"/>
  <c r="T79" i="76"/>
  <c r="O78" i="76"/>
  <c r="L78" i="76"/>
  <c r="P78" i="76" s="1"/>
  <c r="Q78" i="76" s="1"/>
  <c r="U78" i="76" s="1"/>
  <c r="G78" i="76"/>
  <c r="T78" i="76" s="1"/>
  <c r="O77" i="76"/>
  <c r="L77" i="76"/>
  <c r="P77" i="76" s="1"/>
  <c r="Q77" i="76" s="1"/>
  <c r="U77" i="76" s="1"/>
  <c r="G77" i="76"/>
  <c r="T77" i="76" s="1"/>
  <c r="O76" i="76"/>
  <c r="L76" i="76"/>
  <c r="P76" i="76" s="1"/>
  <c r="Q76" i="76" s="1"/>
  <c r="U76" i="76" s="1"/>
  <c r="G76" i="76"/>
  <c r="T76" i="76" s="1"/>
  <c r="O75" i="76"/>
  <c r="L75" i="76"/>
  <c r="P75" i="76" s="1"/>
  <c r="Q75" i="76" s="1"/>
  <c r="U75" i="76" s="1"/>
  <c r="G75" i="76"/>
  <c r="T75" i="76" s="1"/>
  <c r="O74" i="76"/>
  <c r="L74" i="76"/>
  <c r="P74" i="76" s="1"/>
  <c r="Q74" i="76" s="1"/>
  <c r="U74" i="76" s="1"/>
  <c r="G74" i="76"/>
  <c r="T74" i="76" s="1"/>
  <c r="O73" i="76"/>
  <c r="L73" i="76"/>
  <c r="P73" i="76" s="1"/>
  <c r="Q73" i="76" s="1"/>
  <c r="U73" i="76" s="1"/>
  <c r="G73" i="76"/>
  <c r="T73" i="76" s="1"/>
  <c r="O72" i="76"/>
  <c r="L72" i="76"/>
  <c r="P72" i="76" s="1"/>
  <c r="Q72" i="76" s="1"/>
  <c r="U72" i="76" s="1"/>
  <c r="G72" i="76"/>
  <c r="T72" i="76" s="1"/>
  <c r="O71" i="76"/>
  <c r="L71" i="76"/>
  <c r="P71" i="76" s="1"/>
  <c r="Q71" i="76" s="1"/>
  <c r="U71" i="76" s="1"/>
  <c r="G71" i="76"/>
  <c r="T71" i="76" s="1"/>
  <c r="O70" i="76"/>
  <c r="L70" i="76"/>
  <c r="P70" i="76" s="1"/>
  <c r="Q70" i="76" s="1"/>
  <c r="U70" i="76" s="1"/>
  <c r="G70" i="76"/>
  <c r="T70" i="76" s="1"/>
  <c r="O69" i="76"/>
  <c r="L69" i="76"/>
  <c r="P69" i="76" s="1"/>
  <c r="Q69" i="76" s="1"/>
  <c r="U69" i="76" s="1"/>
  <c r="G69" i="76"/>
  <c r="T69" i="76" s="1"/>
  <c r="O68" i="76"/>
  <c r="L68" i="76"/>
  <c r="P68" i="76" s="1"/>
  <c r="Q68" i="76" s="1"/>
  <c r="U68" i="76" s="1"/>
  <c r="G68" i="76"/>
  <c r="T68" i="76" s="1"/>
  <c r="O67" i="76"/>
  <c r="L67" i="76"/>
  <c r="P67" i="76" s="1"/>
  <c r="Q67" i="76" s="1"/>
  <c r="U67" i="76" s="1"/>
  <c r="G67" i="76"/>
  <c r="T67" i="76" s="1"/>
  <c r="O66" i="76"/>
  <c r="L66" i="76"/>
  <c r="P66" i="76" s="1"/>
  <c r="Q66" i="76" s="1"/>
  <c r="U66" i="76" s="1"/>
  <c r="G66" i="76"/>
  <c r="T66" i="76" s="1"/>
  <c r="O65" i="76"/>
  <c r="L65" i="76"/>
  <c r="P65" i="76" s="1"/>
  <c r="Q65" i="76" s="1"/>
  <c r="U65" i="76" s="1"/>
  <c r="G65" i="76"/>
  <c r="T65" i="76" s="1"/>
  <c r="O64" i="76"/>
  <c r="L64" i="76"/>
  <c r="P64" i="76" s="1"/>
  <c r="Q64" i="76" s="1"/>
  <c r="U64" i="76" s="1"/>
  <c r="G64" i="76"/>
  <c r="T64" i="76" s="1"/>
  <c r="O63" i="76"/>
  <c r="L63" i="76"/>
  <c r="P63" i="76" s="1"/>
  <c r="Q63" i="76" s="1"/>
  <c r="U63" i="76" s="1"/>
  <c r="G63" i="76"/>
  <c r="T63" i="76" s="1"/>
  <c r="O62" i="76"/>
  <c r="L62" i="76"/>
  <c r="P62" i="76" s="1"/>
  <c r="Q62" i="76" s="1"/>
  <c r="U62" i="76" s="1"/>
  <c r="G62" i="76"/>
  <c r="T62" i="76" s="1"/>
  <c r="O61" i="76"/>
  <c r="L61" i="76"/>
  <c r="P61" i="76" s="1"/>
  <c r="Q61" i="76" s="1"/>
  <c r="U61" i="76" s="1"/>
  <c r="G61" i="76"/>
  <c r="T61" i="76" s="1"/>
  <c r="O60" i="76"/>
  <c r="L60" i="76"/>
  <c r="P60" i="76" s="1"/>
  <c r="Q60" i="76" s="1"/>
  <c r="U60" i="76" s="1"/>
  <c r="G60" i="76"/>
  <c r="T60" i="76" s="1"/>
  <c r="O59" i="76"/>
  <c r="L59" i="76"/>
  <c r="P59" i="76" s="1"/>
  <c r="Q59" i="76" s="1"/>
  <c r="U59" i="76" s="1"/>
  <c r="G59" i="76"/>
  <c r="T59" i="76" s="1"/>
  <c r="O58" i="76"/>
  <c r="L58" i="76"/>
  <c r="P58" i="76" s="1"/>
  <c r="Q58" i="76" s="1"/>
  <c r="U58" i="76" s="1"/>
  <c r="G58" i="76"/>
  <c r="T58" i="76" s="1"/>
  <c r="O57" i="76"/>
  <c r="L57" i="76"/>
  <c r="P57" i="76" s="1"/>
  <c r="Q57" i="76" s="1"/>
  <c r="U57" i="76" s="1"/>
  <c r="G57" i="76"/>
  <c r="T57" i="76" s="1"/>
  <c r="O56" i="76"/>
  <c r="L56" i="76"/>
  <c r="P56" i="76" s="1"/>
  <c r="Q56" i="76" s="1"/>
  <c r="U56" i="76" s="1"/>
  <c r="G56" i="76"/>
  <c r="T56" i="76" s="1"/>
  <c r="O55" i="76"/>
  <c r="L55" i="76"/>
  <c r="P55" i="76" s="1"/>
  <c r="Q55" i="76" s="1"/>
  <c r="U55" i="76" s="1"/>
  <c r="G55" i="76"/>
  <c r="T55" i="76" s="1"/>
  <c r="O54" i="76"/>
  <c r="L54" i="76"/>
  <c r="P54" i="76" s="1"/>
  <c r="Q54" i="76" s="1"/>
  <c r="U54" i="76" s="1"/>
  <c r="G54" i="76"/>
  <c r="T54" i="76" s="1"/>
  <c r="O53" i="76"/>
  <c r="L53" i="76"/>
  <c r="P53" i="76" s="1"/>
  <c r="Q53" i="76" s="1"/>
  <c r="U53" i="76" s="1"/>
  <c r="G53" i="76"/>
  <c r="T53" i="76" s="1"/>
  <c r="O52" i="76"/>
  <c r="L52" i="76"/>
  <c r="P52" i="76" s="1"/>
  <c r="Q52" i="76" s="1"/>
  <c r="U52" i="76" s="1"/>
  <c r="G52" i="76"/>
  <c r="T52" i="76" s="1"/>
  <c r="O51" i="76"/>
  <c r="L51" i="76"/>
  <c r="P51" i="76" s="1"/>
  <c r="Q51" i="76" s="1"/>
  <c r="U51" i="76" s="1"/>
  <c r="G51" i="76"/>
  <c r="T51" i="76" s="1"/>
  <c r="O50" i="76"/>
  <c r="L50" i="76"/>
  <c r="P50" i="76" s="1"/>
  <c r="Q50" i="76" s="1"/>
  <c r="U50" i="76" s="1"/>
  <c r="G50" i="76"/>
  <c r="T50" i="76" s="1"/>
  <c r="O49" i="76"/>
  <c r="L49" i="76"/>
  <c r="P49" i="76" s="1"/>
  <c r="Q49" i="76" s="1"/>
  <c r="U49" i="76" s="1"/>
  <c r="G49" i="76"/>
  <c r="T49" i="76" s="1"/>
  <c r="O48" i="76"/>
  <c r="L48" i="76"/>
  <c r="P48" i="76" s="1"/>
  <c r="Q48" i="76" s="1"/>
  <c r="U48" i="76" s="1"/>
  <c r="G48" i="76"/>
  <c r="T48" i="76" s="1"/>
  <c r="O47" i="76"/>
  <c r="L47" i="76"/>
  <c r="P47" i="76" s="1"/>
  <c r="Q47" i="76" s="1"/>
  <c r="U47" i="76" s="1"/>
  <c r="T47" i="76"/>
  <c r="O46" i="76"/>
  <c r="L46" i="76"/>
  <c r="Q46" i="76" s="1"/>
  <c r="G46" i="76"/>
  <c r="O45" i="76"/>
  <c r="L45" i="76"/>
  <c r="Q45" i="76" s="1"/>
  <c r="G45" i="76"/>
  <c r="O44" i="76"/>
  <c r="L44" i="76"/>
  <c r="Q44" i="76" s="1"/>
  <c r="U44" i="76" s="1"/>
  <c r="G44" i="76"/>
  <c r="O43" i="76"/>
  <c r="L43" i="76"/>
  <c r="P43" i="76" s="1"/>
  <c r="Q43" i="76" s="1"/>
  <c r="U43" i="76" s="1"/>
  <c r="G43" i="76"/>
  <c r="T43" i="76" s="1"/>
  <c r="O42" i="76"/>
  <c r="L42" i="76"/>
  <c r="P42" i="76" s="1"/>
  <c r="Q42" i="76" s="1"/>
  <c r="U42" i="76" s="1"/>
  <c r="G42" i="76"/>
  <c r="T42" i="76" s="1"/>
  <c r="O41" i="76"/>
  <c r="L41" i="76"/>
  <c r="P41" i="76" s="1"/>
  <c r="Q41" i="76" s="1"/>
  <c r="U41" i="76" s="1"/>
  <c r="G41" i="76"/>
  <c r="T41" i="76" s="1"/>
  <c r="O40" i="76"/>
  <c r="L40" i="76"/>
  <c r="P40" i="76" s="1"/>
  <c r="Q40" i="76" s="1"/>
  <c r="U40" i="76" s="1"/>
  <c r="G40" i="76"/>
  <c r="T40" i="76" s="1"/>
  <c r="O39" i="76"/>
  <c r="L39" i="76"/>
  <c r="P39" i="76" s="1"/>
  <c r="Q39" i="76" s="1"/>
  <c r="U39" i="76" s="1"/>
  <c r="G39" i="76"/>
  <c r="T39" i="76" s="1"/>
  <c r="O38" i="76"/>
  <c r="L38" i="76"/>
  <c r="P38" i="76" s="1"/>
  <c r="Q38" i="76" s="1"/>
  <c r="U38" i="76" s="1"/>
  <c r="G38" i="76"/>
  <c r="T38" i="76" s="1"/>
  <c r="O37" i="76"/>
  <c r="L37" i="76"/>
  <c r="P37" i="76" s="1"/>
  <c r="Q37" i="76" s="1"/>
  <c r="U37" i="76" s="1"/>
  <c r="G37" i="76"/>
  <c r="T37" i="76" s="1"/>
  <c r="O36" i="76"/>
  <c r="L36" i="76"/>
  <c r="P36" i="76" s="1"/>
  <c r="Q36" i="76" s="1"/>
  <c r="U36" i="76" s="1"/>
  <c r="G36" i="76"/>
  <c r="T36" i="76" s="1"/>
  <c r="O35" i="76"/>
  <c r="L35" i="76"/>
  <c r="P35" i="76" s="1"/>
  <c r="Q35" i="76" s="1"/>
  <c r="U35" i="76" s="1"/>
  <c r="G35" i="76"/>
  <c r="T35" i="76" s="1"/>
  <c r="O34" i="76"/>
  <c r="L34" i="76"/>
  <c r="P34" i="76" s="1"/>
  <c r="Q34" i="76" s="1"/>
  <c r="U34" i="76" s="1"/>
  <c r="G34" i="76"/>
  <c r="T34" i="76" s="1"/>
  <c r="O33" i="76"/>
  <c r="L33" i="76"/>
  <c r="P33" i="76" s="1"/>
  <c r="Q33" i="76" s="1"/>
  <c r="U33" i="76" s="1"/>
  <c r="G33" i="76"/>
  <c r="T33" i="76" s="1"/>
  <c r="O32" i="76"/>
  <c r="L32" i="76"/>
  <c r="P32" i="76" s="1"/>
  <c r="Q32" i="76" s="1"/>
  <c r="U32" i="76" s="1"/>
  <c r="G32" i="76"/>
  <c r="T32" i="76" s="1"/>
  <c r="O31" i="76"/>
  <c r="L31" i="76"/>
  <c r="P31" i="76" s="1"/>
  <c r="Q31" i="76" s="1"/>
  <c r="U31" i="76" s="1"/>
  <c r="G31" i="76"/>
  <c r="T31" i="76" s="1"/>
  <c r="O30" i="76"/>
  <c r="L30" i="76"/>
  <c r="P30" i="76" s="1"/>
  <c r="Q30" i="76" s="1"/>
  <c r="U30" i="76" s="1"/>
  <c r="G30" i="76"/>
  <c r="T30" i="76" s="1"/>
  <c r="O29" i="76"/>
  <c r="L29" i="76"/>
  <c r="P29" i="76" s="1"/>
  <c r="Q29" i="76" s="1"/>
  <c r="U29" i="76" s="1"/>
  <c r="G29" i="76"/>
  <c r="T29" i="76" s="1"/>
  <c r="O28" i="76"/>
  <c r="L28" i="76"/>
  <c r="P28" i="76" s="1"/>
  <c r="Q28" i="76" s="1"/>
  <c r="U28" i="76" s="1"/>
  <c r="G28" i="76"/>
  <c r="T28" i="76" s="1"/>
  <c r="O27" i="76"/>
  <c r="L27" i="76"/>
  <c r="P27" i="76" s="1"/>
  <c r="Q27" i="76" s="1"/>
  <c r="U27" i="76" s="1"/>
  <c r="G27" i="76"/>
  <c r="T27" i="76" s="1"/>
  <c r="O26" i="76"/>
  <c r="L26" i="76"/>
  <c r="P26" i="76" s="1"/>
  <c r="Q26" i="76" s="1"/>
  <c r="U26" i="76" s="1"/>
  <c r="G26" i="76"/>
  <c r="T26" i="76" s="1"/>
  <c r="O25" i="76"/>
  <c r="L25" i="76"/>
  <c r="P25" i="76" s="1"/>
  <c r="Q25" i="76" s="1"/>
  <c r="U25" i="76" s="1"/>
  <c r="G25" i="76"/>
  <c r="T25" i="76" s="1"/>
  <c r="O24" i="76"/>
  <c r="L24" i="76"/>
  <c r="P24" i="76" s="1"/>
  <c r="Q24" i="76" s="1"/>
  <c r="U24" i="76" s="1"/>
  <c r="G24" i="76"/>
  <c r="T24" i="76" s="1"/>
  <c r="O23" i="76"/>
  <c r="L23" i="76"/>
  <c r="P23" i="76" s="1"/>
  <c r="Q23" i="76" s="1"/>
  <c r="U23" i="76" s="1"/>
  <c r="G23" i="76"/>
  <c r="T23" i="76" s="1"/>
  <c r="O22" i="76"/>
  <c r="L22" i="76"/>
  <c r="P22" i="76" s="1"/>
  <c r="Q22" i="76" s="1"/>
  <c r="U22" i="76" s="1"/>
  <c r="G22" i="76"/>
  <c r="T22" i="76" s="1"/>
  <c r="O21" i="76"/>
  <c r="L21" i="76"/>
  <c r="P21" i="76" s="1"/>
  <c r="Q21" i="76" s="1"/>
  <c r="U21" i="76" s="1"/>
  <c r="G21" i="76"/>
  <c r="T21" i="76" s="1"/>
  <c r="O20" i="76"/>
  <c r="L20" i="76"/>
  <c r="P20" i="76" s="1"/>
  <c r="Q20" i="76" s="1"/>
  <c r="U20" i="76" s="1"/>
  <c r="G20" i="76"/>
  <c r="T20" i="76" s="1"/>
  <c r="O19" i="76"/>
  <c r="L19" i="76"/>
  <c r="P19" i="76" s="1"/>
  <c r="Q19" i="76" s="1"/>
  <c r="U19" i="76" s="1"/>
  <c r="G19" i="76"/>
  <c r="T19" i="76" s="1"/>
  <c r="O18" i="76"/>
  <c r="L18" i="76"/>
  <c r="P18" i="76" s="1"/>
  <c r="Q18" i="76" s="1"/>
  <c r="U18" i="76" s="1"/>
  <c r="G18" i="76"/>
  <c r="T18" i="76" s="1"/>
  <c r="O17" i="76"/>
  <c r="L17" i="76"/>
  <c r="P17" i="76" s="1"/>
  <c r="Q17" i="76" s="1"/>
  <c r="U17" i="76" s="1"/>
  <c r="G17" i="76"/>
  <c r="T17" i="76" s="1"/>
  <c r="O16" i="76"/>
  <c r="L16" i="76"/>
  <c r="P16" i="76" s="1"/>
  <c r="Q16" i="76" s="1"/>
  <c r="U16" i="76" s="1"/>
  <c r="G16" i="76"/>
  <c r="T16" i="76" s="1"/>
  <c r="O15" i="76"/>
  <c r="L15" i="76"/>
  <c r="P15" i="76" s="1"/>
  <c r="Q15" i="76" s="1"/>
  <c r="U15" i="76" s="1"/>
  <c r="G15" i="76"/>
  <c r="T15" i="76" s="1"/>
  <c r="O14" i="76"/>
  <c r="L14" i="76"/>
  <c r="P14" i="76" s="1"/>
  <c r="Q14" i="76" s="1"/>
  <c r="U14" i="76" s="1"/>
  <c r="G14" i="76"/>
  <c r="T14" i="76" s="1"/>
  <c r="O13" i="76"/>
  <c r="L13" i="76"/>
  <c r="P13" i="76" s="1"/>
  <c r="Q13" i="76" s="1"/>
  <c r="U13" i="76" s="1"/>
  <c r="G13" i="76"/>
  <c r="T13" i="76" s="1"/>
  <c r="O12" i="76"/>
  <c r="L12" i="76"/>
  <c r="P12" i="76" s="1"/>
  <c r="Q12" i="76" s="1"/>
  <c r="U12" i="76" s="1"/>
  <c r="G12" i="76"/>
  <c r="T12" i="76" s="1"/>
  <c r="O11" i="76"/>
  <c r="L11" i="76"/>
  <c r="P11" i="76" s="1"/>
  <c r="Q11" i="76" s="1"/>
  <c r="U11" i="76" s="1"/>
  <c r="G11" i="76"/>
  <c r="T11" i="76" s="1"/>
  <c r="O10" i="76"/>
  <c r="L10" i="76"/>
  <c r="P10" i="76" s="1"/>
  <c r="Q10" i="76" s="1"/>
  <c r="U10" i="76" s="1"/>
  <c r="G10" i="76"/>
  <c r="T10" i="76" s="1"/>
  <c r="O9" i="76"/>
  <c r="L9" i="76"/>
  <c r="P9" i="76" s="1"/>
  <c r="Q9" i="76" s="1"/>
  <c r="U9" i="76" s="1"/>
  <c r="G9" i="76"/>
  <c r="T9" i="76" s="1"/>
  <c r="O8" i="76"/>
  <c r="L8" i="76"/>
  <c r="P8" i="76" s="1"/>
  <c r="Q8" i="76" s="1"/>
  <c r="U8" i="76" s="1"/>
  <c r="G8" i="76"/>
  <c r="T8" i="76" s="1"/>
  <c r="O7" i="76"/>
  <c r="L7" i="76"/>
  <c r="P7" i="76" s="1"/>
  <c r="Q7" i="76" s="1"/>
  <c r="U7" i="76" s="1"/>
  <c r="G7" i="76"/>
  <c r="T7" i="76" s="1"/>
  <c r="O6" i="76"/>
  <c r="L6" i="76"/>
  <c r="P6" i="76" s="1"/>
  <c r="Q6" i="76" s="1"/>
  <c r="U6" i="76" s="1"/>
  <c r="G6" i="76"/>
  <c r="T6" i="76" s="1"/>
  <c r="O5" i="76"/>
  <c r="L5" i="76"/>
  <c r="P5" i="76" s="1"/>
  <c r="Q5" i="76" s="1"/>
  <c r="U5" i="76" s="1"/>
  <c r="G5" i="76"/>
  <c r="T5" i="76" s="1"/>
  <c r="O4" i="76"/>
  <c r="L4" i="76"/>
  <c r="P4" i="76" s="1"/>
  <c r="Q4" i="76" s="1"/>
  <c r="U4" i="76" s="1"/>
  <c r="G4" i="76"/>
  <c r="T4" i="76" s="1"/>
  <c r="O3" i="76"/>
  <c r="L3" i="76"/>
  <c r="P3" i="76" s="1"/>
  <c r="Q3" i="76" s="1"/>
  <c r="U3" i="76" s="1"/>
  <c r="G3" i="76"/>
  <c r="T3" i="76" s="1"/>
  <c r="O2" i="76"/>
  <c r="L2" i="76"/>
  <c r="P2" i="76" s="1"/>
  <c r="Q2" i="76" s="1"/>
  <c r="U2" i="76" s="1"/>
  <c r="G2" i="76"/>
  <c r="T2" i="76" s="1"/>
  <c r="O46" i="75"/>
  <c r="L46" i="75"/>
  <c r="Q46" i="75" s="1"/>
  <c r="G46" i="75"/>
  <c r="L3" i="75" l="1"/>
  <c r="L4" i="75"/>
  <c r="L5" i="75"/>
  <c r="L6" i="75"/>
  <c r="L7" i="75"/>
  <c r="L8" i="75"/>
  <c r="L9" i="75"/>
  <c r="L10" i="75"/>
  <c r="L11" i="75"/>
  <c r="L12" i="75"/>
  <c r="L13" i="75"/>
  <c r="L14" i="75"/>
  <c r="L15" i="75"/>
  <c r="L16" i="75"/>
  <c r="L17" i="75"/>
  <c r="L18" i="75"/>
  <c r="L19" i="75"/>
  <c r="L20" i="75"/>
  <c r="L21" i="75"/>
  <c r="L22" i="75"/>
  <c r="L23" i="75"/>
  <c r="L24" i="75"/>
  <c r="L25" i="75"/>
  <c r="L26" i="75"/>
  <c r="L27" i="75"/>
  <c r="L28" i="75"/>
  <c r="L29" i="75"/>
  <c r="L30" i="75"/>
  <c r="L31" i="75"/>
  <c r="L32" i="75"/>
  <c r="L33" i="75"/>
  <c r="L34" i="75"/>
  <c r="L35" i="75"/>
  <c r="L36" i="75"/>
  <c r="L37" i="75"/>
  <c r="L38" i="75"/>
  <c r="L39" i="75"/>
  <c r="L40" i="75"/>
  <c r="L41" i="75"/>
  <c r="L42" i="75"/>
  <c r="L43" i="75"/>
  <c r="L44" i="75"/>
  <c r="Q44" i="75" s="1"/>
  <c r="L45" i="75"/>
  <c r="Q45" i="75" s="1"/>
  <c r="L47" i="75"/>
  <c r="L48" i="75"/>
  <c r="L49" i="75"/>
  <c r="L50" i="75"/>
  <c r="L51" i="75"/>
  <c r="L52" i="75"/>
  <c r="L53" i="75"/>
  <c r="L54" i="75"/>
  <c r="L55" i="75"/>
  <c r="L56" i="75"/>
  <c r="L57" i="75"/>
  <c r="L58" i="75"/>
  <c r="L59" i="75"/>
  <c r="L60" i="75"/>
  <c r="L61" i="75"/>
  <c r="L62" i="75"/>
  <c r="L63" i="75"/>
  <c r="L64" i="75"/>
  <c r="L65" i="75"/>
  <c r="L66" i="75"/>
  <c r="L67" i="75"/>
  <c r="L68" i="75"/>
  <c r="L69" i="75"/>
  <c r="L70" i="75"/>
  <c r="L71" i="75"/>
  <c r="L72" i="75"/>
  <c r="L73" i="75"/>
  <c r="L74" i="75"/>
  <c r="L75" i="75"/>
  <c r="L76" i="75"/>
  <c r="L77" i="75"/>
  <c r="L78" i="75"/>
  <c r="L79" i="75"/>
  <c r="L80" i="75"/>
  <c r="L81" i="75"/>
  <c r="L82" i="75"/>
  <c r="L83" i="75"/>
  <c r="L84" i="75"/>
  <c r="L85" i="75"/>
  <c r="L86" i="75"/>
  <c r="L87" i="75"/>
  <c r="L88" i="75"/>
  <c r="L89" i="75"/>
  <c r="L90" i="75"/>
  <c r="L91" i="75"/>
  <c r="L92" i="75"/>
  <c r="L93" i="75"/>
  <c r="L94" i="75"/>
  <c r="L95" i="75"/>
  <c r="L96" i="75"/>
  <c r="L97" i="75"/>
  <c r="L98" i="75"/>
  <c r="L99" i="75"/>
  <c r="L100" i="75"/>
  <c r="L101" i="75"/>
  <c r="L102" i="75"/>
  <c r="O45" i="75"/>
  <c r="G45" i="75"/>
  <c r="O44" i="75" l="1"/>
  <c r="G44" i="75"/>
  <c r="O43" i="75" l="1"/>
  <c r="P43" i="75"/>
  <c r="G43" i="75"/>
  <c r="T43" i="75" s="1"/>
  <c r="L2" i="75"/>
  <c r="Q43" i="75" l="1"/>
  <c r="U43" i="75" s="1"/>
  <c r="O3" i="75"/>
  <c r="O4" i="75"/>
  <c r="O107" i="75"/>
  <c r="O106" i="75"/>
  <c r="O105" i="75"/>
  <c r="O104" i="75"/>
  <c r="O103" i="75"/>
  <c r="O102" i="75"/>
  <c r="P102" i="75"/>
  <c r="Q102" i="75" s="1"/>
  <c r="G102" i="75"/>
  <c r="T102" i="75" s="1"/>
  <c r="O101" i="75"/>
  <c r="P101" i="75"/>
  <c r="G101" i="75"/>
  <c r="T101" i="75" s="1"/>
  <c r="O100" i="75"/>
  <c r="P100" i="75"/>
  <c r="Q100" i="75" s="1"/>
  <c r="G100" i="75"/>
  <c r="T100" i="75" s="1"/>
  <c r="O99" i="75"/>
  <c r="P99" i="75"/>
  <c r="Q99" i="75" s="1"/>
  <c r="G99" i="75"/>
  <c r="T99" i="75" s="1"/>
  <c r="O98" i="75"/>
  <c r="P98" i="75"/>
  <c r="Q98" i="75" s="1"/>
  <c r="G98" i="75"/>
  <c r="T98" i="75" s="1"/>
  <c r="O97" i="75"/>
  <c r="P97" i="75"/>
  <c r="Q97" i="75" s="1"/>
  <c r="G97" i="75"/>
  <c r="T97" i="75" s="1"/>
  <c r="O96" i="75"/>
  <c r="P96" i="75"/>
  <c r="Q96" i="75" s="1"/>
  <c r="G96" i="75"/>
  <c r="T96" i="75" s="1"/>
  <c r="O95" i="75"/>
  <c r="P95" i="75"/>
  <c r="Q95" i="75" s="1"/>
  <c r="G95" i="75"/>
  <c r="T95" i="75" s="1"/>
  <c r="O94" i="75"/>
  <c r="P94" i="75"/>
  <c r="Q94" i="75" s="1"/>
  <c r="G94" i="75"/>
  <c r="T94" i="75" s="1"/>
  <c r="O93" i="75"/>
  <c r="P93" i="75"/>
  <c r="Q93" i="75" s="1"/>
  <c r="G93" i="75"/>
  <c r="T93" i="75" s="1"/>
  <c r="O92" i="75"/>
  <c r="P92" i="75"/>
  <c r="Q92" i="75" s="1"/>
  <c r="G92" i="75"/>
  <c r="T92" i="75" s="1"/>
  <c r="O91" i="75"/>
  <c r="P91" i="75"/>
  <c r="Q91" i="75" s="1"/>
  <c r="G91" i="75"/>
  <c r="T91" i="75" s="1"/>
  <c r="O90" i="75"/>
  <c r="P90" i="75"/>
  <c r="Q90" i="75" s="1"/>
  <c r="G90" i="75"/>
  <c r="T90" i="75" s="1"/>
  <c r="O89" i="75"/>
  <c r="P89" i="75"/>
  <c r="Q89" i="75" s="1"/>
  <c r="G89" i="75"/>
  <c r="T89" i="75" s="1"/>
  <c r="O88" i="75"/>
  <c r="P88" i="75"/>
  <c r="Q88" i="75" s="1"/>
  <c r="G88" i="75"/>
  <c r="T88" i="75" s="1"/>
  <c r="O87" i="75"/>
  <c r="P87" i="75"/>
  <c r="Q87" i="75" s="1"/>
  <c r="G87" i="75"/>
  <c r="T87" i="75" s="1"/>
  <c r="O86" i="75"/>
  <c r="P86" i="75"/>
  <c r="Q86" i="75" s="1"/>
  <c r="G86" i="75"/>
  <c r="T86" i="75" s="1"/>
  <c r="O85" i="75"/>
  <c r="P85" i="75"/>
  <c r="Q85" i="75" s="1"/>
  <c r="G85" i="75"/>
  <c r="T85" i="75" s="1"/>
  <c r="O84" i="75"/>
  <c r="P84" i="75"/>
  <c r="Q84" i="75" s="1"/>
  <c r="G84" i="75"/>
  <c r="T84" i="75" s="1"/>
  <c r="O83" i="75"/>
  <c r="P83" i="75"/>
  <c r="Q83" i="75" s="1"/>
  <c r="G83" i="75"/>
  <c r="T83" i="75" s="1"/>
  <c r="O82" i="75"/>
  <c r="P82" i="75"/>
  <c r="Q82" i="75" s="1"/>
  <c r="G82" i="75"/>
  <c r="T82" i="75" s="1"/>
  <c r="O81" i="75"/>
  <c r="P81" i="75"/>
  <c r="Q81" i="75" s="1"/>
  <c r="G81" i="75"/>
  <c r="T81" i="75" s="1"/>
  <c r="O80" i="75"/>
  <c r="P80" i="75"/>
  <c r="Q80" i="75" s="1"/>
  <c r="G80" i="75"/>
  <c r="T80" i="75" s="1"/>
  <c r="O79" i="75"/>
  <c r="P79" i="75"/>
  <c r="G79" i="75"/>
  <c r="T79" i="75" s="1"/>
  <c r="O78" i="75"/>
  <c r="P78" i="75"/>
  <c r="Q78" i="75" s="1"/>
  <c r="G78" i="75"/>
  <c r="T78" i="75" s="1"/>
  <c r="O77" i="75"/>
  <c r="P77" i="75"/>
  <c r="Q77" i="75" s="1"/>
  <c r="G77" i="75"/>
  <c r="T77" i="75" s="1"/>
  <c r="O76" i="75"/>
  <c r="P76" i="75"/>
  <c r="Q76" i="75" s="1"/>
  <c r="G76" i="75"/>
  <c r="T76" i="75" s="1"/>
  <c r="O75" i="75"/>
  <c r="P75" i="75"/>
  <c r="G75" i="75"/>
  <c r="T75" i="75" s="1"/>
  <c r="O74" i="75"/>
  <c r="P74" i="75"/>
  <c r="Q74" i="75" s="1"/>
  <c r="G74" i="75"/>
  <c r="T74" i="75" s="1"/>
  <c r="O73" i="75"/>
  <c r="P73" i="75"/>
  <c r="Q73" i="75" s="1"/>
  <c r="G73" i="75"/>
  <c r="T73" i="75" s="1"/>
  <c r="O72" i="75"/>
  <c r="P72" i="75"/>
  <c r="Q72" i="75" s="1"/>
  <c r="G72" i="75"/>
  <c r="T72" i="75" s="1"/>
  <c r="O71" i="75"/>
  <c r="P71" i="75"/>
  <c r="G71" i="75"/>
  <c r="T71" i="75" s="1"/>
  <c r="O70" i="75"/>
  <c r="P70" i="75"/>
  <c r="Q70" i="75" s="1"/>
  <c r="G70" i="75"/>
  <c r="T70" i="75" s="1"/>
  <c r="O69" i="75"/>
  <c r="P69" i="75"/>
  <c r="Q69" i="75" s="1"/>
  <c r="G69" i="75"/>
  <c r="T69" i="75" s="1"/>
  <c r="O68" i="75"/>
  <c r="P68" i="75"/>
  <c r="Q68" i="75" s="1"/>
  <c r="G68" i="75"/>
  <c r="T68" i="75" s="1"/>
  <c r="O67" i="75"/>
  <c r="P67" i="75"/>
  <c r="Q67" i="75" s="1"/>
  <c r="G67" i="75"/>
  <c r="T67" i="75" s="1"/>
  <c r="O66" i="75"/>
  <c r="P66" i="75"/>
  <c r="Q66" i="75" s="1"/>
  <c r="G66" i="75"/>
  <c r="T66" i="75" s="1"/>
  <c r="O65" i="75"/>
  <c r="P65" i="75"/>
  <c r="Q65" i="75" s="1"/>
  <c r="G65" i="75"/>
  <c r="T65" i="75" s="1"/>
  <c r="O64" i="75"/>
  <c r="P64" i="75"/>
  <c r="Q64" i="75" s="1"/>
  <c r="G64" i="75"/>
  <c r="T64" i="75" s="1"/>
  <c r="O63" i="75"/>
  <c r="P63" i="75"/>
  <c r="Q63" i="75" s="1"/>
  <c r="G63" i="75"/>
  <c r="T63" i="75" s="1"/>
  <c r="O62" i="75"/>
  <c r="P62" i="75"/>
  <c r="Q62" i="75" s="1"/>
  <c r="G62" i="75"/>
  <c r="T62" i="75" s="1"/>
  <c r="O61" i="75"/>
  <c r="P61" i="75"/>
  <c r="Q61" i="75" s="1"/>
  <c r="G61" i="75"/>
  <c r="T61" i="75" s="1"/>
  <c r="O60" i="75"/>
  <c r="P60" i="75"/>
  <c r="Q60" i="75" s="1"/>
  <c r="G60" i="75"/>
  <c r="T60" i="75" s="1"/>
  <c r="O59" i="75"/>
  <c r="P59" i="75"/>
  <c r="Q59" i="75" s="1"/>
  <c r="G59" i="75"/>
  <c r="T59" i="75" s="1"/>
  <c r="O58" i="75"/>
  <c r="P58" i="75"/>
  <c r="Q58" i="75" s="1"/>
  <c r="G58" i="75"/>
  <c r="T58" i="75" s="1"/>
  <c r="O57" i="75"/>
  <c r="P57" i="75"/>
  <c r="Q57" i="75" s="1"/>
  <c r="G57" i="75"/>
  <c r="T57" i="75" s="1"/>
  <c r="O56" i="75"/>
  <c r="P56" i="75"/>
  <c r="Q56" i="75" s="1"/>
  <c r="G56" i="75"/>
  <c r="T56" i="75" s="1"/>
  <c r="O55" i="75"/>
  <c r="P55" i="75"/>
  <c r="Q55" i="75" s="1"/>
  <c r="G55" i="75"/>
  <c r="T55" i="75" s="1"/>
  <c r="O54" i="75"/>
  <c r="P54" i="75"/>
  <c r="Q54" i="75" s="1"/>
  <c r="G54" i="75"/>
  <c r="T54" i="75" s="1"/>
  <c r="O53" i="75"/>
  <c r="P53" i="75"/>
  <c r="Q53" i="75" s="1"/>
  <c r="G53" i="75"/>
  <c r="T53" i="75" s="1"/>
  <c r="O52" i="75"/>
  <c r="P52" i="75"/>
  <c r="Q52" i="75" s="1"/>
  <c r="G52" i="75"/>
  <c r="T52" i="75" s="1"/>
  <c r="O51" i="75"/>
  <c r="P51" i="75"/>
  <c r="Q51" i="75" s="1"/>
  <c r="G51" i="75"/>
  <c r="T51" i="75" s="1"/>
  <c r="O50" i="75"/>
  <c r="P50" i="75"/>
  <c r="Q50" i="75" s="1"/>
  <c r="G50" i="75"/>
  <c r="T50" i="75" s="1"/>
  <c r="O49" i="75"/>
  <c r="P49" i="75"/>
  <c r="Q49" i="75" s="1"/>
  <c r="G49" i="75"/>
  <c r="T49" i="75" s="1"/>
  <c r="O48" i="75"/>
  <c r="P48" i="75"/>
  <c r="Q48" i="75" s="1"/>
  <c r="G48" i="75"/>
  <c r="T48" i="75" s="1"/>
  <c r="O47" i="75"/>
  <c r="P47" i="75"/>
  <c r="Q47" i="75" s="1"/>
  <c r="G47" i="75"/>
  <c r="T47" i="75" s="1"/>
  <c r="O42" i="75"/>
  <c r="P42" i="75"/>
  <c r="Q42" i="75" s="1"/>
  <c r="G42" i="75"/>
  <c r="T42" i="75" s="1"/>
  <c r="O41" i="75"/>
  <c r="P41" i="75"/>
  <c r="Q41" i="75" s="1"/>
  <c r="G41" i="75"/>
  <c r="T41" i="75" s="1"/>
  <c r="O40" i="75"/>
  <c r="P40" i="75"/>
  <c r="Q40" i="75" s="1"/>
  <c r="G40" i="75"/>
  <c r="T40" i="75" s="1"/>
  <c r="O39" i="75"/>
  <c r="P39" i="75"/>
  <c r="G39" i="75"/>
  <c r="T39" i="75" s="1"/>
  <c r="O38" i="75"/>
  <c r="P38" i="75"/>
  <c r="Q38" i="75" s="1"/>
  <c r="G38" i="75"/>
  <c r="T38" i="75" s="1"/>
  <c r="O37" i="75"/>
  <c r="P37" i="75"/>
  <c r="Q37" i="75" s="1"/>
  <c r="G37" i="75"/>
  <c r="T37" i="75" s="1"/>
  <c r="O36" i="75"/>
  <c r="P36" i="75"/>
  <c r="Q36" i="75" s="1"/>
  <c r="G36" i="75"/>
  <c r="T36" i="75" s="1"/>
  <c r="O35" i="75"/>
  <c r="P35" i="75"/>
  <c r="Q35" i="75" s="1"/>
  <c r="G35" i="75"/>
  <c r="T35" i="75" s="1"/>
  <c r="O34" i="75"/>
  <c r="P34" i="75"/>
  <c r="Q34" i="75" s="1"/>
  <c r="G34" i="75"/>
  <c r="T34" i="75" s="1"/>
  <c r="O33" i="75"/>
  <c r="P33" i="75"/>
  <c r="Q33" i="75" s="1"/>
  <c r="G33" i="75"/>
  <c r="T33" i="75" s="1"/>
  <c r="O32" i="75"/>
  <c r="P32" i="75"/>
  <c r="Q32" i="75" s="1"/>
  <c r="G32" i="75"/>
  <c r="T32" i="75" s="1"/>
  <c r="O31" i="75"/>
  <c r="P31" i="75"/>
  <c r="Q31" i="75" s="1"/>
  <c r="G31" i="75"/>
  <c r="T31" i="75" s="1"/>
  <c r="O30" i="75"/>
  <c r="P30" i="75"/>
  <c r="Q30" i="75" s="1"/>
  <c r="G30" i="75"/>
  <c r="T30" i="75" s="1"/>
  <c r="O29" i="75"/>
  <c r="P29" i="75"/>
  <c r="Q29" i="75" s="1"/>
  <c r="G29" i="75"/>
  <c r="T29" i="75" s="1"/>
  <c r="O28" i="75"/>
  <c r="P28" i="75"/>
  <c r="Q28" i="75" s="1"/>
  <c r="G28" i="75"/>
  <c r="T28" i="75" s="1"/>
  <c r="O27" i="75"/>
  <c r="P27" i="75"/>
  <c r="Q27" i="75" s="1"/>
  <c r="G27" i="75"/>
  <c r="T27" i="75" s="1"/>
  <c r="O26" i="75"/>
  <c r="P26" i="75"/>
  <c r="Q26" i="75" s="1"/>
  <c r="G26" i="75"/>
  <c r="T26" i="75" s="1"/>
  <c r="O25" i="75"/>
  <c r="P25" i="75"/>
  <c r="Q25" i="75" s="1"/>
  <c r="G25" i="75"/>
  <c r="T25" i="75" s="1"/>
  <c r="O24" i="75"/>
  <c r="P24" i="75"/>
  <c r="Q24" i="75" s="1"/>
  <c r="G24" i="75"/>
  <c r="T24" i="75" s="1"/>
  <c r="O23" i="75"/>
  <c r="P23" i="75"/>
  <c r="Q23" i="75" s="1"/>
  <c r="G23" i="75"/>
  <c r="T23" i="75" s="1"/>
  <c r="O22" i="75"/>
  <c r="P22" i="75"/>
  <c r="Q22" i="75" s="1"/>
  <c r="G22" i="75"/>
  <c r="T22" i="75" s="1"/>
  <c r="O21" i="75"/>
  <c r="P21" i="75"/>
  <c r="Q21" i="75" s="1"/>
  <c r="G21" i="75"/>
  <c r="T21" i="75" s="1"/>
  <c r="O20" i="75"/>
  <c r="P20" i="75"/>
  <c r="Q20" i="75" s="1"/>
  <c r="G20" i="75"/>
  <c r="T20" i="75" s="1"/>
  <c r="O19" i="75"/>
  <c r="P19" i="75"/>
  <c r="Q19" i="75" s="1"/>
  <c r="G19" i="75"/>
  <c r="T19" i="75" s="1"/>
  <c r="O18" i="75"/>
  <c r="P18" i="75"/>
  <c r="Q18" i="75" s="1"/>
  <c r="G18" i="75"/>
  <c r="T18" i="75" s="1"/>
  <c r="O17" i="75"/>
  <c r="P17" i="75"/>
  <c r="Q17" i="75" s="1"/>
  <c r="G17" i="75"/>
  <c r="T17" i="75" s="1"/>
  <c r="O16" i="75"/>
  <c r="P16" i="75"/>
  <c r="Q16" i="75" s="1"/>
  <c r="G16" i="75"/>
  <c r="T16" i="75" s="1"/>
  <c r="O15" i="75"/>
  <c r="P15" i="75"/>
  <c r="Q15" i="75" s="1"/>
  <c r="G15" i="75"/>
  <c r="T15" i="75" s="1"/>
  <c r="O14" i="75"/>
  <c r="P14" i="75"/>
  <c r="Q14" i="75" s="1"/>
  <c r="G14" i="75"/>
  <c r="T14" i="75" s="1"/>
  <c r="O13" i="75"/>
  <c r="P13" i="75"/>
  <c r="Q13" i="75" s="1"/>
  <c r="G13" i="75"/>
  <c r="T13" i="75" s="1"/>
  <c r="O12" i="75"/>
  <c r="P12" i="75"/>
  <c r="Q12" i="75" s="1"/>
  <c r="G12" i="75"/>
  <c r="T12" i="75" s="1"/>
  <c r="O11" i="75"/>
  <c r="P11" i="75"/>
  <c r="Q11" i="75" s="1"/>
  <c r="G11" i="75"/>
  <c r="T11" i="75" s="1"/>
  <c r="P10" i="75"/>
  <c r="Q10" i="75" s="1"/>
  <c r="O10" i="75"/>
  <c r="G10" i="75"/>
  <c r="T10" i="75" s="1"/>
  <c r="P9" i="75"/>
  <c r="Q9" i="75" s="1"/>
  <c r="O9" i="75"/>
  <c r="G9" i="75"/>
  <c r="T9" i="75" s="1"/>
  <c r="O8" i="75"/>
  <c r="P8" i="75"/>
  <c r="Q8" i="75" s="1"/>
  <c r="G8" i="75"/>
  <c r="T8" i="75" s="1"/>
  <c r="O7" i="75"/>
  <c r="P7" i="75"/>
  <c r="Q7" i="75" s="1"/>
  <c r="G7" i="75"/>
  <c r="T7" i="75" s="1"/>
  <c r="O6" i="75"/>
  <c r="P6" i="75"/>
  <c r="Q6" i="75" s="1"/>
  <c r="G6" i="75"/>
  <c r="T6" i="75" s="1"/>
  <c r="O5" i="75"/>
  <c r="P5" i="75"/>
  <c r="Q5" i="75" s="1"/>
  <c r="G5" i="75"/>
  <c r="T5" i="75" s="1"/>
  <c r="O2" i="75"/>
  <c r="P4" i="75"/>
  <c r="Q4" i="75" s="1"/>
  <c r="G4" i="75"/>
  <c r="T4" i="75" s="1"/>
  <c r="P3" i="75"/>
  <c r="Q3" i="75" s="1"/>
  <c r="G3" i="75"/>
  <c r="T3" i="75" s="1"/>
  <c r="P2" i="75"/>
  <c r="G2" i="75"/>
  <c r="T2" i="75" s="1"/>
  <c r="Q71" i="75" l="1"/>
  <c r="U71" i="75" s="1"/>
  <c r="Q79" i="75"/>
  <c r="U79" i="75" s="1"/>
  <c r="Q101" i="75"/>
  <c r="U101" i="75" s="1"/>
  <c r="Q75" i="75"/>
  <c r="U75" i="75" s="1"/>
  <c r="Q39" i="75"/>
  <c r="U39" i="75" s="1"/>
  <c r="U91" i="75"/>
  <c r="U6" i="75"/>
  <c r="U14" i="75"/>
  <c r="U18" i="75"/>
  <c r="U102" i="75"/>
  <c r="U9" i="75"/>
  <c r="U21" i="75"/>
  <c r="U42" i="75"/>
  <c r="U54" i="75"/>
  <c r="U62" i="75"/>
  <c r="U66" i="75"/>
  <c r="U82" i="75"/>
  <c r="U86" i="75"/>
  <c r="U94" i="75"/>
  <c r="U98" i="75"/>
  <c r="U12" i="75"/>
  <c r="U16" i="75"/>
  <c r="U25" i="75"/>
  <c r="U29" i="75"/>
  <c r="U33" i="75"/>
  <c r="U60" i="75"/>
  <c r="Q2" i="75"/>
  <c r="U2" i="75" s="1"/>
  <c r="U20" i="75"/>
  <c r="U13" i="75"/>
  <c r="U17" i="75"/>
  <c r="U22" i="75"/>
  <c r="U77" i="75"/>
  <c r="U80" i="75"/>
  <c r="U84" i="75"/>
  <c r="U96" i="75"/>
  <c r="U100" i="75"/>
  <c r="U23" i="75"/>
  <c r="U32" i="75"/>
  <c r="U36" i="75"/>
  <c r="U41" i="75"/>
  <c r="U49" i="75"/>
  <c r="U53" i="75"/>
  <c r="U40" i="75"/>
  <c r="U4" i="75"/>
  <c r="U5" i="75"/>
  <c r="U10" i="75"/>
  <c r="U19" i="75"/>
  <c r="U26" i="75"/>
  <c r="U37" i="75"/>
  <c r="U47" i="75"/>
  <c r="U51" i="75"/>
  <c r="U27" i="75"/>
  <c r="U31" i="75"/>
  <c r="U35" i="75"/>
  <c r="U38" i="75"/>
  <c r="U52" i="75"/>
  <c r="U56" i="75"/>
  <c r="U64" i="75"/>
  <c r="U69" i="75"/>
  <c r="U73" i="75"/>
  <c r="U59" i="75"/>
  <c r="U65" i="75"/>
  <c r="U70" i="75"/>
  <c r="U74" i="75"/>
  <c r="U78" i="75"/>
  <c r="U83" i="75"/>
  <c r="U87" i="75"/>
  <c r="U89" i="75"/>
  <c r="U93" i="75"/>
  <c r="U97" i="75"/>
  <c r="U55" i="75"/>
  <c r="U57" i="75"/>
  <c r="U61" i="75"/>
  <c r="U63" i="75"/>
  <c r="U67" i="75"/>
  <c r="U68" i="75"/>
  <c r="U81" i="75"/>
  <c r="U85" i="75"/>
  <c r="U90" i="75"/>
  <c r="U95" i="75"/>
  <c r="U99" i="75"/>
  <c r="U28" i="75"/>
  <c r="U30" i="75"/>
  <c r="U34" i="75"/>
  <c r="U48" i="75"/>
  <c r="U50" i="75"/>
  <c r="U58" i="75"/>
  <c r="U24" i="75"/>
  <c r="U3" i="75"/>
  <c r="U11" i="75"/>
  <c r="U8" i="75"/>
  <c r="U7" i="75"/>
  <c r="U15" i="75"/>
  <c r="U72" i="75"/>
  <c r="U88" i="75"/>
  <c r="U76" i="75"/>
  <c r="U92" i="75"/>
  <c r="L11" i="73"/>
  <c r="P11" i="73" s="1"/>
  <c r="O11" i="73"/>
  <c r="G11" i="73"/>
  <c r="T11" i="73" s="1"/>
  <c r="Q11" i="73" l="1"/>
  <c r="U11" i="73" s="1"/>
  <c r="G4" i="73"/>
  <c r="O5" i="73"/>
  <c r="L5" i="73"/>
  <c r="P5" i="73" s="1"/>
  <c r="G5" i="73"/>
  <c r="T5" i="73" s="1"/>
  <c r="Q5" i="73" l="1"/>
  <c r="U5" i="73" s="1"/>
  <c r="L3" i="73"/>
  <c r="L4" i="73"/>
  <c r="L6" i="73"/>
  <c r="L7" i="73"/>
  <c r="L8" i="73"/>
  <c r="L9" i="73"/>
  <c r="L10" i="73"/>
  <c r="L12" i="73"/>
  <c r="L13" i="73"/>
  <c r="L14" i="73"/>
  <c r="L15" i="73"/>
  <c r="L16" i="73"/>
  <c r="L17" i="73"/>
  <c r="L18" i="73"/>
  <c r="L19" i="73"/>
  <c r="L20" i="73"/>
  <c r="L21" i="73"/>
  <c r="L22" i="73"/>
  <c r="L23" i="73"/>
  <c r="L24" i="73"/>
  <c r="L25" i="73"/>
  <c r="L26" i="73"/>
  <c r="L27" i="73"/>
  <c r="L28" i="73"/>
  <c r="L29" i="73"/>
  <c r="L30" i="73"/>
  <c r="L31" i="73"/>
  <c r="L32" i="73"/>
  <c r="L33" i="73"/>
  <c r="L34" i="73"/>
  <c r="L35" i="73"/>
  <c r="L36" i="73"/>
  <c r="L37" i="73"/>
  <c r="L38" i="73"/>
  <c r="L39" i="73"/>
  <c r="L40" i="73"/>
  <c r="L41" i="73"/>
  <c r="L42" i="73"/>
  <c r="L43" i="73"/>
  <c r="L44" i="73"/>
  <c r="L45" i="73"/>
  <c r="L46" i="73"/>
  <c r="L47" i="73"/>
  <c r="L48" i="73"/>
  <c r="L49" i="73"/>
  <c r="L50" i="73"/>
  <c r="L51" i="73"/>
  <c r="L52" i="73"/>
  <c r="L53" i="73"/>
  <c r="L54" i="73"/>
  <c r="L55" i="73"/>
  <c r="L56" i="73"/>
  <c r="L57" i="73"/>
  <c r="L58" i="73"/>
  <c r="L59" i="73"/>
  <c r="L60" i="73"/>
  <c r="L61" i="73"/>
  <c r="L62" i="73"/>
  <c r="L63" i="73"/>
  <c r="L64" i="73"/>
  <c r="L65" i="73"/>
  <c r="L66" i="73"/>
  <c r="L67" i="73"/>
  <c r="L68" i="73"/>
  <c r="L69" i="73"/>
  <c r="L70" i="73"/>
  <c r="L71" i="73"/>
  <c r="L72" i="73"/>
  <c r="L73" i="73"/>
  <c r="L74" i="73"/>
  <c r="L75" i="73"/>
  <c r="L76" i="73"/>
  <c r="L77" i="73"/>
  <c r="L78" i="73"/>
  <c r="L79" i="73"/>
  <c r="L80" i="73"/>
  <c r="L81" i="73"/>
  <c r="L82" i="73"/>
  <c r="L83" i="73"/>
  <c r="L84" i="73"/>
  <c r="L85" i="73"/>
  <c r="L86" i="73"/>
  <c r="L87" i="73"/>
  <c r="L88" i="73"/>
  <c r="L89" i="73"/>
  <c r="L90" i="73"/>
  <c r="L91" i="73"/>
  <c r="L92" i="73"/>
  <c r="L93" i="73"/>
  <c r="L94" i="73"/>
  <c r="L95" i="73"/>
  <c r="L96" i="73"/>
  <c r="L97" i="73"/>
  <c r="L98" i="73"/>
  <c r="L99" i="73"/>
  <c r="G3" i="73" l="1"/>
  <c r="G6" i="73"/>
  <c r="G7" i="73"/>
  <c r="G8" i="73"/>
  <c r="G9" i="73"/>
  <c r="G10" i="73"/>
  <c r="G12" i="73"/>
  <c r="G13" i="73"/>
  <c r="G14" i="73"/>
  <c r="G15" i="73"/>
  <c r="G16" i="73"/>
  <c r="G17" i="73"/>
  <c r="G18" i="73"/>
  <c r="G19" i="73"/>
  <c r="G20" i="73"/>
  <c r="G21" i="73"/>
  <c r="G22" i="73"/>
  <c r="G23" i="73"/>
  <c r="G24" i="73"/>
  <c r="G25" i="73"/>
  <c r="G26" i="73"/>
  <c r="G27" i="73"/>
  <c r="G28" i="73"/>
  <c r="G29" i="73"/>
  <c r="G30" i="73"/>
  <c r="G31" i="73"/>
  <c r="G32" i="73"/>
  <c r="G33" i="73"/>
  <c r="G34" i="73"/>
  <c r="G35" i="73"/>
  <c r="G36" i="73"/>
  <c r="G37" i="73"/>
  <c r="G38" i="73"/>
  <c r="G39" i="73"/>
  <c r="G40" i="73"/>
  <c r="G41" i="73"/>
  <c r="G42" i="73"/>
  <c r="G43" i="73"/>
  <c r="G44" i="73"/>
  <c r="G45" i="73"/>
  <c r="G46" i="73"/>
  <c r="G47" i="73"/>
  <c r="G48" i="73"/>
  <c r="G49" i="73"/>
  <c r="G50" i="73"/>
  <c r="G51" i="73"/>
  <c r="G52" i="73"/>
  <c r="G53" i="73"/>
  <c r="G54" i="73"/>
  <c r="G55" i="73"/>
  <c r="G56" i="73"/>
  <c r="G57" i="73"/>
  <c r="G58" i="73"/>
  <c r="G59" i="73"/>
  <c r="G60" i="73"/>
  <c r="G61" i="73"/>
  <c r="G62" i="73"/>
  <c r="G63" i="73"/>
  <c r="G64" i="73"/>
  <c r="G65" i="73"/>
  <c r="G66" i="73"/>
  <c r="G67" i="73"/>
  <c r="G68" i="73"/>
  <c r="G69" i="73"/>
  <c r="G70" i="73"/>
  <c r="G71" i="73"/>
  <c r="G72" i="73"/>
  <c r="G73" i="73"/>
  <c r="G74" i="73"/>
  <c r="G75" i="73"/>
  <c r="G76" i="73"/>
  <c r="G77" i="73"/>
  <c r="G78" i="73"/>
  <c r="G79" i="73"/>
  <c r="G80" i="73"/>
  <c r="G81" i="73"/>
  <c r="G82" i="73"/>
  <c r="G83" i="73"/>
  <c r="G84" i="73"/>
  <c r="G85" i="73"/>
  <c r="G86" i="73"/>
  <c r="G87" i="73"/>
  <c r="G88" i="73"/>
  <c r="G89" i="73"/>
  <c r="G90" i="73"/>
  <c r="G91" i="73"/>
  <c r="G92" i="73"/>
  <c r="G93" i="73"/>
  <c r="G94" i="73"/>
  <c r="G95" i="73"/>
  <c r="G96" i="73"/>
  <c r="G97" i="73"/>
  <c r="G98" i="73"/>
  <c r="G99" i="73"/>
  <c r="G2" i="73"/>
  <c r="O104" i="73" l="1"/>
  <c r="O103" i="73"/>
  <c r="O102" i="73"/>
  <c r="O101" i="73"/>
  <c r="O100" i="73"/>
  <c r="T99" i="73"/>
  <c r="O99" i="73"/>
  <c r="P99" i="73"/>
  <c r="O98" i="73"/>
  <c r="P98" i="73"/>
  <c r="T98" i="73"/>
  <c r="T97" i="73"/>
  <c r="O97" i="73"/>
  <c r="P97" i="73"/>
  <c r="O96" i="73"/>
  <c r="P96" i="73"/>
  <c r="T96" i="73"/>
  <c r="O95" i="73"/>
  <c r="P95" i="73"/>
  <c r="T95" i="73"/>
  <c r="O94" i="73"/>
  <c r="P94" i="73"/>
  <c r="T94" i="73"/>
  <c r="O93" i="73"/>
  <c r="P93" i="73"/>
  <c r="T93" i="73"/>
  <c r="P92" i="73"/>
  <c r="O92" i="73"/>
  <c r="T92" i="73"/>
  <c r="P91" i="73"/>
  <c r="O91" i="73"/>
  <c r="T91" i="73"/>
  <c r="O90" i="73"/>
  <c r="P90" i="73"/>
  <c r="T90" i="73"/>
  <c r="T89" i="73"/>
  <c r="O89" i="73"/>
  <c r="P89" i="73"/>
  <c r="P88" i="73"/>
  <c r="O88" i="73"/>
  <c r="T88" i="73"/>
  <c r="P87" i="73"/>
  <c r="O87" i="73"/>
  <c r="T87" i="73"/>
  <c r="O86" i="73"/>
  <c r="P86" i="73"/>
  <c r="T86" i="73"/>
  <c r="O85" i="73"/>
  <c r="P85" i="73"/>
  <c r="T85" i="73"/>
  <c r="P84" i="73"/>
  <c r="O84" i="73"/>
  <c r="T84" i="73"/>
  <c r="P83" i="73"/>
  <c r="O83" i="73"/>
  <c r="T83" i="73"/>
  <c r="O82" i="73"/>
  <c r="P82" i="73"/>
  <c r="T82" i="73"/>
  <c r="T81" i="73"/>
  <c r="O81" i="73"/>
  <c r="P81" i="73"/>
  <c r="P80" i="73"/>
  <c r="O80" i="73"/>
  <c r="T80" i="73"/>
  <c r="P79" i="73"/>
  <c r="O79" i="73"/>
  <c r="T79" i="73"/>
  <c r="O78" i="73"/>
  <c r="P78" i="73"/>
  <c r="T78" i="73"/>
  <c r="O77" i="73"/>
  <c r="P77" i="73"/>
  <c r="T77" i="73"/>
  <c r="O76" i="73"/>
  <c r="P76" i="73"/>
  <c r="T76" i="73"/>
  <c r="O75" i="73"/>
  <c r="P75" i="73"/>
  <c r="T75" i="73"/>
  <c r="O74" i="73"/>
  <c r="P74" i="73"/>
  <c r="T74" i="73"/>
  <c r="T73" i="73"/>
  <c r="O73" i="73"/>
  <c r="P73" i="73"/>
  <c r="O72" i="73"/>
  <c r="P72" i="73"/>
  <c r="T72" i="73"/>
  <c r="O71" i="73"/>
  <c r="P71" i="73"/>
  <c r="T71" i="73"/>
  <c r="O70" i="73"/>
  <c r="P70" i="73"/>
  <c r="T70" i="73"/>
  <c r="O69" i="73"/>
  <c r="P69" i="73"/>
  <c r="T69" i="73"/>
  <c r="O68" i="73"/>
  <c r="P68" i="73"/>
  <c r="T68" i="73"/>
  <c r="O67" i="73"/>
  <c r="P67" i="73"/>
  <c r="T67" i="73"/>
  <c r="O66" i="73"/>
  <c r="P66" i="73"/>
  <c r="T66" i="73"/>
  <c r="O65" i="73"/>
  <c r="P65" i="73"/>
  <c r="T65" i="73"/>
  <c r="O64" i="73"/>
  <c r="P64" i="73"/>
  <c r="T64" i="73"/>
  <c r="O63" i="73"/>
  <c r="P63" i="73"/>
  <c r="T63" i="73"/>
  <c r="O62" i="73"/>
  <c r="P62" i="73"/>
  <c r="T62" i="73"/>
  <c r="T61" i="73"/>
  <c r="O61" i="73"/>
  <c r="P61" i="73"/>
  <c r="O60" i="73"/>
  <c r="P60" i="73"/>
  <c r="T60" i="73"/>
  <c r="O59" i="73"/>
  <c r="P59" i="73"/>
  <c r="T59" i="73"/>
  <c r="U58" i="73"/>
  <c r="T58" i="73"/>
  <c r="O58" i="73"/>
  <c r="P58" i="73"/>
  <c r="P57" i="73"/>
  <c r="O57" i="73"/>
  <c r="T57" i="73"/>
  <c r="O56" i="73"/>
  <c r="P56" i="73"/>
  <c r="T56" i="73"/>
  <c r="O55" i="73"/>
  <c r="P55" i="73"/>
  <c r="T55" i="73"/>
  <c r="O54" i="73"/>
  <c r="P54" i="73"/>
  <c r="T54" i="73"/>
  <c r="P53" i="73"/>
  <c r="O53" i="73"/>
  <c r="T53" i="73"/>
  <c r="T52" i="73"/>
  <c r="P52" i="73"/>
  <c r="O52" i="73"/>
  <c r="O51" i="73"/>
  <c r="P51" i="73"/>
  <c r="O50" i="73"/>
  <c r="P50" i="73"/>
  <c r="T50" i="73"/>
  <c r="O49" i="73"/>
  <c r="P49" i="73"/>
  <c r="T49" i="73"/>
  <c r="P48" i="73"/>
  <c r="O48" i="73"/>
  <c r="T48" i="73"/>
  <c r="P47" i="73"/>
  <c r="O47" i="73"/>
  <c r="T47" i="73"/>
  <c r="O46" i="73"/>
  <c r="P46" i="73"/>
  <c r="T46" i="73"/>
  <c r="O45" i="73"/>
  <c r="P45" i="73"/>
  <c r="T45" i="73"/>
  <c r="P44" i="73"/>
  <c r="O44" i="73"/>
  <c r="T44" i="73"/>
  <c r="P43" i="73"/>
  <c r="O43" i="73"/>
  <c r="T43" i="73"/>
  <c r="O42" i="73"/>
  <c r="P42" i="73"/>
  <c r="T42" i="73"/>
  <c r="P41" i="73"/>
  <c r="O41" i="73"/>
  <c r="T41" i="73"/>
  <c r="O40" i="73"/>
  <c r="P40" i="73"/>
  <c r="T40" i="73"/>
  <c r="O39" i="73"/>
  <c r="P39" i="73"/>
  <c r="T39" i="73"/>
  <c r="O38" i="73"/>
  <c r="P38" i="73"/>
  <c r="T38" i="73"/>
  <c r="T37" i="73"/>
  <c r="P37" i="73"/>
  <c r="Q37" i="73" s="1"/>
  <c r="P36" i="73"/>
  <c r="O36" i="73"/>
  <c r="T36" i="73"/>
  <c r="O35" i="73"/>
  <c r="P35" i="73"/>
  <c r="T35" i="73"/>
  <c r="P34" i="73"/>
  <c r="O34" i="73"/>
  <c r="T34" i="73"/>
  <c r="O33" i="73"/>
  <c r="P33" i="73"/>
  <c r="O32" i="73"/>
  <c r="P32" i="73"/>
  <c r="T32" i="73"/>
  <c r="P31" i="73"/>
  <c r="O31" i="73"/>
  <c r="T31" i="73"/>
  <c r="T30" i="73"/>
  <c r="O30" i="73"/>
  <c r="P30" i="73"/>
  <c r="O29" i="73"/>
  <c r="P29" i="73"/>
  <c r="T29" i="73"/>
  <c r="T28" i="73"/>
  <c r="O28" i="73"/>
  <c r="P28" i="73"/>
  <c r="O27" i="73"/>
  <c r="P27" i="73"/>
  <c r="T27" i="73"/>
  <c r="O26" i="73"/>
  <c r="P26" i="73"/>
  <c r="T26" i="73"/>
  <c r="O25" i="73"/>
  <c r="P25" i="73"/>
  <c r="T25" i="73"/>
  <c r="O24" i="73"/>
  <c r="P24" i="73"/>
  <c r="T24" i="73"/>
  <c r="P23" i="73"/>
  <c r="O23" i="73"/>
  <c r="T23" i="73"/>
  <c r="T22" i="73"/>
  <c r="O22" i="73"/>
  <c r="P22" i="73"/>
  <c r="O21" i="73"/>
  <c r="P21" i="73"/>
  <c r="T21" i="73"/>
  <c r="T20" i="73"/>
  <c r="O20" i="73"/>
  <c r="P20" i="73"/>
  <c r="O19" i="73"/>
  <c r="P19" i="73"/>
  <c r="T19" i="73"/>
  <c r="O18" i="73"/>
  <c r="P18" i="73"/>
  <c r="T18" i="73"/>
  <c r="O17" i="73"/>
  <c r="P17" i="73"/>
  <c r="T17" i="73"/>
  <c r="O16" i="73"/>
  <c r="P16" i="73"/>
  <c r="T16" i="73"/>
  <c r="P15" i="73"/>
  <c r="O15" i="73"/>
  <c r="T15" i="73"/>
  <c r="T14" i="73"/>
  <c r="O14" i="73"/>
  <c r="P14" i="73"/>
  <c r="O13" i="73"/>
  <c r="P13" i="73"/>
  <c r="T13" i="73"/>
  <c r="P12" i="73"/>
  <c r="O12" i="73"/>
  <c r="T12" i="73"/>
  <c r="O10" i="73"/>
  <c r="P10" i="73"/>
  <c r="T10" i="73"/>
  <c r="O9" i="73"/>
  <c r="P9" i="73"/>
  <c r="T9" i="73"/>
  <c r="P8" i="73"/>
  <c r="O8" i="73"/>
  <c r="T8" i="73"/>
  <c r="P7" i="73"/>
  <c r="O7" i="73"/>
  <c r="T7" i="73"/>
  <c r="O6" i="73"/>
  <c r="P6" i="73"/>
  <c r="T6" i="73"/>
  <c r="O4" i="73"/>
  <c r="P4" i="73"/>
  <c r="T4" i="73"/>
  <c r="O3" i="73"/>
  <c r="P3" i="73"/>
  <c r="T3" i="73"/>
  <c r="T2" i="73"/>
  <c r="L2" i="73"/>
  <c r="P2" i="73" s="1"/>
  <c r="Q2" i="73" s="1"/>
  <c r="U2" i="73" s="1"/>
  <c r="Q99" i="73" l="1"/>
  <c r="U99" i="73" s="1"/>
  <c r="Q13" i="73"/>
  <c r="U13" i="73" s="1"/>
  <c r="Q14" i="73"/>
  <c r="U14" i="73" s="1"/>
  <c r="Q30" i="73"/>
  <c r="U30" i="73" s="1"/>
  <c r="Q77" i="73"/>
  <c r="U77" i="73" s="1"/>
  <c r="Q56" i="73"/>
  <c r="U56" i="73" s="1"/>
  <c r="Q28" i="73"/>
  <c r="U28" i="73" s="1"/>
  <c r="Q59" i="73"/>
  <c r="U59" i="73" s="1"/>
  <c r="Q95" i="73"/>
  <c r="U95" i="73" s="1"/>
  <c r="Q16" i="73"/>
  <c r="U16" i="73" s="1"/>
  <c r="Q32" i="73"/>
  <c r="U32" i="73" s="1"/>
  <c r="Q52" i="73"/>
  <c r="U52" i="73" s="1"/>
  <c r="Q12" i="73"/>
  <c r="U12" i="73" s="1"/>
  <c r="Q17" i="73"/>
  <c r="U17" i="73" s="1"/>
  <c r="Q21" i="73"/>
  <c r="U21" i="73" s="1"/>
  <c r="Q29" i="73"/>
  <c r="U29" i="73" s="1"/>
  <c r="Q54" i="73"/>
  <c r="U54" i="73" s="1"/>
  <c r="Q15" i="73"/>
  <c r="U15" i="73" s="1"/>
  <c r="Q68" i="73"/>
  <c r="U68" i="73" s="1"/>
  <c r="Q72" i="73"/>
  <c r="U72" i="73" s="1"/>
  <c r="Q25" i="73"/>
  <c r="U25" i="73" s="1"/>
  <c r="Q33" i="73"/>
  <c r="Q26" i="73"/>
  <c r="U26" i="73" s="1"/>
  <c r="Q31" i="73"/>
  <c r="U31" i="73" s="1"/>
  <c r="Q61" i="73"/>
  <c r="U61" i="73" s="1"/>
  <c r="Q62" i="73"/>
  <c r="U62" i="73" s="1"/>
  <c r="Q66" i="73"/>
  <c r="U66" i="73" s="1"/>
  <c r="Q75" i="73"/>
  <c r="U75" i="73" s="1"/>
  <c r="Q81" i="73"/>
  <c r="U81" i="73" s="1"/>
  <c r="Q93" i="73"/>
  <c r="U93" i="73" s="1"/>
  <c r="Q97" i="73"/>
  <c r="U97" i="73" s="1"/>
  <c r="Q3" i="73"/>
  <c r="U3" i="73" s="1"/>
  <c r="Q9" i="73"/>
  <c r="U9" i="73" s="1"/>
  <c r="Q39" i="73"/>
  <c r="U39" i="73" s="1"/>
  <c r="Q46" i="73"/>
  <c r="U46" i="73" s="1"/>
  <c r="Q36" i="73"/>
  <c r="U36" i="73" s="1"/>
  <c r="Q7" i="73"/>
  <c r="U7" i="73" s="1"/>
  <c r="Q8" i="73"/>
  <c r="U8" i="73" s="1"/>
  <c r="Q79" i="73"/>
  <c r="U79" i="73" s="1"/>
  <c r="Q80" i="73"/>
  <c r="U80" i="73" s="1"/>
  <c r="Q91" i="73"/>
  <c r="U91" i="73" s="1"/>
  <c r="Q92" i="73"/>
  <c r="U92" i="73" s="1"/>
  <c r="Q19" i="73"/>
  <c r="U19" i="73" s="1"/>
  <c r="Q42" i="73"/>
  <c r="U42" i="73" s="1"/>
  <c r="Q50" i="73"/>
  <c r="U50" i="73" s="1"/>
  <c r="Q41" i="73"/>
  <c r="U41" i="73" s="1"/>
  <c r="Q4" i="73"/>
  <c r="U4" i="73" s="1"/>
  <c r="Q10" i="73"/>
  <c r="U10" i="73" s="1"/>
  <c r="Q20" i="73"/>
  <c r="U20" i="73" s="1"/>
  <c r="Q22" i="73"/>
  <c r="U22" i="73" s="1"/>
  <c r="Q24" i="73"/>
  <c r="U24" i="73" s="1"/>
  <c r="Q35" i="73"/>
  <c r="U35" i="73" s="1"/>
  <c r="Q40" i="73"/>
  <c r="U40" i="73" s="1"/>
  <c r="Q43" i="73"/>
  <c r="U43" i="73" s="1"/>
  <c r="Q44" i="73"/>
  <c r="U44" i="73" s="1"/>
  <c r="Q49" i="73"/>
  <c r="U49" i="73" s="1"/>
  <c r="Q55" i="73"/>
  <c r="U55" i="73" s="1"/>
  <c r="Q57" i="73"/>
  <c r="U57" i="73" s="1"/>
  <c r="Q63" i="73"/>
  <c r="U63" i="73" s="1"/>
  <c r="Q67" i="73"/>
  <c r="U67" i="73" s="1"/>
  <c r="Q71" i="73"/>
  <c r="U71" i="73" s="1"/>
  <c r="Q76" i="73"/>
  <c r="U76" i="73" s="1"/>
  <c r="Q85" i="73"/>
  <c r="U85" i="73" s="1"/>
  <c r="Q87" i="73"/>
  <c r="U87" i="73" s="1"/>
  <c r="Q88" i="73"/>
  <c r="U88" i="73" s="1"/>
  <c r="Q6" i="73"/>
  <c r="U6" i="73" s="1"/>
  <c r="Q18" i="73"/>
  <c r="U18" i="73" s="1"/>
  <c r="Q23" i="73"/>
  <c r="U23" i="73" s="1"/>
  <c r="Q27" i="73"/>
  <c r="U27" i="73" s="1"/>
  <c r="Q34" i="73"/>
  <c r="U34" i="73" s="1"/>
  <c r="Q38" i="73"/>
  <c r="U38" i="73" s="1"/>
  <c r="Q45" i="73"/>
  <c r="U45" i="73" s="1"/>
  <c r="Q47" i="73"/>
  <c r="U47" i="73" s="1"/>
  <c r="Q48" i="73"/>
  <c r="U48" i="73" s="1"/>
  <c r="Q51" i="73"/>
  <c r="Q53" i="73"/>
  <c r="U53" i="73" s="1"/>
  <c r="Q58" i="73"/>
  <c r="U37" i="73" s="1"/>
  <c r="Q65" i="73"/>
  <c r="U65" i="73" s="1"/>
  <c r="Q69" i="73"/>
  <c r="U69" i="73" s="1"/>
  <c r="Q73" i="73"/>
  <c r="U73" i="73" s="1"/>
  <c r="Q83" i="73"/>
  <c r="U83" i="73" s="1"/>
  <c r="Q84" i="73"/>
  <c r="U84" i="73" s="1"/>
  <c r="Q89" i="73"/>
  <c r="U89" i="73" s="1"/>
  <c r="Q96" i="73"/>
  <c r="U96" i="73" s="1"/>
  <c r="Q64" i="73"/>
  <c r="U64" i="73" s="1"/>
  <c r="Q60" i="73"/>
  <c r="U60" i="73" s="1"/>
  <c r="Q70" i="73"/>
  <c r="U70" i="73" s="1"/>
  <c r="Q78" i="73"/>
  <c r="U78" i="73" s="1"/>
  <c r="Q86" i="73"/>
  <c r="U86" i="73" s="1"/>
  <c r="Q94" i="73"/>
  <c r="U94" i="73" s="1"/>
  <c r="Q74" i="73"/>
  <c r="U74" i="73" s="1"/>
  <c r="Q82" i="73"/>
  <c r="U82" i="73" s="1"/>
  <c r="Q90" i="73"/>
  <c r="U90" i="73" s="1"/>
  <c r="Q98" i="73"/>
  <c r="U98" i="73" s="1"/>
  <c r="P51" i="71"/>
  <c r="G53" i="71" l="1"/>
  <c r="O52" i="71" l="1"/>
  <c r="L52" i="71"/>
  <c r="P52" i="71" s="1"/>
  <c r="G52" i="71"/>
  <c r="T52" i="71" s="1"/>
  <c r="Q52" i="71" l="1"/>
  <c r="U52" i="71" s="1"/>
  <c r="T2" i="71"/>
  <c r="L2" i="71"/>
  <c r="P2" i="71" s="1"/>
  <c r="Q2" i="71" s="1"/>
  <c r="U2" i="71" s="1"/>
  <c r="L82" i="70"/>
  <c r="G82" i="70"/>
  <c r="T82" i="70" s="1"/>
  <c r="O103" i="71" l="1"/>
  <c r="O102" i="71"/>
  <c r="O101" i="71"/>
  <c r="O100" i="71"/>
  <c r="O99" i="71"/>
  <c r="T98" i="71"/>
  <c r="O98" i="71"/>
  <c r="L98" i="71"/>
  <c r="P98" i="71" s="1"/>
  <c r="O97" i="71"/>
  <c r="L97" i="71"/>
  <c r="P97" i="71" s="1"/>
  <c r="G97" i="71"/>
  <c r="T97" i="71" s="1"/>
  <c r="O96" i="71"/>
  <c r="L96" i="71"/>
  <c r="P96" i="71" s="1"/>
  <c r="G96" i="71"/>
  <c r="T96" i="71" s="1"/>
  <c r="O95" i="71"/>
  <c r="L95" i="71"/>
  <c r="P95" i="71" s="1"/>
  <c r="G95" i="71"/>
  <c r="T95" i="71" s="1"/>
  <c r="O94" i="71"/>
  <c r="L94" i="71"/>
  <c r="P94" i="71" s="1"/>
  <c r="G94" i="71"/>
  <c r="T94" i="71" s="1"/>
  <c r="O93" i="71"/>
  <c r="L93" i="71"/>
  <c r="P93" i="71" s="1"/>
  <c r="G93" i="71"/>
  <c r="T93" i="71" s="1"/>
  <c r="O92" i="71"/>
  <c r="L92" i="71"/>
  <c r="P92" i="71" s="1"/>
  <c r="G92" i="71"/>
  <c r="T92" i="71" s="1"/>
  <c r="O91" i="71"/>
  <c r="L91" i="71"/>
  <c r="P91" i="71" s="1"/>
  <c r="G91" i="71"/>
  <c r="T91" i="71" s="1"/>
  <c r="O90" i="71"/>
  <c r="L90" i="71"/>
  <c r="P90" i="71" s="1"/>
  <c r="G90" i="71"/>
  <c r="T90" i="71" s="1"/>
  <c r="O89" i="71"/>
  <c r="L89" i="71"/>
  <c r="P89" i="71" s="1"/>
  <c r="G89" i="71"/>
  <c r="T89" i="71" s="1"/>
  <c r="O88" i="71"/>
  <c r="L88" i="71"/>
  <c r="P88" i="71" s="1"/>
  <c r="G88" i="71"/>
  <c r="T88" i="71" s="1"/>
  <c r="O87" i="71"/>
  <c r="L87" i="71"/>
  <c r="P87" i="71" s="1"/>
  <c r="G87" i="71"/>
  <c r="T87" i="71" s="1"/>
  <c r="O86" i="71"/>
  <c r="L86" i="71"/>
  <c r="P86" i="71" s="1"/>
  <c r="G86" i="71"/>
  <c r="T86" i="71" s="1"/>
  <c r="O85" i="71"/>
  <c r="L85" i="71"/>
  <c r="P85" i="71" s="1"/>
  <c r="G85" i="71"/>
  <c r="T85" i="71" s="1"/>
  <c r="O84" i="71"/>
  <c r="L84" i="71"/>
  <c r="P84" i="71" s="1"/>
  <c r="G84" i="71"/>
  <c r="T84" i="71" s="1"/>
  <c r="O83" i="71"/>
  <c r="L83" i="71"/>
  <c r="P83" i="71" s="1"/>
  <c r="G83" i="71"/>
  <c r="T83" i="71" s="1"/>
  <c r="O82" i="71"/>
  <c r="L82" i="71"/>
  <c r="P82" i="71" s="1"/>
  <c r="G82" i="71"/>
  <c r="T82" i="71" s="1"/>
  <c r="O81" i="71"/>
  <c r="L81" i="71"/>
  <c r="P81" i="71" s="1"/>
  <c r="G81" i="71"/>
  <c r="T81" i="71" s="1"/>
  <c r="O80" i="71"/>
  <c r="L80" i="71"/>
  <c r="P80" i="71" s="1"/>
  <c r="G80" i="71"/>
  <c r="T80" i="71" s="1"/>
  <c r="O79" i="71"/>
  <c r="L79" i="71"/>
  <c r="P79" i="71" s="1"/>
  <c r="G79" i="71"/>
  <c r="T79" i="71" s="1"/>
  <c r="O78" i="71"/>
  <c r="L78" i="71"/>
  <c r="P78" i="71" s="1"/>
  <c r="G78" i="71"/>
  <c r="T78" i="71" s="1"/>
  <c r="O77" i="71"/>
  <c r="L77" i="71"/>
  <c r="P77" i="71" s="1"/>
  <c r="G77" i="71"/>
  <c r="T77" i="71" s="1"/>
  <c r="O76" i="71"/>
  <c r="L76" i="71"/>
  <c r="P76" i="71" s="1"/>
  <c r="G76" i="71"/>
  <c r="T76" i="71" s="1"/>
  <c r="O75" i="71"/>
  <c r="L75" i="71"/>
  <c r="P75" i="71" s="1"/>
  <c r="G75" i="71"/>
  <c r="T75" i="71" s="1"/>
  <c r="O74" i="71"/>
  <c r="L74" i="71"/>
  <c r="P74" i="71" s="1"/>
  <c r="G74" i="71"/>
  <c r="T74" i="71" s="1"/>
  <c r="O73" i="71"/>
  <c r="L73" i="71"/>
  <c r="P73" i="71" s="1"/>
  <c r="G73" i="71"/>
  <c r="T73" i="71" s="1"/>
  <c r="O72" i="71"/>
  <c r="L72" i="71"/>
  <c r="P72" i="71" s="1"/>
  <c r="G72" i="71"/>
  <c r="T72" i="71" s="1"/>
  <c r="O71" i="71"/>
  <c r="L71" i="71"/>
  <c r="P71" i="71" s="1"/>
  <c r="G71" i="71"/>
  <c r="T71" i="71" s="1"/>
  <c r="O70" i="71"/>
  <c r="L70" i="71"/>
  <c r="P70" i="71" s="1"/>
  <c r="G70" i="71"/>
  <c r="T70" i="71" s="1"/>
  <c r="O69" i="71"/>
  <c r="L69" i="71"/>
  <c r="P69" i="71" s="1"/>
  <c r="G69" i="71"/>
  <c r="T69" i="71" s="1"/>
  <c r="O68" i="71"/>
  <c r="L68" i="71"/>
  <c r="P68" i="71" s="1"/>
  <c r="G68" i="71"/>
  <c r="T68" i="71" s="1"/>
  <c r="O67" i="71"/>
  <c r="L67" i="71"/>
  <c r="P67" i="71" s="1"/>
  <c r="G67" i="71"/>
  <c r="T67" i="71" s="1"/>
  <c r="O66" i="71"/>
  <c r="L66" i="71"/>
  <c r="P66" i="71" s="1"/>
  <c r="G66" i="71"/>
  <c r="T66" i="71" s="1"/>
  <c r="O65" i="71"/>
  <c r="L65" i="71"/>
  <c r="P65" i="71" s="1"/>
  <c r="G65" i="71"/>
  <c r="T65" i="71" s="1"/>
  <c r="O64" i="71"/>
  <c r="L64" i="71"/>
  <c r="P64" i="71" s="1"/>
  <c r="G64" i="71"/>
  <c r="T64" i="71" s="1"/>
  <c r="O63" i="71"/>
  <c r="L63" i="71"/>
  <c r="P63" i="71" s="1"/>
  <c r="G63" i="71"/>
  <c r="T63" i="71" s="1"/>
  <c r="O62" i="71"/>
  <c r="L62" i="71"/>
  <c r="P62" i="71" s="1"/>
  <c r="G62" i="71"/>
  <c r="T62" i="71" s="1"/>
  <c r="O61" i="71"/>
  <c r="L61" i="71"/>
  <c r="P61" i="71" s="1"/>
  <c r="G61" i="71"/>
  <c r="T61" i="71" s="1"/>
  <c r="O60" i="71"/>
  <c r="L60" i="71"/>
  <c r="P60" i="71" s="1"/>
  <c r="G60" i="71"/>
  <c r="T60" i="71" s="1"/>
  <c r="O59" i="71"/>
  <c r="L59" i="71"/>
  <c r="P59" i="71" s="1"/>
  <c r="G59" i="71"/>
  <c r="T59" i="71" s="1"/>
  <c r="O58" i="71"/>
  <c r="L58" i="71"/>
  <c r="P58" i="71" s="1"/>
  <c r="G58" i="71"/>
  <c r="T58" i="71" s="1"/>
  <c r="U57" i="71"/>
  <c r="T57" i="71"/>
  <c r="O57" i="71"/>
  <c r="L57" i="71"/>
  <c r="P57" i="71" s="1"/>
  <c r="G57" i="71"/>
  <c r="T36" i="71" s="1"/>
  <c r="O56" i="71"/>
  <c r="L56" i="71"/>
  <c r="P56" i="71" s="1"/>
  <c r="G56" i="71"/>
  <c r="T56" i="71" s="1"/>
  <c r="O55" i="71"/>
  <c r="L55" i="71"/>
  <c r="P55" i="71" s="1"/>
  <c r="G55" i="71"/>
  <c r="T55" i="71" s="1"/>
  <c r="O54" i="71"/>
  <c r="L54" i="71"/>
  <c r="P54" i="71" s="1"/>
  <c r="G54" i="71"/>
  <c r="T54" i="71" s="1"/>
  <c r="O53" i="71"/>
  <c r="L53" i="71"/>
  <c r="P53" i="71" s="1"/>
  <c r="T53" i="71"/>
  <c r="O51" i="71"/>
  <c r="T51" i="71"/>
  <c r="O50" i="71"/>
  <c r="L50" i="71"/>
  <c r="P50" i="71" s="1"/>
  <c r="G50" i="71"/>
  <c r="O49" i="71"/>
  <c r="L49" i="71"/>
  <c r="P49" i="71" s="1"/>
  <c r="G49" i="71"/>
  <c r="T49" i="71" s="1"/>
  <c r="O48" i="71"/>
  <c r="L48" i="71"/>
  <c r="P48" i="71" s="1"/>
  <c r="G48" i="71"/>
  <c r="T48" i="71" s="1"/>
  <c r="O47" i="71"/>
  <c r="L47" i="71"/>
  <c r="P47" i="71" s="1"/>
  <c r="G47" i="71"/>
  <c r="T47" i="71" s="1"/>
  <c r="O46" i="71"/>
  <c r="L46" i="71"/>
  <c r="P46" i="71" s="1"/>
  <c r="G46" i="71"/>
  <c r="T46" i="71" s="1"/>
  <c r="O45" i="71"/>
  <c r="L45" i="71"/>
  <c r="P45" i="71" s="1"/>
  <c r="G45" i="71"/>
  <c r="T45" i="71" s="1"/>
  <c r="O44" i="71"/>
  <c r="L44" i="71"/>
  <c r="P44" i="71" s="1"/>
  <c r="G44" i="71"/>
  <c r="T44" i="71" s="1"/>
  <c r="O43" i="71"/>
  <c r="L43" i="71"/>
  <c r="P43" i="71" s="1"/>
  <c r="G43" i="71"/>
  <c r="T43" i="71" s="1"/>
  <c r="O42" i="71"/>
  <c r="L42" i="71"/>
  <c r="P42" i="71" s="1"/>
  <c r="G42" i="71"/>
  <c r="T42" i="71" s="1"/>
  <c r="O41" i="71"/>
  <c r="L41" i="71"/>
  <c r="P41" i="71" s="1"/>
  <c r="G41" i="71"/>
  <c r="T41" i="71" s="1"/>
  <c r="O40" i="71"/>
  <c r="L40" i="71"/>
  <c r="P40" i="71" s="1"/>
  <c r="G40" i="71"/>
  <c r="T40" i="71" s="1"/>
  <c r="O39" i="71"/>
  <c r="L39" i="71"/>
  <c r="P39" i="71" s="1"/>
  <c r="G39" i="71"/>
  <c r="T39" i="71" s="1"/>
  <c r="O38" i="71"/>
  <c r="L38" i="71"/>
  <c r="P38" i="71" s="1"/>
  <c r="G38" i="71"/>
  <c r="T38" i="71" s="1"/>
  <c r="O37" i="71"/>
  <c r="L37" i="71"/>
  <c r="P37" i="71" s="1"/>
  <c r="G37" i="71"/>
  <c r="T37" i="71" s="1"/>
  <c r="L36" i="71"/>
  <c r="P36" i="71" s="1"/>
  <c r="Q36" i="71" s="1"/>
  <c r="G36" i="71"/>
  <c r="O35" i="71"/>
  <c r="L35" i="71"/>
  <c r="P35" i="71" s="1"/>
  <c r="G35" i="71"/>
  <c r="T35" i="71" s="1"/>
  <c r="O34" i="71"/>
  <c r="L34" i="71"/>
  <c r="P34" i="71" s="1"/>
  <c r="G34" i="71"/>
  <c r="T34" i="71" s="1"/>
  <c r="O33" i="71"/>
  <c r="L33" i="71"/>
  <c r="P33" i="71" s="1"/>
  <c r="G33" i="71"/>
  <c r="T33" i="71" s="1"/>
  <c r="O32" i="71"/>
  <c r="L32" i="71"/>
  <c r="P32" i="71" s="1"/>
  <c r="G32" i="71"/>
  <c r="O31" i="71"/>
  <c r="L31" i="71"/>
  <c r="P31" i="71" s="1"/>
  <c r="G31" i="71"/>
  <c r="T31" i="71" s="1"/>
  <c r="O30" i="71"/>
  <c r="L30" i="71"/>
  <c r="P30" i="71" s="1"/>
  <c r="G30" i="71"/>
  <c r="T30" i="71" s="1"/>
  <c r="O29" i="71"/>
  <c r="L29" i="71"/>
  <c r="P29" i="71" s="1"/>
  <c r="G29" i="71"/>
  <c r="T29" i="71" s="1"/>
  <c r="O28" i="71"/>
  <c r="L28" i="71"/>
  <c r="P28" i="71" s="1"/>
  <c r="G28" i="71"/>
  <c r="T28" i="71" s="1"/>
  <c r="O27" i="71"/>
  <c r="L27" i="71"/>
  <c r="P27" i="71" s="1"/>
  <c r="G27" i="71"/>
  <c r="T27" i="71" s="1"/>
  <c r="O26" i="71"/>
  <c r="L26" i="71"/>
  <c r="P26" i="71" s="1"/>
  <c r="G26" i="71"/>
  <c r="T26" i="71" s="1"/>
  <c r="O25" i="71"/>
  <c r="L25" i="71"/>
  <c r="P25" i="71" s="1"/>
  <c r="G25" i="71"/>
  <c r="T25" i="71" s="1"/>
  <c r="O24" i="71"/>
  <c r="L24" i="71"/>
  <c r="P24" i="71" s="1"/>
  <c r="G24" i="71"/>
  <c r="T24" i="71" s="1"/>
  <c r="O23" i="71"/>
  <c r="L23" i="71"/>
  <c r="P23" i="71" s="1"/>
  <c r="G23" i="71"/>
  <c r="T23" i="71" s="1"/>
  <c r="O22" i="71"/>
  <c r="L22" i="71"/>
  <c r="P22" i="71" s="1"/>
  <c r="G22" i="71"/>
  <c r="T22" i="71" s="1"/>
  <c r="O21" i="71"/>
  <c r="L21" i="71"/>
  <c r="P21" i="71" s="1"/>
  <c r="G21" i="71"/>
  <c r="T21" i="71" s="1"/>
  <c r="O20" i="71"/>
  <c r="L20" i="71"/>
  <c r="P20" i="71" s="1"/>
  <c r="G20" i="71"/>
  <c r="T20" i="71" s="1"/>
  <c r="O19" i="71"/>
  <c r="L19" i="71"/>
  <c r="P19" i="71" s="1"/>
  <c r="G19" i="71"/>
  <c r="T19" i="71" s="1"/>
  <c r="O18" i="71"/>
  <c r="L18" i="71"/>
  <c r="P18" i="71" s="1"/>
  <c r="G18" i="71"/>
  <c r="T18" i="71" s="1"/>
  <c r="O17" i="71"/>
  <c r="L17" i="71"/>
  <c r="P17" i="71" s="1"/>
  <c r="G17" i="71"/>
  <c r="T17" i="71" s="1"/>
  <c r="O16" i="71"/>
  <c r="L16" i="71"/>
  <c r="P16" i="71" s="1"/>
  <c r="G16" i="71"/>
  <c r="T16" i="71" s="1"/>
  <c r="O15" i="71"/>
  <c r="L15" i="71"/>
  <c r="P15" i="71" s="1"/>
  <c r="G15" i="71"/>
  <c r="T15" i="71" s="1"/>
  <c r="O14" i="71"/>
  <c r="L14" i="71"/>
  <c r="P14" i="71" s="1"/>
  <c r="G14" i="71"/>
  <c r="T14" i="71" s="1"/>
  <c r="O13" i="71"/>
  <c r="L13" i="71"/>
  <c r="P13" i="71" s="1"/>
  <c r="G13" i="71"/>
  <c r="T13" i="71" s="1"/>
  <c r="O12" i="71"/>
  <c r="L12" i="71"/>
  <c r="P12" i="71" s="1"/>
  <c r="G12" i="71"/>
  <c r="T12" i="71" s="1"/>
  <c r="O11" i="71"/>
  <c r="L11" i="71"/>
  <c r="P11" i="71" s="1"/>
  <c r="G11" i="71"/>
  <c r="T11" i="71" s="1"/>
  <c r="O10" i="71"/>
  <c r="L10" i="71"/>
  <c r="P10" i="71" s="1"/>
  <c r="G10" i="71"/>
  <c r="T10" i="71" s="1"/>
  <c r="O9" i="71"/>
  <c r="L9" i="71"/>
  <c r="P9" i="71" s="1"/>
  <c r="G9" i="71"/>
  <c r="T9" i="71" s="1"/>
  <c r="O8" i="71"/>
  <c r="L8" i="71"/>
  <c r="P8" i="71" s="1"/>
  <c r="G8" i="71"/>
  <c r="T8" i="71" s="1"/>
  <c r="O7" i="71"/>
  <c r="L7" i="71"/>
  <c r="P7" i="71" s="1"/>
  <c r="G7" i="71"/>
  <c r="T7" i="71" s="1"/>
  <c r="O6" i="71"/>
  <c r="L6" i="71"/>
  <c r="P6" i="71" s="1"/>
  <c r="G6" i="71"/>
  <c r="T6" i="71" s="1"/>
  <c r="O5" i="71"/>
  <c r="L5" i="71"/>
  <c r="P5" i="71" s="1"/>
  <c r="G5" i="71"/>
  <c r="T5" i="71" s="1"/>
  <c r="O4" i="71"/>
  <c r="L4" i="71"/>
  <c r="P4" i="71" s="1"/>
  <c r="G4" i="71"/>
  <c r="T4" i="71" s="1"/>
  <c r="O3" i="71"/>
  <c r="L3" i="71"/>
  <c r="P3" i="71" s="1"/>
  <c r="G3" i="71"/>
  <c r="T3" i="71" s="1"/>
  <c r="Q97" i="71" l="1"/>
  <c r="Q4" i="71"/>
  <c r="Q8" i="71"/>
  <c r="U8" i="71" s="1"/>
  <c r="Q12" i="71"/>
  <c r="U12" i="71" s="1"/>
  <c r="Q16" i="71"/>
  <c r="U16" i="71" s="1"/>
  <c r="Q20" i="71"/>
  <c r="U20" i="71" s="1"/>
  <c r="Q24" i="71"/>
  <c r="Q28" i="71"/>
  <c r="U28" i="71" s="1"/>
  <c r="Q32" i="71"/>
  <c r="Q39" i="71"/>
  <c r="U39" i="71" s="1"/>
  <c r="Q43" i="71"/>
  <c r="U43" i="71" s="1"/>
  <c r="Q47" i="71"/>
  <c r="U47" i="71" s="1"/>
  <c r="Q55" i="71"/>
  <c r="U55" i="71" s="1"/>
  <c r="Q61" i="71"/>
  <c r="U61" i="71" s="1"/>
  <c r="Q65" i="71"/>
  <c r="U65" i="71" s="1"/>
  <c r="Q69" i="71"/>
  <c r="U69" i="71" s="1"/>
  <c r="Q73" i="71"/>
  <c r="U73" i="71" s="1"/>
  <c r="Q77" i="71"/>
  <c r="U77" i="71" s="1"/>
  <c r="Q81" i="71"/>
  <c r="U81" i="71" s="1"/>
  <c r="Q85" i="71"/>
  <c r="U85" i="71" s="1"/>
  <c r="Q89" i="71"/>
  <c r="U89" i="71" s="1"/>
  <c r="Q93" i="71"/>
  <c r="U93" i="71" s="1"/>
  <c r="Q10" i="71"/>
  <c r="U10" i="71" s="1"/>
  <c r="Q14" i="71"/>
  <c r="U14" i="71" s="1"/>
  <c r="Q18" i="71"/>
  <c r="U18" i="71" s="1"/>
  <c r="Q22" i="71"/>
  <c r="U22" i="71" s="1"/>
  <c r="Q26" i="71"/>
  <c r="U26" i="71" s="1"/>
  <c r="Q30" i="71"/>
  <c r="U30" i="71" s="1"/>
  <c r="Q34" i="71"/>
  <c r="U34" i="71" s="1"/>
  <c r="Q37" i="71"/>
  <c r="U37" i="71" s="1"/>
  <c r="Q41" i="71"/>
  <c r="U41" i="71" s="1"/>
  <c r="Q45" i="71"/>
  <c r="U45" i="71" s="1"/>
  <c r="Q46" i="71"/>
  <c r="U46" i="71" s="1"/>
  <c r="Q50" i="71"/>
  <c r="Q60" i="71"/>
  <c r="U60" i="71" s="1"/>
  <c r="Q64" i="71"/>
  <c r="U64" i="71" s="1"/>
  <c r="Q80" i="71"/>
  <c r="U80" i="71" s="1"/>
  <c r="Q84" i="71"/>
  <c r="U84" i="71" s="1"/>
  <c r="Q88" i="71"/>
  <c r="U88" i="71" s="1"/>
  <c r="Q92" i="71"/>
  <c r="U92" i="71" s="1"/>
  <c r="Q49" i="71"/>
  <c r="U49" i="71" s="1"/>
  <c r="Q53" i="71"/>
  <c r="U53" i="71" s="1"/>
  <c r="Q57" i="71"/>
  <c r="U36" i="71" s="1"/>
  <c r="Q59" i="71"/>
  <c r="U59" i="71" s="1"/>
  <c r="Q63" i="71"/>
  <c r="U63" i="71" s="1"/>
  <c r="Q67" i="71"/>
  <c r="U67" i="71" s="1"/>
  <c r="Q71" i="71"/>
  <c r="U71" i="71" s="1"/>
  <c r="Q75" i="71"/>
  <c r="U75" i="71" s="1"/>
  <c r="Q79" i="71"/>
  <c r="U79" i="71" s="1"/>
  <c r="Q98" i="71"/>
  <c r="U98" i="71" s="1"/>
  <c r="Q83" i="71"/>
  <c r="U83" i="71" s="1"/>
  <c r="Q87" i="71"/>
  <c r="U87" i="71" s="1"/>
  <c r="Q91" i="71"/>
  <c r="U91" i="71" s="1"/>
  <c r="Q95" i="71"/>
  <c r="U95" i="71" s="1"/>
  <c r="Q3" i="71"/>
  <c r="U3" i="71" s="1"/>
  <c r="Q7" i="71"/>
  <c r="U7" i="71" s="1"/>
  <c r="Q11" i="71"/>
  <c r="U11" i="71" s="1"/>
  <c r="Q15" i="71"/>
  <c r="U15" i="71" s="1"/>
  <c r="Q19" i="71"/>
  <c r="U19" i="71" s="1"/>
  <c r="Q23" i="71"/>
  <c r="U23" i="71" s="1"/>
  <c r="Q27" i="71"/>
  <c r="U27" i="71" s="1"/>
  <c r="Q31" i="71"/>
  <c r="U31" i="71" s="1"/>
  <c r="Q35" i="71"/>
  <c r="U35" i="71" s="1"/>
  <c r="Q38" i="71"/>
  <c r="U38" i="71" s="1"/>
  <c r="Q68" i="71"/>
  <c r="U68" i="71" s="1"/>
  <c r="Q72" i="71"/>
  <c r="U72" i="71" s="1"/>
  <c r="Q76" i="71"/>
  <c r="U76" i="71" s="1"/>
  <c r="Q96" i="71"/>
  <c r="U96" i="71" s="1"/>
  <c r="Q54" i="71"/>
  <c r="U54" i="71" s="1"/>
  <c r="Q42" i="71"/>
  <c r="U42" i="71" s="1"/>
  <c r="Q51" i="71"/>
  <c r="U51" i="71" s="1"/>
  <c r="U4" i="71"/>
  <c r="Q9" i="71"/>
  <c r="U9" i="71" s="1"/>
  <c r="Q13" i="71"/>
  <c r="U13" i="71" s="1"/>
  <c r="Q17" i="71"/>
  <c r="U17" i="71" s="1"/>
  <c r="Q21" i="71"/>
  <c r="U21" i="71" s="1"/>
  <c r="Q25" i="71"/>
  <c r="U25" i="71" s="1"/>
  <c r="Q29" i="71"/>
  <c r="U29" i="71" s="1"/>
  <c r="Q33" i="71"/>
  <c r="U33" i="71" s="1"/>
  <c r="Q40" i="71"/>
  <c r="U40" i="71" s="1"/>
  <c r="Q44" i="71"/>
  <c r="U44" i="71" s="1"/>
  <c r="Q48" i="71"/>
  <c r="U48" i="71" s="1"/>
  <c r="Q56" i="71"/>
  <c r="U56" i="71" s="1"/>
  <c r="Q58" i="71"/>
  <c r="U58" i="71" s="1"/>
  <c r="Q62" i="71"/>
  <c r="U62" i="71" s="1"/>
  <c r="Q66" i="71"/>
  <c r="U66" i="71" s="1"/>
  <c r="Q70" i="71"/>
  <c r="U70" i="71" s="1"/>
  <c r="Q74" i="71"/>
  <c r="U74" i="71" s="1"/>
  <c r="Q78" i="71"/>
  <c r="U78" i="71" s="1"/>
  <c r="Q82" i="71"/>
  <c r="U82" i="71" s="1"/>
  <c r="Q86" i="71"/>
  <c r="U86" i="71" s="1"/>
  <c r="Q90" i="71"/>
  <c r="U90" i="71" s="1"/>
  <c r="Q94" i="71"/>
  <c r="U94" i="71" s="1"/>
  <c r="Q6" i="71"/>
  <c r="U6" i="71" s="1"/>
  <c r="Q5" i="71"/>
  <c r="U5" i="71" s="1"/>
  <c r="U24" i="71"/>
  <c r="U97" i="71"/>
  <c r="L3" i="70"/>
  <c r="L4" i="70"/>
  <c r="L5" i="70"/>
  <c r="L6" i="70"/>
  <c r="L7" i="70"/>
  <c r="L8" i="70"/>
  <c r="L9" i="70"/>
  <c r="L10" i="70"/>
  <c r="L11" i="70"/>
  <c r="L12" i="70"/>
  <c r="L13" i="70"/>
  <c r="L14" i="70"/>
  <c r="L15" i="70"/>
  <c r="L16" i="70"/>
  <c r="L17" i="70"/>
  <c r="L18" i="70"/>
  <c r="L19" i="70"/>
  <c r="L20" i="70"/>
  <c r="L21" i="70"/>
  <c r="L22" i="70"/>
  <c r="L23" i="70"/>
  <c r="L24" i="70"/>
  <c r="L25" i="70"/>
  <c r="L26" i="70"/>
  <c r="L27" i="70"/>
  <c r="L28" i="70"/>
  <c r="L29" i="70"/>
  <c r="L30" i="70"/>
  <c r="L31" i="70"/>
  <c r="L32" i="70"/>
  <c r="L33" i="70"/>
  <c r="L34" i="70"/>
  <c r="L35" i="70"/>
  <c r="L36" i="70"/>
  <c r="L37" i="70"/>
  <c r="L38" i="70"/>
  <c r="L39" i="70"/>
  <c r="L40" i="70"/>
  <c r="L41" i="70"/>
  <c r="L42" i="70"/>
  <c r="L43" i="70"/>
  <c r="L44" i="70"/>
  <c r="L45" i="70"/>
  <c r="L46" i="70"/>
  <c r="L47" i="70"/>
  <c r="L48" i="70"/>
  <c r="L49" i="70"/>
  <c r="L50" i="70"/>
  <c r="L51" i="70"/>
  <c r="L52" i="70"/>
  <c r="L53" i="70"/>
  <c r="L54" i="70"/>
  <c r="L55" i="70"/>
  <c r="L56" i="70"/>
  <c r="L57" i="70"/>
  <c r="L58" i="70"/>
  <c r="L59" i="70"/>
  <c r="L60" i="70"/>
  <c r="L61" i="70"/>
  <c r="L62" i="70"/>
  <c r="L63" i="70"/>
  <c r="L64" i="70"/>
  <c r="L65" i="70"/>
  <c r="L66" i="70"/>
  <c r="L67" i="70"/>
  <c r="L68" i="70"/>
  <c r="L69" i="70"/>
  <c r="L70" i="70"/>
  <c r="L71" i="70"/>
  <c r="L72" i="70"/>
  <c r="L73" i="70"/>
  <c r="L74" i="70"/>
  <c r="L75" i="70"/>
  <c r="L76" i="70"/>
  <c r="L77" i="70"/>
  <c r="L78" i="70"/>
  <c r="L79" i="70"/>
  <c r="L80" i="70"/>
  <c r="L81" i="70"/>
  <c r="L83" i="70"/>
  <c r="L84" i="70"/>
  <c r="L85" i="70"/>
  <c r="L86" i="70"/>
  <c r="L87" i="70"/>
  <c r="L88" i="70"/>
  <c r="L89" i="70"/>
  <c r="L90" i="70"/>
  <c r="L91" i="70"/>
  <c r="L92" i="70"/>
  <c r="L93" i="70"/>
  <c r="L94" i="70"/>
  <c r="L95" i="70"/>
  <c r="L96" i="70"/>
  <c r="L97" i="70"/>
  <c r="L98" i="70"/>
  <c r="L99" i="70"/>
  <c r="L2" i="70"/>
  <c r="O2" i="70" l="1"/>
  <c r="P2" i="70" s="1"/>
  <c r="G2" i="70"/>
  <c r="Q2" i="70" l="1"/>
  <c r="O22" i="70"/>
  <c r="G22" i="70"/>
  <c r="T22" i="70" s="1"/>
  <c r="O105" i="70"/>
  <c r="O104" i="70"/>
  <c r="O103" i="70"/>
  <c r="O102" i="70"/>
  <c r="O101" i="70"/>
  <c r="T100" i="70"/>
  <c r="O100" i="70"/>
  <c r="P100" i="70" s="1"/>
  <c r="Q100" i="70" s="1"/>
  <c r="U100" i="70" s="1"/>
  <c r="L100" i="70"/>
  <c r="O99" i="70"/>
  <c r="G99" i="70"/>
  <c r="T99" i="70" s="1"/>
  <c r="O98" i="70"/>
  <c r="G98" i="70"/>
  <c r="T98" i="70" s="1"/>
  <c r="O97" i="70"/>
  <c r="P97" i="70" s="1"/>
  <c r="Q97" i="70" s="1"/>
  <c r="U97" i="70" s="1"/>
  <c r="G97" i="70"/>
  <c r="T97" i="70" s="1"/>
  <c r="O96" i="70"/>
  <c r="P96" i="70" s="1"/>
  <c r="Q96" i="70" s="1"/>
  <c r="U96" i="70" s="1"/>
  <c r="G96" i="70"/>
  <c r="T96" i="70" s="1"/>
  <c r="O95" i="70"/>
  <c r="G95" i="70"/>
  <c r="T95" i="70" s="1"/>
  <c r="O94" i="70"/>
  <c r="G94" i="70"/>
  <c r="T94" i="70" s="1"/>
  <c r="O93" i="70"/>
  <c r="P93" i="70" s="1"/>
  <c r="Q93" i="70" s="1"/>
  <c r="U93" i="70" s="1"/>
  <c r="G93" i="70"/>
  <c r="T93" i="70" s="1"/>
  <c r="O92" i="70"/>
  <c r="G92" i="70"/>
  <c r="T92" i="70" s="1"/>
  <c r="O91" i="70"/>
  <c r="P91" i="70" s="1"/>
  <c r="Q91" i="70" s="1"/>
  <c r="U91" i="70" s="1"/>
  <c r="G91" i="70"/>
  <c r="T91" i="70" s="1"/>
  <c r="O90" i="70"/>
  <c r="G90" i="70"/>
  <c r="T90" i="70" s="1"/>
  <c r="O89" i="70"/>
  <c r="G89" i="70"/>
  <c r="T89" i="70" s="1"/>
  <c r="O88" i="70"/>
  <c r="P88" i="70" s="1"/>
  <c r="Q88" i="70" s="1"/>
  <c r="U88" i="70" s="1"/>
  <c r="G88" i="70"/>
  <c r="T88" i="70" s="1"/>
  <c r="O87" i="70"/>
  <c r="P87" i="70" s="1"/>
  <c r="Q87" i="70" s="1"/>
  <c r="U87" i="70" s="1"/>
  <c r="G87" i="70"/>
  <c r="T87" i="70" s="1"/>
  <c r="O86" i="70"/>
  <c r="G86" i="70"/>
  <c r="T86" i="70" s="1"/>
  <c r="O85" i="70"/>
  <c r="G85" i="70"/>
  <c r="T85" i="70" s="1"/>
  <c r="O84" i="70"/>
  <c r="P84" i="70" s="1"/>
  <c r="Q84" i="70" s="1"/>
  <c r="U84" i="70" s="1"/>
  <c r="G84" i="70"/>
  <c r="T84" i="70" s="1"/>
  <c r="O83" i="70"/>
  <c r="G83" i="70"/>
  <c r="T83" i="70" s="1"/>
  <c r="O81" i="70"/>
  <c r="P81" i="70" s="1"/>
  <c r="Q81" i="70" s="1"/>
  <c r="U81" i="70" s="1"/>
  <c r="G81" i="70"/>
  <c r="T81" i="70" s="1"/>
  <c r="O80" i="70"/>
  <c r="G80" i="70"/>
  <c r="T80" i="70" s="1"/>
  <c r="O79" i="70"/>
  <c r="P79" i="70" s="1"/>
  <c r="Q79" i="70" s="1"/>
  <c r="U79" i="70" s="1"/>
  <c r="G79" i="70"/>
  <c r="T79" i="70" s="1"/>
  <c r="O78" i="70"/>
  <c r="P78" i="70" s="1"/>
  <c r="Q78" i="70" s="1"/>
  <c r="U78" i="70" s="1"/>
  <c r="G78" i="70"/>
  <c r="T78" i="70" s="1"/>
  <c r="O77" i="70"/>
  <c r="G77" i="70"/>
  <c r="T77" i="70" s="1"/>
  <c r="O76" i="70"/>
  <c r="G76" i="70"/>
  <c r="T76" i="70" s="1"/>
  <c r="O75" i="70"/>
  <c r="P75" i="70" s="1"/>
  <c r="Q75" i="70" s="1"/>
  <c r="U75" i="70" s="1"/>
  <c r="G75" i="70"/>
  <c r="T75" i="70" s="1"/>
  <c r="O74" i="70"/>
  <c r="P74" i="70" s="1"/>
  <c r="Q74" i="70" s="1"/>
  <c r="U74" i="70" s="1"/>
  <c r="G74" i="70"/>
  <c r="T74" i="70" s="1"/>
  <c r="O73" i="70"/>
  <c r="G73" i="70"/>
  <c r="T73" i="70" s="1"/>
  <c r="O72" i="70"/>
  <c r="G72" i="70"/>
  <c r="T72" i="70" s="1"/>
  <c r="O71" i="70"/>
  <c r="P71" i="70" s="1"/>
  <c r="Q71" i="70" s="1"/>
  <c r="U71" i="70" s="1"/>
  <c r="G71" i="70"/>
  <c r="T71" i="70" s="1"/>
  <c r="O70" i="70"/>
  <c r="P70" i="70" s="1"/>
  <c r="Q70" i="70" s="1"/>
  <c r="U70" i="70" s="1"/>
  <c r="G70" i="70"/>
  <c r="T70" i="70" s="1"/>
  <c r="O69" i="70"/>
  <c r="G69" i="70"/>
  <c r="T69" i="70" s="1"/>
  <c r="O68" i="70"/>
  <c r="G68" i="70"/>
  <c r="T68" i="70" s="1"/>
  <c r="O67" i="70"/>
  <c r="P67" i="70" s="1"/>
  <c r="Q67" i="70" s="1"/>
  <c r="U67" i="70" s="1"/>
  <c r="G67" i="70"/>
  <c r="T67" i="70" s="1"/>
  <c r="O66" i="70"/>
  <c r="P66" i="70" s="1"/>
  <c r="Q66" i="70" s="1"/>
  <c r="U66" i="70" s="1"/>
  <c r="G66" i="70"/>
  <c r="T66" i="70" s="1"/>
  <c r="O65" i="70"/>
  <c r="G65" i="70"/>
  <c r="T65" i="70" s="1"/>
  <c r="O64" i="70"/>
  <c r="G64" i="70"/>
  <c r="T64" i="70" s="1"/>
  <c r="O63" i="70"/>
  <c r="P63" i="70" s="1"/>
  <c r="Q63" i="70" s="1"/>
  <c r="U63" i="70" s="1"/>
  <c r="G63" i="70"/>
  <c r="T63" i="70" s="1"/>
  <c r="O62" i="70"/>
  <c r="P62" i="70" s="1"/>
  <c r="Q62" i="70" s="1"/>
  <c r="U62" i="70" s="1"/>
  <c r="G62" i="70"/>
  <c r="T62" i="70" s="1"/>
  <c r="O61" i="70"/>
  <c r="G61" i="70"/>
  <c r="T61" i="70" s="1"/>
  <c r="O60" i="70"/>
  <c r="G60" i="70"/>
  <c r="T60" i="70" s="1"/>
  <c r="O59" i="70"/>
  <c r="P59" i="70" s="1"/>
  <c r="Q59" i="70" s="1"/>
  <c r="U59" i="70" s="1"/>
  <c r="G59" i="70"/>
  <c r="T59" i="70" s="1"/>
  <c r="O58" i="70"/>
  <c r="P58" i="70" s="1"/>
  <c r="Q58" i="70" s="1"/>
  <c r="U58" i="70" s="1"/>
  <c r="G58" i="70"/>
  <c r="T58" i="70" s="1"/>
  <c r="O57" i="70"/>
  <c r="G57" i="70"/>
  <c r="T57" i="70" s="1"/>
  <c r="U56" i="70"/>
  <c r="T56" i="70"/>
  <c r="O56" i="70"/>
  <c r="G56" i="70"/>
  <c r="T35" i="70" s="1"/>
  <c r="O55" i="70"/>
  <c r="P55" i="70" s="1"/>
  <c r="Q55" i="70" s="1"/>
  <c r="U55" i="70" s="1"/>
  <c r="G55" i="70"/>
  <c r="T55" i="70" s="1"/>
  <c r="O54" i="70"/>
  <c r="P54" i="70" s="1"/>
  <c r="Q54" i="70" s="1"/>
  <c r="U54" i="70" s="1"/>
  <c r="G54" i="70"/>
  <c r="T54" i="70" s="1"/>
  <c r="O53" i="70"/>
  <c r="G53" i="70"/>
  <c r="T53" i="70" s="1"/>
  <c r="O52" i="70"/>
  <c r="G52" i="70"/>
  <c r="T52" i="70" s="1"/>
  <c r="O51" i="70"/>
  <c r="P51" i="70" s="1"/>
  <c r="Q51" i="70" s="1"/>
  <c r="U51" i="70" s="1"/>
  <c r="G51" i="70"/>
  <c r="T51" i="70" s="1"/>
  <c r="O50" i="70"/>
  <c r="P50" i="70" s="1"/>
  <c r="Q50" i="70" s="1"/>
  <c r="U50" i="70" s="1"/>
  <c r="G50" i="70"/>
  <c r="T50" i="70" s="1"/>
  <c r="O49" i="70"/>
  <c r="G49" i="70"/>
  <c r="O48" i="70"/>
  <c r="G48" i="70"/>
  <c r="T48" i="70" s="1"/>
  <c r="O47" i="70"/>
  <c r="P47" i="70" s="1"/>
  <c r="Q47" i="70" s="1"/>
  <c r="U47" i="70" s="1"/>
  <c r="G47" i="70"/>
  <c r="T47" i="70" s="1"/>
  <c r="O46" i="70"/>
  <c r="P46" i="70" s="1"/>
  <c r="Q46" i="70" s="1"/>
  <c r="U46" i="70" s="1"/>
  <c r="G46" i="70"/>
  <c r="T46" i="70" s="1"/>
  <c r="O45" i="70"/>
  <c r="G45" i="70"/>
  <c r="T45" i="70" s="1"/>
  <c r="O44" i="70"/>
  <c r="G44" i="70"/>
  <c r="T44" i="70" s="1"/>
  <c r="O43" i="70"/>
  <c r="P43" i="70" s="1"/>
  <c r="Q43" i="70" s="1"/>
  <c r="U43" i="70" s="1"/>
  <c r="G43" i="70"/>
  <c r="T43" i="70" s="1"/>
  <c r="O42" i="70"/>
  <c r="P42" i="70" s="1"/>
  <c r="Q42" i="70" s="1"/>
  <c r="U42" i="70" s="1"/>
  <c r="G42" i="70"/>
  <c r="T42" i="70" s="1"/>
  <c r="O41" i="70"/>
  <c r="P41" i="70" s="1"/>
  <c r="Q41" i="70" s="1"/>
  <c r="G41" i="70"/>
  <c r="O40" i="70"/>
  <c r="G40" i="70"/>
  <c r="O39" i="70"/>
  <c r="P39" i="70" s="1"/>
  <c r="Q39" i="70" s="1"/>
  <c r="G39" i="70"/>
  <c r="T39" i="70" s="1"/>
  <c r="O38" i="70"/>
  <c r="G38" i="70"/>
  <c r="T38" i="70" s="1"/>
  <c r="O37" i="70"/>
  <c r="G37" i="70"/>
  <c r="T37" i="70" s="1"/>
  <c r="O36" i="70"/>
  <c r="P36" i="70" s="1"/>
  <c r="Q36" i="70" s="1"/>
  <c r="U36" i="70" s="1"/>
  <c r="G36" i="70"/>
  <c r="T36" i="70" s="1"/>
  <c r="G35" i="70"/>
  <c r="O34" i="70"/>
  <c r="P34" i="70" s="1"/>
  <c r="Q34" i="70" s="1"/>
  <c r="U34" i="70" s="1"/>
  <c r="G34" i="70"/>
  <c r="T34" i="70" s="1"/>
  <c r="O33" i="70"/>
  <c r="G33" i="70"/>
  <c r="T33" i="70" s="1"/>
  <c r="O32" i="70"/>
  <c r="P32" i="70" s="1"/>
  <c r="G32" i="70"/>
  <c r="T32" i="70" s="1"/>
  <c r="O31" i="70"/>
  <c r="P31" i="70" s="1"/>
  <c r="G31" i="70"/>
  <c r="O30" i="70"/>
  <c r="G30" i="70"/>
  <c r="T30" i="70" s="1"/>
  <c r="O29" i="70"/>
  <c r="P29" i="70" s="1"/>
  <c r="G29" i="70"/>
  <c r="T29" i="70" s="1"/>
  <c r="O28" i="70"/>
  <c r="P28" i="70" s="1"/>
  <c r="Q28" i="70" s="1"/>
  <c r="U28" i="70" s="1"/>
  <c r="G28" i="70"/>
  <c r="T28" i="70" s="1"/>
  <c r="O27" i="70"/>
  <c r="P27" i="70" s="1"/>
  <c r="G27" i="70"/>
  <c r="T27" i="70" s="1"/>
  <c r="O26" i="70"/>
  <c r="G26" i="70"/>
  <c r="T26" i="70" s="1"/>
  <c r="O25" i="70"/>
  <c r="P25" i="70" s="1"/>
  <c r="G25" i="70"/>
  <c r="T25" i="70" s="1"/>
  <c r="U24" i="70"/>
  <c r="O24" i="70"/>
  <c r="P24" i="70" s="1"/>
  <c r="G24" i="70"/>
  <c r="T24" i="70" s="1"/>
  <c r="O23" i="70"/>
  <c r="G23" i="70"/>
  <c r="T23" i="70" s="1"/>
  <c r="O21" i="70"/>
  <c r="P21" i="70" s="1"/>
  <c r="Q21" i="70" s="1"/>
  <c r="U21" i="70" s="1"/>
  <c r="G21" i="70"/>
  <c r="T21" i="70" s="1"/>
  <c r="O20" i="70"/>
  <c r="G20" i="70"/>
  <c r="T20" i="70" s="1"/>
  <c r="O19" i="70"/>
  <c r="G19" i="70"/>
  <c r="T19" i="70" s="1"/>
  <c r="O18" i="70"/>
  <c r="P18" i="70" s="1"/>
  <c r="G18" i="70"/>
  <c r="T18" i="70" s="1"/>
  <c r="O17" i="70"/>
  <c r="P17" i="70" s="1"/>
  <c r="Q17" i="70" s="1"/>
  <c r="U17" i="70" s="1"/>
  <c r="G17" i="70"/>
  <c r="T17" i="70" s="1"/>
  <c r="O16" i="70"/>
  <c r="P16" i="70" s="1"/>
  <c r="G16" i="70"/>
  <c r="T16" i="70" s="1"/>
  <c r="O15" i="70"/>
  <c r="G15" i="70"/>
  <c r="T15" i="70" s="1"/>
  <c r="O14" i="70"/>
  <c r="P14" i="70" s="1"/>
  <c r="G14" i="70"/>
  <c r="T14" i="70" s="1"/>
  <c r="O13" i="70"/>
  <c r="P13" i="70" s="1"/>
  <c r="Q13" i="70" s="1"/>
  <c r="U13" i="70" s="1"/>
  <c r="G13" i="70"/>
  <c r="T13" i="70" s="1"/>
  <c r="O12" i="70"/>
  <c r="G12" i="70"/>
  <c r="T12" i="70" s="1"/>
  <c r="O11" i="70"/>
  <c r="P11" i="70" s="1"/>
  <c r="G11" i="70"/>
  <c r="O10" i="70"/>
  <c r="G10" i="70"/>
  <c r="T10" i="70" s="1"/>
  <c r="O9" i="70"/>
  <c r="G9" i="70"/>
  <c r="T9" i="70" s="1"/>
  <c r="O8" i="70"/>
  <c r="G8" i="70"/>
  <c r="T8" i="70" s="1"/>
  <c r="O7" i="70"/>
  <c r="G7" i="70"/>
  <c r="T7" i="70" s="1"/>
  <c r="O6" i="70"/>
  <c r="G6" i="70"/>
  <c r="O5" i="70"/>
  <c r="G5" i="70"/>
  <c r="T5" i="70" s="1"/>
  <c r="O4" i="70"/>
  <c r="G4" i="70"/>
  <c r="T4" i="70" s="1"/>
  <c r="O3" i="70"/>
  <c r="P3" i="70" s="1"/>
  <c r="G3" i="70"/>
  <c r="T3" i="70" s="1"/>
  <c r="T2" i="70"/>
  <c r="U2" i="70" l="1"/>
  <c r="P22" i="70"/>
  <c r="Q22" i="70" s="1"/>
  <c r="U22" i="70" s="1"/>
  <c r="Q3" i="70"/>
  <c r="U3" i="70" s="1"/>
  <c r="Q31" i="70"/>
  <c r="P6" i="70"/>
  <c r="Q6" i="70" s="1"/>
  <c r="U6" i="70" s="1"/>
  <c r="P9" i="70"/>
  <c r="Q9" i="70" s="1"/>
  <c r="U9" i="70" s="1"/>
  <c r="Q27" i="70"/>
  <c r="U27" i="70" s="1"/>
  <c r="P4" i="70"/>
  <c r="Q4" i="70" s="1"/>
  <c r="U4" i="70" s="1"/>
  <c r="P95" i="70"/>
  <c r="Q95" i="70" s="1"/>
  <c r="U95" i="70" s="1"/>
  <c r="P8" i="70"/>
  <c r="Q8" i="70" s="1"/>
  <c r="U8" i="70" s="1"/>
  <c r="Q14" i="70"/>
  <c r="U14" i="70" s="1"/>
  <c r="Q18" i="70"/>
  <c r="U18" i="70" s="1"/>
  <c r="P5" i="70"/>
  <c r="Q5" i="70" s="1"/>
  <c r="U5" i="70" s="1"/>
  <c r="Q16" i="70"/>
  <c r="U16" i="70" s="1"/>
  <c r="P20" i="70"/>
  <c r="Q20" i="70" s="1"/>
  <c r="U20" i="70" s="1"/>
  <c r="P26" i="70"/>
  <c r="Q26" i="70" s="1"/>
  <c r="U26" i="70" s="1"/>
  <c r="P30" i="70"/>
  <c r="Q30" i="70" s="1"/>
  <c r="U30" i="70" s="1"/>
  <c r="P38" i="70"/>
  <c r="Q38" i="70" s="1"/>
  <c r="U38" i="70" s="1"/>
  <c r="P7" i="70"/>
  <c r="Q7" i="70" s="1"/>
  <c r="U7" i="70" s="1"/>
  <c r="Q11" i="70"/>
  <c r="P12" i="70"/>
  <c r="Q12" i="70" s="1"/>
  <c r="U12" i="70" s="1"/>
  <c r="P45" i="70"/>
  <c r="Q45" i="70" s="1"/>
  <c r="U45" i="70" s="1"/>
  <c r="P99" i="70"/>
  <c r="Q99" i="70" s="1"/>
  <c r="U99" i="70" s="1"/>
  <c r="P52" i="70"/>
  <c r="Q52" i="70" s="1"/>
  <c r="U52" i="70" s="1"/>
  <c r="P56" i="70"/>
  <c r="Q56" i="70" s="1"/>
  <c r="U35" i="70" s="1"/>
  <c r="P60" i="70"/>
  <c r="Q60" i="70" s="1"/>
  <c r="U60" i="70" s="1"/>
  <c r="P64" i="70"/>
  <c r="Q64" i="70" s="1"/>
  <c r="U64" i="70" s="1"/>
  <c r="P68" i="70"/>
  <c r="Q68" i="70" s="1"/>
  <c r="U68" i="70" s="1"/>
  <c r="P72" i="70"/>
  <c r="Q72" i="70" s="1"/>
  <c r="U72" i="70" s="1"/>
  <c r="P76" i="70"/>
  <c r="Q76" i="70" s="1"/>
  <c r="U76" i="70" s="1"/>
  <c r="P80" i="70"/>
  <c r="Q80" i="70" s="1"/>
  <c r="U80" i="70" s="1"/>
  <c r="P83" i="70"/>
  <c r="Q83" i="70" s="1"/>
  <c r="U83" i="70" s="1"/>
  <c r="P85" i="70"/>
  <c r="Q85" i="70" s="1"/>
  <c r="U85" i="70" s="1"/>
  <c r="P89" i="70"/>
  <c r="Q89" i="70" s="1"/>
  <c r="U89" i="70" s="1"/>
  <c r="P33" i="70"/>
  <c r="Q33" i="70" s="1"/>
  <c r="U33" i="70" s="1"/>
  <c r="P40" i="70"/>
  <c r="Q40" i="70" s="1"/>
  <c r="P10" i="70"/>
  <c r="Q10" i="70" s="1"/>
  <c r="U10" i="70" s="1"/>
  <c r="P15" i="70"/>
  <c r="Q15" i="70" s="1"/>
  <c r="U15" i="70" s="1"/>
  <c r="P19" i="70"/>
  <c r="Q19" i="70" s="1"/>
  <c r="U19" i="70" s="1"/>
  <c r="P23" i="70"/>
  <c r="Q23" i="70" s="1"/>
  <c r="U23" i="70" s="1"/>
  <c r="Q25" i="70"/>
  <c r="U25" i="70" s="1"/>
  <c r="Q29" i="70"/>
  <c r="U29" i="70" s="1"/>
  <c r="Q32" i="70"/>
  <c r="U32" i="70" s="1"/>
  <c r="P37" i="70"/>
  <c r="Q37" i="70" s="1"/>
  <c r="U37" i="70" s="1"/>
  <c r="P44" i="70"/>
  <c r="Q44" i="70" s="1"/>
  <c r="U44" i="70" s="1"/>
  <c r="P48" i="70"/>
  <c r="Q48" i="70" s="1"/>
  <c r="U48" i="70" s="1"/>
  <c r="P53" i="70"/>
  <c r="Q53" i="70" s="1"/>
  <c r="U53" i="70" s="1"/>
  <c r="P57" i="70"/>
  <c r="Q57" i="70" s="1"/>
  <c r="U57" i="70" s="1"/>
  <c r="P61" i="70"/>
  <c r="Q61" i="70" s="1"/>
  <c r="U61" i="70" s="1"/>
  <c r="P65" i="70"/>
  <c r="Q65" i="70" s="1"/>
  <c r="U65" i="70" s="1"/>
  <c r="P69" i="70"/>
  <c r="Q69" i="70" s="1"/>
  <c r="U69" i="70" s="1"/>
  <c r="P73" i="70"/>
  <c r="Q73" i="70" s="1"/>
  <c r="U73" i="70" s="1"/>
  <c r="P77" i="70"/>
  <c r="Q77" i="70" s="1"/>
  <c r="U77" i="70" s="1"/>
  <c r="P86" i="70"/>
  <c r="Q86" i="70" s="1"/>
  <c r="U86" i="70" s="1"/>
  <c r="P90" i="70"/>
  <c r="Q90" i="70" s="1"/>
  <c r="U90" i="70" s="1"/>
  <c r="P92" i="70"/>
  <c r="Q92" i="70" s="1"/>
  <c r="U92" i="70" s="1"/>
  <c r="P94" i="70"/>
  <c r="Q94" i="70" s="1"/>
  <c r="U94" i="70" s="1"/>
  <c r="P98" i="70"/>
  <c r="Q98" i="70" s="1"/>
  <c r="U98" i="70" s="1"/>
  <c r="P35" i="68"/>
  <c r="Q35" i="68" s="1"/>
  <c r="G3" i="69" l="1"/>
  <c r="G4" i="69"/>
  <c r="G5" i="69"/>
  <c r="G6" i="69"/>
  <c r="G7" i="69"/>
  <c r="G8" i="69"/>
  <c r="G9" i="69"/>
  <c r="G10" i="69"/>
  <c r="G11" i="69"/>
  <c r="G12" i="69"/>
  <c r="G13" i="69"/>
  <c r="G14" i="69"/>
  <c r="G15" i="69"/>
  <c r="G16" i="69"/>
  <c r="G17" i="69"/>
  <c r="G18" i="69"/>
  <c r="G19" i="69"/>
  <c r="G20" i="69"/>
  <c r="G21" i="69"/>
  <c r="G22" i="69"/>
  <c r="G23" i="69"/>
  <c r="G24" i="69"/>
  <c r="G25" i="69"/>
  <c r="G26" i="69"/>
  <c r="G27" i="69"/>
  <c r="G28" i="69"/>
  <c r="G29" i="69"/>
  <c r="G30" i="69"/>
  <c r="G31" i="69"/>
  <c r="G32" i="69"/>
  <c r="G33" i="69"/>
  <c r="G34" i="69"/>
  <c r="G35" i="69"/>
  <c r="G36" i="69"/>
  <c r="G37" i="69"/>
  <c r="G38" i="69"/>
  <c r="G39" i="69"/>
  <c r="G40" i="69"/>
  <c r="G41" i="69"/>
  <c r="G42" i="69"/>
  <c r="G43" i="69"/>
  <c r="G44" i="69"/>
  <c r="G45" i="69"/>
  <c r="G46" i="69"/>
  <c r="G47" i="69"/>
  <c r="G48" i="69"/>
  <c r="G49" i="69"/>
  <c r="G50" i="69"/>
  <c r="G51" i="69"/>
  <c r="G52" i="69"/>
  <c r="G53" i="69"/>
  <c r="G54" i="69"/>
  <c r="G55" i="69"/>
  <c r="G56" i="69"/>
  <c r="G57" i="69"/>
  <c r="G58" i="69"/>
  <c r="G59" i="69"/>
  <c r="G60" i="69"/>
  <c r="G61" i="69"/>
  <c r="G62" i="69"/>
  <c r="G63" i="69"/>
  <c r="G64" i="69"/>
  <c r="G65" i="69"/>
  <c r="G66" i="69"/>
  <c r="G67" i="69"/>
  <c r="G68" i="69"/>
  <c r="G69" i="69"/>
  <c r="G70" i="69"/>
  <c r="G71" i="69"/>
  <c r="G72" i="69"/>
  <c r="G73" i="69"/>
  <c r="G74" i="69"/>
  <c r="G75" i="69"/>
  <c r="G76" i="69"/>
  <c r="G77" i="69"/>
  <c r="G78" i="69"/>
  <c r="G79" i="69"/>
  <c r="G80" i="69"/>
  <c r="G81" i="69"/>
  <c r="G82" i="69"/>
  <c r="G83" i="69"/>
  <c r="G84" i="69"/>
  <c r="G85" i="69"/>
  <c r="G86" i="69"/>
  <c r="G87" i="69"/>
  <c r="G88" i="69"/>
  <c r="G89" i="69"/>
  <c r="G90" i="69"/>
  <c r="G91" i="69"/>
  <c r="G92" i="69"/>
  <c r="G93" i="69"/>
  <c r="G94" i="69"/>
  <c r="G95" i="69"/>
  <c r="G96" i="69"/>
  <c r="G97" i="69"/>
  <c r="G98" i="69"/>
  <c r="G2" i="69"/>
  <c r="O2" i="69" l="1"/>
  <c r="L3" i="69"/>
  <c r="L4" i="69"/>
  <c r="L5" i="69"/>
  <c r="L6" i="69"/>
  <c r="L7" i="69"/>
  <c r="L8" i="69"/>
  <c r="L9" i="69"/>
  <c r="L10" i="69"/>
  <c r="L11" i="69"/>
  <c r="L12" i="69"/>
  <c r="L13" i="69"/>
  <c r="L15" i="69"/>
  <c r="L16" i="69"/>
  <c r="L17" i="69"/>
  <c r="L18" i="69"/>
  <c r="L19" i="69"/>
  <c r="L20" i="69"/>
  <c r="L21" i="69"/>
  <c r="L22" i="69"/>
  <c r="L23" i="69"/>
  <c r="L24" i="69"/>
  <c r="L25" i="69"/>
  <c r="L26" i="69"/>
  <c r="L27" i="69"/>
  <c r="L28" i="69"/>
  <c r="L29" i="69"/>
  <c r="L30" i="69"/>
  <c r="L31" i="69"/>
  <c r="L32" i="69"/>
  <c r="L33" i="69"/>
  <c r="L34" i="69"/>
  <c r="L35" i="69"/>
  <c r="L36" i="69"/>
  <c r="L37" i="69"/>
  <c r="L38" i="69"/>
  <c r="L39" i="69"/>
  <c r="L40" i="69"/>
  <c r="L41" i="69"/>
  <c r="L42" i="69"/>
  <c r="L43" i="69"/>
  <c r="L44" i="69"/>
  <c r="L45" i="69"/>
  <c r="L46" i="69"/>
  <c r="L47" i="69"/>
  <c r="L48" i="69"/>
  <c r="L49" i="69"/>
  <c r="L50" i="69"/>
  <c r="L51" i="69"/>
  <c r="L52" i="69"/>
  <c r="L53" i="69"/>
  <c r="L54" i="69"/>
  <c r="L55" i="69"/>
  <c r="L56" i="69"/>
  <c r="L57" i="69"/>
  <c r="L58" i="69"/>
  <c r="L59" i="69"/>
  <c r="L60" i="69"/>
  <c r="L61" i="69"/>
  <c r="L62" i="69"/>
  <c r="L63" i="69"/>
  <c r="L64" i="69"/>
  <c r="L65" i="69"/>
  <c r="L66" i="69"/>
  <c r="L67" i="69"/>
  <c r="L68" i="69"/>
  <c r="L69" i="69"/>
  <c r="L70" i="69"/>
  <c r="L71" i="69"/>
  <c r="L72" i="69"/>
  <c r="L73" i="69"/>
  <c r="L74" i="69"/>
  <c r="L75" i="69"/>
  <c r="L76" i="69"/>
  <c r="L77" i="69"/>
  <c r="L78" i="69"/>
  <c r="L79" i="69"/>
  <c r="L80" i="69"/>
  <c r="L85" i="69"/>
  <c r="L86" i="69"/>
  <c r="L87" i="69"/>
  <c r="L88" i="69"/>
  <c r="L89" i="69"/>
  <c r="L93" i="69"/>
  <c r="L94" i="69"/>
  <c r="L95" i="69"/>
  <c r="L96" i="69"/>
  <c r="L97" i="69"/>
  <c r="L98" i="69"/>
  <c r="L2" i="69"/>
  <c r="L2" i="68"/>
  <c r="G2" i="63" l="1"/>
  <c r="O104" i="69"/>
  <c r="O103" i="69"/>
  <c r="O102" i="69"/>
  <c r="O101" i="69"/>
  <c r="O100" i="69"/>
  <c r="T99" i="69"/>
  <c r="O99" i="69"/>
  <c r="P99" i="69" s="1"/>
  <c r="Q99" i="69" s="1"/>
  <c r="U99" i="69" s="1"/>
  <c r="L99" i="69"/>
  <c r="O98" i="69"/>
  <c r="T98" i="69"/>
  <c r="T97" i="69"/>
  <c r="O97" i="69"/>
  <c r="O96" i="69"/>
  <c r="P96" i="69" s="1"/>
  <c r="Q96" i="69" s="1"/>
  <c r="U96" i="69" s="1"/>
  <c r="T96" i="69"/>
  <c r="O95" i="69"/>
  <c r="P95" i="69" s="1"/>
  <c r="Q95" i="69" s="1"/>
  <c r="U95" i="69" s="1"/>
  <c r="T95" i="69"/>
  <c r="O94" i="69"/>
  <c r="T94" i="69"/>
  <c r="T93" i="69"/>
  <c r="O93" i="69"/>
  <c r="O92" i="69"/>
  <c r="P92" i="69" s="1"/>
  <c r="Q92" i="69" s="1"/>
  <c r="U92" i="69" s="1"/>
  <c r="T92" i="69"/>
  <c r="O91" i="69"/>
  <c r="P91" i="69" s="1"/>
  <c r="Q91" i="69" s="1"/>
  <c r="U91" i="69" s="1"/>
  <c r="T91" i="69"/>
  <c r="O90" i="69"/>
  <c r="P90" i="69" s="1"/>
  <c r="T90" i="69"/>
  <c r="O89" i="69"/>
  <c r="T89" i="69"/>
  <c r="O88" i="69"/>
  <c r="T88" i="69"/>
  <c r="O87" i="69"/>
  <c r="P87" i="69" s="1"/>
  <c r="Q87" i="69" s="1"/>
  <c r="U87" i="69" s="1"/>
  <c r="T87" i="69"/>
  <c r="O86" i="69"/>
  <c r="P86" i="69" s="1"/>
  <c r="T86" i="69"/>
  <c r="T85" i="69"/>
  <c r="O85" i="69"/>
  <c r="O84" i="69"/>
  <c r="P84" i="69" s="1"/>
  <c r="Q84" i="69" s="1"/>
  <c r="U84" i="69" s="1"/>
  <c r="T84" i="69"/>
  <c r="O83" i="69"/>
  <c r="P83" i="69" s="1"/>
  <c r="Q83" i="69" s="1"/>
  <c r="U83" i="69" s="1"/>
  <c r="T83" i="69"/>
  <c r="O82" i="69"/>
  <c r="P82" i="69" s="1"/>
  <c r="T82" i="69"/>
  <c r="O81" i="69"/>
  <c r="T81" i="69"/>
  <c r="O80" i="69"/>
  <c r="P80" i="69" s="1"/>
  <c r="Q80" i="69" s="1"/>
  <c r="U80" i="69" s="1"/>
  <c r="T80" i="69"/>
  <c r="O79" i="69"/>
  <c r="P79" i="69" s="1"/>
  <c r="Q79" i="69" s="1"/>
  <c r="U79" i="69" s="1"/>
  <c r="T79" i="69"/>
  <c r="O78" i="69"/>
  <c r="P78" i="69" s="1"/>
  <c r="T78" i="69"/>
  <c r="T77" i="69"/>
  <c r="O77" i="69"/>
  <c r="O76" i="69"/>
  <c r="P76" i="69" s="1"/>
  <c r="Q76" i="69" s="1"/>
  <c r="U76" i="69" s="1"/>
  <c r="T76" i="69"/>
  <c r="O75" i="69"/>
  <c r="P75" i="69" s="1"/>
  <c r="Q75" i="69" s="1"/>
  <c r="U75" i="69" s="1"/>
  <c r="T75" i="69"/>
  <c r="O74" i="69"/>
  <c r="P74" i="69" s="1"/>
  <c r="T74" i="69"/>
  <c r="O73" i="69"/>
  <c r="T73" i="69"/>
  <c r="O72" i="69"/>
  <c r="P72" i="69" s="1"/>
  <c r="Q72" i="69" s="1"/>
  <c r="U72" i="69" s="1"/>
  <c r="T72" i="69"/>
  <c r="O71" i="69"/>
  <c r="P71" i="69" s="1"/>
  <c r="Q71" i="69" s="1"/>
  <c r="U71" i="69" s="1"/>
  <c r="T71" i="69"/>
  <c r="O70" i="69"/>
  <c r="P70" i="69" s="1"/>
  <c r="T70" i="69"/>
  <c r="T69" i="69"/>
  <c r="O69" i="69"/>
  <c r="O68" i="69"/>
  <c r="T68" i="69"/>
  <c r="O67" i="69"/>
  <c r="P67" i="69" s="1"/>
  <c r="Q67" i="69" s="1"/>
  <c r="U67" i="69" s="1"/>
  <c r="T67" i="69"/>
  <c r="O66" i="69"/>
  <c r="P66" i="69" s="1"/>
  <c r="T66" i="69"/>
  <c r="O65" i="69"/>
  <c r="T65" i="69"/>
  <c r="O64" i="69"/>
  <c r="T64" i="69"/>
  <c r="O63" i="69"/>
  <c r="P63" i="69" s="1"/>
  <c r="Q63" i="69" s="1"/>
  <c r="U63" i="69" s="1"/>
  <c r="T63" i="69"/>
  <c r="O62" i="69"/>
  <c r="P62" i="69" s="1"/>
  <c r="T62" i="69"/>
  <c r="T61" i="69"/>
  <c r="O61" i="69"/>
  <c r="O60" i="69"/>
  <c r="P60" i="69" s="1"/>
  <c r="T60" i="69"/>
  <c r="O59" i="69"/>
  <c r="P59" i="69" s="1"/>
  <c r="Q59" i="69" s="1"/>
  <c r="U59" i="69" s="1"/>
  <c r="T59" i="69"/>
  <c r="O58" i="69"/>
  <c r="P58" i="69" s="1"/>
  <c r="T58" i="69"/>
  <c r="O57" i="69"/>
  <c r="T57" i="69"/>
  <c r="U56" i="69"/>
  <c r="T56" i="69"/>
  <c r="O56" i="69"/>
  <c r="P56" i="69" s="1"/>
  <c r="Q56" i="69" s="1"/>
  <c r="U35" i="69" s="1"/>
  <c r="O55" i="69"/>
  <c r="T55" i="69"/>
  <c r="O54" i="69"/>
  <c r="T54" i="69"/>
  <c r="O53" i="69"/>
  <c r="T53" i="69"/>
  <c r="O52" i="69"/>
  <c r="P52" i="69" s="1"/>
  <c r="Q52" i="69" s="1"/>
  <c r="U52" i="69" s="1"/>
  <c r="T52" i="69"/>
  <c r="O51" i="69"/>
  <c r="T51" i="69"/>
  <c r="T50" i="69"/>
  <c r="O50" i="69"/>
  <c r="O49" i="69"/>
  <c r="O48" i="69"/>
  <c r="P48" i="69" s="1"/>
  <c r="Q48" i="69" s="1"/>
  <c r="U48" i="69" s="1"/>
  <c r="T48" i="69"/>
  <c r="O47" i="69"/>
  <c r="P47" i="69" s="1"/>
  <c r="T47" i="69"/>
  <c r="T46" i="69"/>
  <c r="O46" i="69"/>
  <c r="O45" i="69"/>
  <c r="P45" i="69" s="1"/>
  <c r="Q45" i="69" s="1"/>
  <c r="U45" i="69" s="1"/>
  <c r="T45" i="69"/>
  <c r="O44" i="69"/>
  <c r="P44" i="69" s="1"/>
  <c r="Q44" i="69" s="1"/>
  <c r="U44" i="69" s="1"/>
  <c r="T44" i="69"/>
  <c r="O43" i="69"/>
  <c r="P43" i="69" s="1"/>
  <c r="T43" i="69"/>
  <c r="O42" i="69"/>
  <c r="T42" i="69"/>
  <c r="O41" i="69"/>
  <c r="O40" i="69"/>
  <c r="P40" i="69" s="1"/>
  <c r="Q40" i="69" s="1"/>
  <c r="T39" i="69"/>
  <c r="O39" i="69"/>
  <c r="O38" i="69"/>
  <c r="P38" i="69" s="1"/>
  <c r="Q38" i="69" s="1"/>
  <c r="U38" i="69" s="1"/>
  <c r="T38" i="69"/>
  <c r="O37" i="69"/>
  <c r="P37" i="69" s="1"/>
  <c r="Q37" i="69" s="1"/>
  <c r="U37" i="69" s="1"/>
  <c r="T37" i="69"/>
  <c r="T36" i="69"/>
  <c r="O36" i="69"/>
  <c r="T35" i="69"/>
  <c r="O34" i="69"/>
  <c r="P34" i="69" s="1"/>
  <c r="Q34" i="69" s="1"/>
  <c r="U34" i="69" s="1"/>
  <c r="T34" i="69"/>
  <c r="O33" i="69"/>
  <c r="T33" i="69"/>
  <c r="O32" i="69"/>
  <c r="T32" i="69"/>
  <c r="O31" i="69"/>
  <c r="P31" i="69" s="1"/>
  <c r="Q31" i="69" s="1"/>
  <c r="O30" i="69"/>
  <c r="P30" i="69" s="1"/>
  <c r="T30" i="69"/>
  <c r="O29" i="69"/>
  <c r="T29" i="69"/>
  <c r="O28" i="69"/>
  <c r="P28" i="69" s="1"/>
  <c r="Q28" i="69" s="1"/>
  <c r="U28" i="69" s="1"/>
  <c r="T28" i="69"/>
  <c r="O27" i="69"/>
  <c r="P27" i="69" s="1"/>
  <c r="Q27" i="69" s="1"/>
  <c r="U27" i="69" s="1"/>
  <c r="T27" i="69"/>
  <c r="O26" i="69"/>
  <c r="P26" i="69" s="1"/>
  <c r="T26" i="69"/>
  <c r="O25" i="69"/>
  <c r="T25" i="69"/>
  <c r="U24" i="69"/>
  <c r="O24" i="69"/>
  <c r="P24" i="69" s="1"/>
  <c r="T24" i="69"/>
  <c r="T23" i="69"/>
  <c r="O23" i="69"/>
  <c r="T22" i="69"/>
  <c r="O22" i="69"/>
  <c r="T21" i="69"/>
  <c r="O21" i="69"/>
  <c r="O20" i="69"/>
  <c r="P20" i="69" s="1"/>
  <c r="Q20" i="69" s="1"/>
  <c r="U20" i="69" s="1"/>
  <c r="T20" i="69"/>
  <c r="O19" i="69"/>
  <c r="T19" i="69"/>
  <c r="O18" i="69"/>
  <c r="P18" i="69" s="1"/>
  <c r="T18" i="69"/>
  <c r="O17" i="69"/>
  <c r="T17" i="69"/>
  <c r="O16" i="69"/>
  <c r="P16" i="69" s="1"/>
  <c r="T16" i="69"/>
  <c r="T15" i="69"/>
  <c r="O15" i="69"/>
  <c r="O14" i="69"/>
  <c r="P14" i="69" s="1"/>
  <c r="T14" i="69"/>
  <c r="O13" i="69"/>
  <c r="T13" i="69"/>
  <c r="O12" i="69"/>
  <c r="P12" i="69" s="1"/>
  <c r="T12" i="69"/>
  <c r="O11" i="69"/>
  <c r="P11" i="69" s="1"/>
  <c r="Q11" i="69" s="1"/>
  <c r="O10" i="69"/>
  <c r="T10" i="69"/>
  <c r="O9" i="69"/>
  <c r="P9" i="69" s="1"/>
  <c r="T9" i="69"/>
  <c r="O8" i="69"/>
  <c r="P8" i="69" s="1"/>
  <c r="T8" i="69"/>
  <c r="O7" i="69"/>
  <c r="P7" i="69" s="1"/>
  <c r="Q7" i="69" s="1"/>
  <c r="U7" i="69" s="1"/>
  <c r="T7" i="69"/>
  <c r="O6" i="69"/>
  <c r="P6" i="69" s="1"/>
  <c r="O5" i="69"/>
  <c r="P5" i="69" s="1"/>
  <c r="T5" i="69"/>
  <c r="O4" i="69"/>
  <c r="P4" i="69" s="1"/>
  <c r="Q4" i="69" s="1"/>
  <c r="U4" i="69" s="1"/>
  <c r="T4" i="69"/>
  <c r="O3" i="69"/>
  <c r="P3" i="69" s="1"/>
  <c r="Q3" i="69" s="1"/>
  <c r="U3" i="69" s="1"/>
  <c r="T3" i="69"/>
  <c r="P2" i="69"/>
  <c r="T2" i="69"/>
  <c r="P17" i="69" l="1"/>
  <c r="Q17" i="69" s="1"/>
  <c r="U17" i="69" s="1"/>
  <c r="P21" i="69"/>
  <c r="Q21" i="69" s="1"/>
  <c r="U21" i="69" s="1"/>
  <c r="P88" i="69"/>
  <c r="Q88" i="69" s="1"/>
  <c r="U88" i="69" s="1"/>
  <c r="Q8" i="69"/>
  <c r="U8" i="69" s="1"/>
  <c r="P13" i="69"/>
  <c r="Q13" i="69" s="1"/>
  <c r="U13" i="69" s="1"/>
  <c r="P33" i="69"/>
  <c r="Q33" i="69" s="1"/>
  <c r="U33" i="69" s="1"/>
  <c r="P51" i="69"/>
  <c r="Q51" i="69" s="1"/>
  <c r="U51" i="69" s="1"/>
  <c r="P55" i="69"/>
  <c r="Q55" i="69" s="1"/>
  <c r="U55" i="69" s="1"/>
  <c r="Q60" i="69"/>
  <c r="U60" i="69" s="1"/>
  <c r="P64" i="69"/>
  <c r="Q64" i="69" s="1"/>
  <c r="U64" i="69" s="1"/>
  <c r="P68" i="69"/>
  <c r="Q68" i="69" s="1"/>
  <c r="U68" i="69" s="1"/>
  <c r="Q5" i="69"/>
  <c r="U5" i="69" s="1"/>
  <c r="P10" i="69"/>
  <c r="Q10" i="69" s="1"/>
  <c r="U10" i="69" s="1"/>
  <c r="Q2" i="69"/>
  <c r="U2" i="69" s="1"/>
  <c r="Q6" i="69"/>
  <c r="U6" i="69" s="1"/>
  <c r="Q12" i="69"/>
  <c r="U12" i="69" s="1"/>
  <c r="Q16" i="69"/>
  <c r="U16" i="69" s="1"/>
  <c r="P29" i="69"/>
  <c r="Q29" i="69" s="1"/>
  <c r="U29" i="69" s="1"/>
  <c r="P46" i="69"/>
  <c r="Q46" i="69" s="1"/>
  <c r="U46" i="69" s="1"/>
  <c r="P61" i="69"/>
  <c r="Q61" i="69" s="1"/>
  <c r="U61" i="69" s="1"/>
  <c r="P69" i="69"/>
  <c r="Q69" i="69" s="1"/>
  <c r="U69" i="69" s="1"/>
  <c r="P77" i="69"/>
  <c r="Q77" i="69" s="1"/>
  <c r="U77" i="69" s="1"/>
  <c r="P85" i="69"/>
  <c r="Q85" i="69" s="1"/>
  <c r="U85" i="69" s="1"/>
  <c r="Q9" i="69"/>
  <c r="U9" i="69" s="1"/>
  <c r="P15" i="69"/>
  <c r="Q15" i="69" s="1"/>
  <c r="U15" i="69" s="1"/>
  <c r="P19" i="69"/>
  <c r="Q19" i="69" s="1"/>
  <c r="U19" i="69" s="1"/>
  <c r="P22" i="69"/>
  <c r="Q22" i="69" s="1"/>
  <c r="U22" i="69" s="1"/>
  <c r="Q30" i="69"/>
  <c r="U30" i="69" s="1"/>
  <c r="P32" i="69"/>
  <c r="Q32" i="69" s="1"/>
  <c r="U32" i="69" s="1"/>
  <c r="P36" i="69"/>
  <c r="Q36" i="69" s="1"/>
  <c r="U36" i="69" s="1"/>
  <c r="P39" i="69"/>
  <c r="Q39" i="69" s="1"/>
  <c r="Q47" i="69"/>
  <c r="U47" i="69" s="1"/>
  <c r="P54" i="69"/>
  <c r="Q54" i="69" s="1"/>
  <c r="U54" i="69" s="1"/>
  <c r="Q62" i="69"/>
  <c r="U62" i="69" s="1"/>
  <c r="Q70" i="69"/>
  <c r="U70" i="69" s="1"/>
  <c r="Q78" i="69"/>
  <c r="U78" i="69" s="1"/>
  <c r="Q86" i="69"/>
  <c r="U86" i="69" s="1"/>
  <c r="P94" i="69"/>
  <c r="Q94" i="69" s="1"/>
  <c r="U94" i="69" s="1"/>
  <c r="P98" i="69"/>
  <c r="Q98" i="69" s="1"/>
  <c r="U98" i="69" s="1"/>
  <c r="P65" i="69"/>
  <c r="Q65" i="69" s="1"/>
  <c r="U65" i="69" s="1"/>
  <c r="P73" i="69"/>
  <c r="Q73" i="69" s="1"/>
  <c r="U73" i="69" s="1"/>
  <c r="P81" i="69"/>
  <c r="Q81" i="69" s="1"/>
  <c r="U81" i="69" s="1"/>
  <c r="P89" i="69"/>
  <c r="Q89" i="69" s="1"/>
  <c r="U89" i="69" s="1"/>
  <c r="P25" i="69"/>
  <c r="Q25" i="69" s="1"/>
  <c r="U25" i="69" s="1"/>
  <c r="P42" i="69"/>
  <c r="Q42" i="69" s="1"/>
  <c r="U42" i="69" s="1"/>
  <c r="P57" i="69"/>
  <c r="Q57" i="69" s="1"/>
  <c r="U57" i="69" s="1"/>
  <c r="Q14" i="69"/>
  <c r="U14" i="69" s="1"/>
  <c r="Q18" i="69"/>
  <c r="U18" i="69" s="1"/>
  <c r="P23" i="69"/>
  <c r="Q23" i="69" s="1"/>
  <c r="U23" i="69" s="1"/>
  <c r="Q26" i="69"/>
  <c r="U26" i="69" s="1"/>
  <c r="P41" i="69"/>
  <c r="Q41" i="69" s="1"/>
  <c r="Q43" i="69"/>
  <c r="U43" i="69" s="1"/>
  <c r="P50" i="69"/>
  <c r="Q50" i="69" s="1"/>
  <c r="U50" i="69" s="1"/>
  <c r="P53" i="69"/>
  <c r="Q53" i="69" s="1"/>
  <c r="U53" i="69" s="1"/>
  <c r="Q58" i="69"/>
  <c r="U58" i="69" s="1"/>
  <c r="Q66" i="69"/>
  <c r="U66" i="69" s="1"/>
  <c r="Q74" i="69"/>
  <c r="U74" i="69" s="1"/>
  <c r="Q82" i="69"/>
  <c r="U82" i="69" s="1"/>
  <c r="Q90" i="69"/>
  <c r="U90" i="69" s="1"/>
  <c r="P93" i="69"/>
  <c r="Q93" i="69" s="1"/>
  <c r="U93" i="69" s="1"/>
  <c r="P97" i="69"/>
  <c r="Q97" i="69" s="1"/>
  <c r="U97" i="69" s="1"/>
  <c r="G35" i="68"/>
  <c r="O3" i="68" l="1"/>
  <c r="O4" i="68"/>
  <c r="O5" i="68"/>
  <c r="O6" i="68"/>
  <c r="O7" i="68"/>
  <c r="O8" i="68"/>
  <c r="O9" i="68"/>
  <c r="O10" i="68"/>
  <c r="O11" i="68"/>
  <c r="O12" i="68"/>
  <c r="O13" i="68"/>
  <c r="O14" i="68"/>
  <c r="O15" i="68"/>
  <c r="O16" i="68"/>
  <c r="O17" i="68"/>
  <c r="O18" i="68"/>
  <c r="O19" i="68"/>
  <c r="O20" i="68"/>
  <c r="O21" i="68"/>
  <c r="O22" i="68"/>
  <c r="O23" i="68"/>
  <c r="O24" i="68"/>
  <c r="O25" i="68"/>
  <c r="O26" i="68"/>
  <c r="O27" i="68"/>
  <c r="O28" i="68"/>
  <c r="O29" i="68"/>
  <c r="O30" i="68"/>
  <c r="O31" i="68"/>
  <c r="O32" i="68"/>
  <c r="O33" i="68"/>
  <c r="O34" i="68"/>
  <c r="O56" i="68"/>
  <c r="O36" i="68"/>
  <c r="O37" i="68"/>
  <c r="O38" i="68"/>
  <c r="O39" i="68"/>
  <c r="O40" i="68"/>
  <c r="O41" i="68"/>
  <c r="O42" i="68"/>
  <c r="O43" i="68"/>
  <c r="O44" i="68"/>
  <c r="O45" i="68"/>
  <c r="O46" i="68"/>
  <c r="O47" i="68"/>
  <c r="O48" i="68"/>
  <c r="O49" i="68"/>
  <c r="O50" i="68"/>
  <c r="O51" i="68"/>
  <c r="O52" i="68"/>
  <c r="O53" i="68"/>
  <c r="O54" i="68"/>
  <c r="O55" i="68"/>
  <c r="O57" i="68"/>
  <c r="O58" i="68"/>
  <c r="O59" i="68"/>
  <c r="O60" i="68"/>
  <c r="O61" i="68"/>
  <c r="O62" i="68"/>
  <c r="O63" i="68"/>
  <c r="O64" i="68"/>
  <c r="O65" i="68"/>
  <c r="O66" i="68"/>
  <c r="O67" i="68"/>
  <c r="O68" i="68"/>
  <c r="O69" i="68"/>
  <c r="O70" i="68"/>
  <c r="O71" i="68"/>
  <c r="O72" i="68"/>
  <c r="O73" i="68"/>
  <c r="O74" i="68"/>
  <c r="O75" i="68"/>
  <c r="O76" i="68"/>
  <c r="O77" i="68"/>
  <c r="O78" i="68"/>
  <c r="O79" i="68"/>
  <c r="O80" i="68"/>
  <c r="O81" i="68"/>
  <c r="O82" i="68"/>
  <c r="O83" i="68"/>
  <c r="O84" i="68"/>
  <c r="O85" i="68"/>
  <c r="O86" i="68"/>
  <c r="O87" i="68"/>
  <c r="O88" i="68"/>
  <c r="O89" i="68"/>
  <c r="O90" i="68"/>
  <c r="O91" i="68"/>
  <c r="O92" i="68"/>
  <c r="O93" i="68"/>
  <c r="O94" i="68"/>
  <c r="O95" i="68"/>
  <c r="O96" i="68"/>
  <c r="O97" i="68"/>
  <c r="O98" i="68"/>
  <c r="O2" i="68"/>
  <c r="P91" i="68" l="1"/>
  <c r="Q91" i="68" s="1"/>
  <c r="U91" i="68" s="1"/>
  <c r="P83" i="68"/>
  <c r="Q83" i="68" s="1"/>
  <c r="U83" i="68" s="1"/>
  <c r="P75" i="68"/>
  <c r="Q75" i="68" s="1"/>
  <c r="U75" i="68" s="1"/>
  <c r="P67" i="68"/>
  <c r="Q67" i="68" s="1"/>
  <c r="U67" i="68" s="1"/>
  <c r="P59" i="68"/>
  <c r="Q59" i="68" s="1"/>
  <c r="U59" i="68" s="1"/>
  <c r="P50" i="68"/>
  <c r="Q50" i="68" s="1"/>
  <c r="U50" i="68" s="1"/>
  <c r="P42" i="68"/>
  <c r="Q42" i="68" s="1"/>
  <c r="P34" i="68"/>
  <c r="Q34" i="68" s="1"/>
  <c r="U34" i="68" s="1"/>
  <c r="P26" i="68"/>
  <c r="Q26" i="68" s="1"/>
  <c r="P18" i="68"/>
  <c r="Q18" i="68" s="1"/>
  <c r="O2" i="67"/>
  <c r="P2" i="67" s="1"/>
  <c r="P10" i="68"/>
  <c r="Q10" i="68" s="1"/>
  <c r="U10" i="68" s="1"/>
  <c r="P98" i="68"/>
  <c r="Q98" i="68" s="1"/>
  <c r="P90" i="68"/>
  <c r="Q90" i="68" s="1"/>
  <c r="U90" i="68" s="1"/>
  <c r="P82" i="68"/>
  <c r="Q82" i="68" s="1"/>
  <c r="U82" i="68" s="1"/>
  <c r="P70" i="68"/>
  <c r="Q70" i="68" s="1"/>
  <c r="U70" i="68" s="1"/>
  <c r="P62" i="68"/>
  <c r="Q62" i="68" s="1"/>
  <c r="U62" i="68" s="1"/>
  <c r="P53" i="68"/>
  <c r="Q53" i="68" s="1"/>
  <c r="P45" i="68"/>
  <c r="Q45" i="68" s="1"/>
  <c r="P37" i="68"/>
  <c r="Q37" i="68" s="1"/>
  <c r="U37" i="68" s="1"/>
  <c r="P29" i="68"/>
  <c r="Q29" i="68" s="1"/>
  <c r="P17" i="68"/>
  <c r="Q17" i="68" s="1"/>
  <c r="U17" i="68" s="1"/>
  <c r="P9" i="68"/>
  <c r="Q9" i="68" s="1"/>
  <c r="P85" i="68"/>
  <c r="Q85" i="68" s="1"/>
  <c r="P61" i="68"/>
  <c r="Q61" i="68" s="1"/>
  <c r="P40" i="68"/>
  <c r="Q40" i="68" s="1"/>
  <c r="P24" i="68"/>
  <c r="Q24" i="68" s="1"/>
  <c r="U24" i="68" s="1"/>
  <c r="P8" i="68"/>
  <c r="Q8" i="68" s="1"/>
  <c r="P95" i="68"/>
  <c r="Q95" i="68" s="1"/>
  <c r="P87" i="68"/>
  <c r="Q87" i="68" s="1"/>
  <c r="U87" i="68" s="1"/>
  <c r="P79" i="68"/>
  <c r="Q79" i="68" s="1"/>
  <c r="U79" i="68" s="1"/>
  <c r="P71" i="68"/>
  <c r="Q71" i="68" s="1"/>
  <c r="U71" i="68" s="1"/>
  <c r="P63" i="68"/>
  <c r="Q63" i="68" s="1"/>
  <c r="U63" i="68" s="1"/>
  <c r="P54" i="68"/>
  <c r="Q54" i="68" s="1"/>
  <c r="U54" i="68" s="1"/>
  <c r="P46" i="68"/>
  <c r="Q46" i="68" s="1"/>
  <c r="P38" i="68"/>
  <c r="Q38" i="68" s="1"/>
  <c r="P30" i="68"/>
  <c r="Q30" i="68" s="1"/>
  <c r="P22" i="68"/>
  <c r="Q22" i="68" s="1"/>
  <c r="P14" i="68"/>
  <c r="Q14" i="68" s="1"/>
  <c r="P6" i="68"/>
  <c r="Q6" i="68" s="1"/>
  <c r="P94" i="68"/>
  <c r="Q94" i="68" s="1"/>
  <c r="P86" i="68"/>
  <c r="Q86" i="68" s="1"/>
  <c r="U86" i="68" s="1"/>
  <c r="P78" i="68"/>
  <c r="Q78" i="68" s="1"/>
  <c r="U78" i="68" s="1"/>
  <c r="P74" i="68"/>
  <c r="Q74" i="68" s="1"/>
  <c r="U74" i="68" s="1"/>
  <c r="P66" i="68"/>
  <c r="Q66" i="68" s="1"/>
  <c r="U66" i="68" s="1"/>
  <c r="P58" i="68"/>
  <c r="Q58" i="68" s="1"/>
  <c r="U58" i="68" s="1"/>
  <c r="P49" i="68"/>
  <c r="Q49" i="68" s="1"/>
  <c r="P41" i="68"/>
  <c r="Q41" i="68" s="1"/>
  <c r="P33" i="68"/>
  <c r="Q33" i="68" s="1"/>
  <c r="U33" i="68" s="1"/>
  <c r="P25" i="68"/>
  <c r="Q25" i="68" s="1"/>
  <c r="P21" i="68"/>
  <c r="Q21" i="68" s="1"/>
  <c r="U21" i="68" s="1"/>
  <c r="P13" i="68"/>
  <c r="Q13" i="68" s="1"/>
  <c r="U13" i="68" s="1"/>
  <c r="P5" i="68"/>
  <c r="Q5" i="68" s="1"/>
  <c r="P97" i="68"/>
  <c r="Q97" i="68" s="1"/>
  <c r="U97" i="68" s="1"/>
  <c r="P93" i="68"/>
  <c r="Q93" i="68" s="1"/>
  <c r="U93" i="68" s="1"/>
  <c r="P89" i="68"/>
  <c r="Q89" i="68" s="1"/>
  <c r="P81" i="68"/>
  <c r="Q81" i="68" s="1"/>
  <c r="P77" i="68"/>
  <c r="Q77" i="68" s="1"/>
  <c r="P73" i="68"/>
  <c r="Q73" i="68" s="1"/>
  <c r="P69" i="68"/>
  <c r="Q69" i="68" s="1"/>
  <c r="P65" i="68"/>
  <c r="Q65" i="68" s="1"/>
  <c r="P57" i="68"/>
  <c r="Q57" i="68" s="1"/>
  <c r="P52" i="68"/>
  <c r="Q52" i="68" s="1"/>
  <c r="U52" i="68" s="1"/>
  <c r="P48" i="68"/>
  <c r="Q48" i="68" s="1"/>
  <c r="U48" i="68" s="1"/>
  <c r="P44" i="68"/>
  <c r="Q44" i="68" s="1"/>
  <c r="U44" i="68" s="1"/>
  <c r="P36" i="68"/>
  <c r="Q36" i="68" s="1"/>
  <c r="P32" i="68"/>
  <c r="Q32" i="68" s="1"/>
  <c r="P28" i="68"/>
  <c r="Q28" i="68" s="1"/>
  <c r="U28" i="68" s="1"/>
  <c r="P20" i="68"/>
  <c r="Q20" i="68" s="1"/>
  <c r="U20" i="68" s="1"/>
  <c r="P16" i="68"/>
  <c r="Q16" i="68" s="1"/>
  <c r="U16" i="68" s="1"/>
  <c r="P12" i="68"/>
  <c r="Q12" i="68" s="1"/>
  <c r="U12" i="68" s="1"/>
  <c r="P4" i="68"/>
  <c r="Q4" i="68" s="1"/>
  <c r="U4" i="68" s="1"/>
  <c r="P96" i="68"/>
  <c r="Q96" i="68" s="1"/>
  <c r="U96" i="68" s="1"/>
  <c r="P92" i="68"/>
  <c r="Q92" i="68" s="1"/>
  <c r="U92" i="68" s="1"/>
  <c r="P88" i="68"/>
  <c r="Q88" i="68" s="1"/>
  <c r="U88" i="68" s="1"/>
  <c r="P84" i="68"/>
  <c r="Q84" i="68" s="1"/>
  <c r="U84" i="68" s="1"/>
  <c r="P80" i="68"/>
  <c r="Q80" i="68" s="1"/>
  <c r="U80" i="68" s="1"/>
  <c r="P76" i="68"/>
  <c r="Q76" i="68" s="1"/>
  <c r="U76" i="68" s="1"/>
  <c r="P72" i="68"/>
  <c r="Q72" i="68" s="1"/>
  <c r="U72" i="68" s="1"/>
  <c r="P68" i="68"/>
  <c r="Q68" i="68" s="1"/>
  <c r="U68" i="68" s="1"/>
  <c r="P64" i="68"/>
  <c r="Q64" i="68" s="1"/>
  <c r="U64" i="68" s="1"/>
  <c r="P60" i="68"/>
  <c r="Q60" i="68" s="1"/>
  <c r="U60" i="68" s="1"/>
  <c r="P55" i="68"/>
  <c r="Q55" i="68" s="1"/>
  <c r="U55" i="68" s="1"/>
  <c r="P51" i="68"/>
  <c r="Q51" i="68" s="1"/>
  <c r="U51" i="68" s="1"/>
  <c r="P47" i="68"/>
  <c r="Q47" i="68" s="1"/>
  <c r="P43" i="68"/>
  <c r="Q43" i="68" s="1"/>
  <c r="P39" i="68"/>
  <c r="Q39" i="68" s="1"/>
  <c r="P56" i="68"/>
  <c r="Q56" i="68" s="1"/>
  <c r="P31" i="68"/>
  <c r="Q31" i="68" s="1"/>
  <c r="P27" i="68"/>
  <c r="Q27" i="68" s="1"/>
  <c r="U27" i="68" s="1"/>
  <c r="P23" i="68"/>
  <c r="Q23" i="68" s="1"/>
  <c r="P19" i="68"/>
  <c r="Q19" i="68" s="1"/>
  <c r="P15" i="68"/>
  <c r="Q15" i="68" s="1"/>
  <c r="P11" i="68"/>
  <c r="Q11" i="68" s="1"/>
  <c r="P7" i="68"/>
  <c r="Q7" i="68" s="1"/>
  <c r="U7" i="68" s="1"/>
  <c r="P3" i="68"/>
  <c r="Q3" i="68" s="1"/>
  <c r="U3" i="68" s="1"/>
  <c r="G2" i="68"/>
  <c r="T2" i="68" s="1"/>
  <c r="P2" i="68"/>
  <c r="G3" i="68"/>
  <c r="T3" i="68" s="1"/>
  <c r="L3" i="68"/>
  <c r="G4" i="68"/>
  <c r="T4" i="68" s="1"/>
  <c r="L4" i="68"/>
  <c r="G5" i="68"/>
  <c r="T5" i="68" s="1"/>
  <c r="L5" i="68"/>
  <c r="G6" i="68"/>
  <c r="L6" i="68"/>
  <c r="G7" i="68"/>
  <c r="T7" i="68" s="1"/>
  <c r="L7" i="68"/>
  <c r="G8" i="68"/>
  <c r="T8" i="68" s="1"/>
  <c r="L8" i="68"/>
  <c r="G9" i="68"/>
  <c r="T9" i="68" s="1"/>
  <c r="L9" i="68"/>
  <c r="G10" i="68"/>
  <c r="T10" i="68" s="1"/>
  <c r="L10" i="68"/>
  <c r="G11" i="68"/>
  <c r="L11" i="68"/>
  <c r="G12" i="68"/>
  <c r="T12" i="68" s="1"/>
  <c r="L12" i="68"/>
  <c r="G13" i="68"/>
  <c r="T13" i="68" s="1"/>
  <c r="L13" i="68"/>
  <c r="G14" i="68"/>
  <c r="T14" i="68" s="1"/>
  <c r="L14" i="68"/>
  <c r="G15" i="68"/>
  <c r="T15" i="68" s="1"/>
  <c r="L15" i="68"/>
  <c r="G16" i="68"/>
  <c r="T16" i="68" s="1"/>
  <c r="L16" i="68"/>
  <c r="G17" i="68"/>
  <c r="T17" i="68" s="1"/>
  <c r="L17" i="68"/>
  <c r="G18" i="68"/>
  <c r="T18" i="68" s="1"/>
  <c r="L18" i="68"/>
  <c r="G19" i="68"/>
  <c r="T19" i="68" s="1"/>
  <c r="L19" i="68"/>
  <c r="G20" i="68"/>
  <c r="T20" i="68" s="1"/>
  <c r="L20" i="68"/>
  <c r="G21" i="68"/>
  <c r="T21" i="68" s="1"/>
  <c r="L21" i="68"/>
  <c r="G22" i="68"/>
  <c r="T22" i="68" s="1"/>
  <c r="L22" i="68"/>
  <c r="G23" i="68"/>
  <c r="T23" i="68" s="1"/>
  <c r="L23" i="68"/>
  <c r="G24" i="68"/>
  <c r="T24" i="68" s="1"/>
  <c r="L24" i="68"/>
  <c r="G25" i="68"/>
  <c r="T25" i="68" s="1"/>
  <c r="L25" i="68"/>
  <c r="G26" i="68"/>
  <c r="T26" i="68" s="1"/>
  <c r="L26" i="68"/>
  <c r="G27" i="68"/>
  <c r="T27" i="68" s="1"/>
  <c r="L27" i="68"/>
  <c r="G28" i="68"/>
  <c r="T28" i="68" s="1"/>
  <c r="L28" i="68"/>
  <c r="G29" i="68"/>
  <c r="T29" i="68" s="1"/>
  <c r="L29" i="68"/>
  <c r="G30" i="68"/>
  <c r="T30" i="68" s="1"/>
  <c r="L30" i="68"/>
  <c r="G31" i="68"/>
  <c r="L31" i="68"/>
  <c r="G32" i="68"/>
  <c r="T32" i="68" s="1"/>
  <c r="L32" i="68"/>
  <c r="G33" i="68"/>
  <c r="T33" i="68" s="1"/>
  <c r="L33" i="68"/>
  <c r="G34" i="68"/>
  <c r="T34" i="68" s="1"/>
  <c r="L34" i="68"/>
  <c r="G56" i="68"/>
  <c r="T35" i="68" s="1"/>
  <c r="L56" i="68"/>
  <c r="G36" i="68"/>
  <c r="T36" i="68" s="1"/>
  <c r="L36" i="68"/>
  <c r="G37" i="68"/>
  <c r="T37" i="68" s="1"/>
  <c r="L37" i="68"/>
  <c r="G38" i="68"/>
  <c r="T38" i="68" s="1"/>
  <c r="L38" i="68"/>
  <c r="G39" i="68"/>
  <c r="T39" i="68" s="1"/>
  <c r="L39" i="68"/>
  <c r="G40" i="68"/>
  <c r="L40" i="68"/>
  <c r="G41" i="68"/>
  <c r="L41" i="68"/>
  <c r="G42" i="68"/>
  <c r="T42" i="68" s="1"/>
  <c r="L42" i="68"/>
  <c r="G43" i="68"/>
  <c r="T43" i="68" s="1"/>
  <c r="L43" i="68"/>
  <c r="G44" i="68"/>
  <c r="T44" i="68" s="1"/>
  <c r="L44" i="68"/>
  <c r="G45" i="68"/>
  <c r="T45" i="68" s="1"/>
  <c r="L45" i="68"/>
  <c r="G46" i="68"/>
  <c r="T46" i="68" s="1"/>
  <c r="L46" i="68"/>
  <c r="G47" i="68"/>
  <c r="T47" i="68" s="1"/>
  <c r="L47" i="68"/>
  <c r="G48" i="68"/>
  <c r="T48" i="68" s="1"/>
  <c r="L48" i="68"/>
  <c r="G49" i="68"/>
  <c r="G50" i="68"/>
  <c r="T50" i="68" s="1"/>
  <c r="L50" i="68"/>
  <c r="G51" i="68"/>
  <c r="T51" i="68" s="1"/>
  <c r="L51" i="68"/>
  <c r="G52" i="68"/>
  <c r="T52" i="68" s="1"/>
  <c r="L52" i="68"/>
  <c r="G53" i="68"/>
  <c r="T53" i="68" s="1"/>
  <c r="L53" i="68"/>
  <c r="G54" i="68"/>
  <c r="T54" i="68" s="1"/>
  <c r="L54" i="68"/>
  <c r="G55" i="68"/>
  <c r="T55" i="68" s="1"/>
  <c r="L55" i="68"/>
  <c r="T56" i="68"/>
  <c r="U56" i="68"/>
  <c r="G57" i="68"/>
  <c r="T57" i="68" s="1"/>
  <c r="L57" i="68"/>
  <c r="G58" i="68"/>
  <c r="T58" i="68" s="1"/>
  <c r="L58" i="68"/>
  <c r="G59" i="68"/>
  <c r="T59" i="68" s="1"/>
  <c r="L59" i="68"/>
  <c r="G60" i="68"/>
  <c r="T60" i="68" s="1"/>
  <c r="L60" i="68"/>
  <c r="G61" i="68"/>
  <c r="T61" i="68" s="1"/>
  <c r="L61" i="68"/>
  <c r="G62" i="68"/>
  <c r="T62" i="68" s="1"/>
  <c r="L62" i="68"/>
  <c r="G63" i="68"/>
  <c r="T63" i="68" s="1"/>
  <c r="L63" i="68"/>
  <c r="G64" i="68"/>
  <c r="T64" i="68" s="1"/>
  <c r="L64" i="68"/>
  <c r="G65" i="68"/>
  <c r="T65" i="68" s="1"/>
  <c r="L65" i="68"/>
  <c r="G66" i="68"/>
  <c r="T66" i="68" s="1"/>
  <c r="L66" i="68"/>
  <c r="G67" i="68"/>
  <c r="T67" i="68" s="1"/>
  <c r="L67" i="68"/>
  <c r="G68" i="68"/>
  <c r="T68" i="68" s="1"/>
  <c r="L68" i="68"/>
  <c r="G69" i="68"/>
  <c r="T69" i="68" s="1"/>
  <c r="L69" i="68"/>
  <c r="G70" i="68"/>
  <c r="T70" i="68" s="1"/>
  <c r="L70" i="68"/>
  <c r="G71" i="68"/>
  <c r="T71" i="68" s="1"/>
  <c r="L71" i="68"/>
  <c r="G72" i="68"/>
  <c r="T72" i="68" s="1"/>
  <c r="L72" i="68"/>
  <c r="G73" i="68"/>
  <c r="T73" i="68" s="1"/>
  <c r="L73" i="68"/>
  <c r="G74" i="68"/>
  <c r="T74" i="68" s="1"/>
  <c r="L74" i="68"/>
  <c r="G75" i="68"/>
  <c r="T75" i="68" s="1"/>
  <c r="L75" i="68"/>
  <c r="G76" i="68"/>
  <c r="T76" i="68" s="1"/>
  <c r="L76" i="68"/>
  <c r="G77" i="68"/>
  <c r="T77" i="68" s="1"/>
  <c r="L77" i="68"/>
  <c r="G78" i="68"/>
  <c r="T78" i="68" s="1"/>
  <c r="L78" i="68"/>
  <c r="G79" i="68"/>
  <c r="T79" i="68" s="1"/>
  <c r="L79" i="68"/>
  <c r="G80" i="68"/>
  <c r="T80" i="68" s="1"/>
  <c r="L80" i="68"/>
  <c r="G81" i="68"/>
  <c r="T81" i="68" s="1"/>
  <c r="L81" i="68"/>
  <c r="G82" i="68"/>
  <c r="T82" i="68" s="1"/>
  <c r="L82" i="68"/>
  <c r="G83" i="68"/>
  <c r="T83" i="68" s="1"/>
  <c r="L83" i="68"/>
  <c r="G84" i="68"/>
  <c r="T84" i="68" s="1"/>
  <c r="L84" i="68"/>
  <c r="G85" i="68"/>
  <c r="T85" i="68" s="1"/>
  <c r="L85" i="68"/>
  <c r="G86" i="68"/>
  <c r="T86" i="68" s="1"/>
  <c r="L86" i="68"/>
  <c r="G87" i="68"/>
  <c r="T87" i="68" s="1"/>
  <c r="L87" i="68"/>
  <c r="G88" i="68"/>
  <c r="T88" i="68" s="1"/>
  <c r="L88" i="68"/>
  <c r="G89" i="68"/>
  <c r="T89" i="68" s="1"/>
  <c r="L89" i="68"/>
  <c r="G90" i="68"/>
  <c r="T90" i="68" s="1"/>
  <c r="L90" i="68"/>
  <c r="G91" i="68"/>
  <c r="T91" i="68" s="1"/>
  <c r="L91" i="68"/>
  <c r="G92" i="68"/>
  <c r="T92" i="68" s="1"/>
  <c r="L92" i="68"/>
  <c r="G93" i="68"/>
  <c r="T93" i="68" s="1"/>
  <c r="L93" i="68"/>
  <c r="G94" i="68"/>
  <c r="T94" i="68" s="1"/>
  <c r="L94" i="68"/>
  <c r="G95" i="68"/>
  <c r="T95" i="68" s="1"/>
  <c r="L95" i="68"/>
  <c r="G96" i="68"/>
  <c r="T96" i="68" s="1"/>
  <c r="L96" i="68"/>
  <c r="G97" i="68"/>
  <c r="T97" i="68" s="1"/>
  <c r="L97" i="68"/>
  <c r="G98" i="68"/>
  <c r="T98" i="68" s="1"/>
  <c r="L98" i="68"/>
  <c r="O104" i="68"/>
  <c r="O103" i="68"/>
  <c r="O102" i="68"/>
  <c r="O101" i="68"/>
  <c r="O100" i="68"/>
  <c r="T99" i="68"/>
  <c r="O99" i="68"/>
  <c r="L99" i="68"/>
  <c r="O3" i="67"/>
  <c r="P3" i="67" s="1"/>
  <c r="Q3" i="67" s="1"/>
  <c r="U3" i="67" s="1"/>
  <c r="O4" i="67"/>
  <c r="P4" i="67" s="1"/>
  <c r="Q4" i="67" s="1"/>
  <c r="U4" i="67" s="1"/>
  <c r="O5" i="67"/>
  <c r="P5" i="67" s="1"/>
  <c r="Q5" i="67" s="1"/>
  <c r="U5" i="67" s="1"/>
  <c r="O6" i="67"/>
  <c r="P6" i="67" s="1"/>
  <c r="Q6" i="67" s="1"/>
  <c r="U6" i="67" s="1"/>
  <c r="O7" i="67"/>
  <c r="P7" i="67" s="1"/>
  <c r="Q7" i="67" s="1"/>
  <c r="U7" i="67" s="1"/>
  <c r="O8" i="67"/>
  <c r="P8" i="67" s="1"/>
  <c r="Q8" i="67" s="1"/>
  <c r="U8" i="67" s="1"/>
  <c r="O9" i="67"/>
  <c r="P9" i="67" s="1"/>
  <c r="Q9" i="67" s="1"/>
  <c r="U9" i="67" s="1"/>
  <c r="O10" i="67"/>
  <c r="O11" i="67"/>
  <c r="P11" i="67" s="1"/>
  <c r="Q11" i="67" s="1"/>
  <c r="U11" i="67" s="1"/>
  <c r="O12" i="67"/>
  <c r="P12" i="67" s="1"/>
  <c r="Q12" i="67" s="1"/>
  <c r="U12" i="67" s="1"/>
  <c r="O13" i="67"/>
  <c r="P13" i="67" s="1"/>
  <c r="O14" i="67"/>
  <c r="P14" i="67" s="1"/>
  <c r="Q14" i="67" s="1"/>
  <c r="U14" i="67" s="1"/>
  <c r="O15" i="67"/>
  <c r="P15" i="67" s="1"/>
  <c r="Q15" i="67" s="1"/>
  <c r="U15" i="67" s="1"/>
  <c r="O16" i="67"/>
  <c r="P16" i="67" s="1"/>
  <c r="Q16" i="67" s="1"/>
  <c r="U16" i="67" s="1"/>
  <c r="O17" i="67"/>
  <c r="O18" i="67"/>
  <c r="P18" i="67" s="1"/>
  <c r="Q18" i="67" s="1"/>
  <c r="U18" i="67" s="1"/>
  <c r="O19" i="67"/>
  <c r="P19" i="67" s="1"/>
  <c r="Q19" i="67" s="1"/>
  <c r="U19" i="67" s="1"/>
  <c r="O20" i="67"/>
  <c r="P20" i="67" s="1"/>
  <c r="Q20" i="67" s="1"/>
  <c r="U20" i="67" s="1"/>
  <c r="O21" i="67"/>
  <c r="P21" i="67" s="1"/>
  <c r="Q21" i="67" s="1"/>
  <c r="U21" i="67" s="1"/>
  <c r="O22" i="67"/>
  <c r="O23" i="67"/>
  <c r="P23" i="67" s="1"/>
  <c r="Q23" i="67" s="1"/>
  <c r="U23" i="67" s="1"/>
  <c r="O24" i="67"/>
  <c r="P24" i="67" s="1"/>
  <c r="O25" i="67"/>
  <c r="P25" i="67" s="1"/>
  <c r="Q25" i="67" s="1"/>
  <c r="U25" i="67" s="1"/>
  <c r="O26" i="67"/>
  <c r="O27" i="67"/>
  <c r="P27" i="67" s="1"/>
  <c r="Q27" i="67" s="1"/>
  <c r="U27" i="67" s="1"/>
  <c r="O28" i="67"/>
  <c r="P28" i="67" s="1"/>
  <c r="Q28" i="67" s="1"/>
  <c r="U28" i="67" s="1"/>
  <c r="O29" i="67"/>
  <c r="O30" i="67"/>
  <c r="P30" i="67" s="1"/>
  <c r="Q30" i="67" s="1"/>
  <c r="U30" i="67" s="1"/>
  <c r="O31" i="67"/>
  <c r="P31" i="67" s="1"/>
  <c r="Q31" i="67" s="1"/>
  <c r="O32" i="67"/>
  <c r="P32" i="67" s="1"/>
  <c r="Q32" i="67" s="1"/>
  <c r="U32" i="67" s="1"/>
  <c r="O33" i="67"/>
  <c r="P33" i="67" s="1"/>
  <c r="Q33" i="67" s="1"/>
  <c r="U33" i="67" s="1"/>
  <c r="O34" i="67"/>
  <c r="P34" i="67" s="1"/>
  <c r="Q34" i="67" s="1"/>
  <c r="U34" i="67" s="1"/>
  <c r="O35" i="67"/>
  <c r="P35" i="67" s="1"/>
  <c r="Q35" i="67" s="1"/>
  <c r="U35" i="67" s="1"/>
  <c r="O36" i="67"/>
  <c r="P36" i="67" s="1"/>
  <c r="Q36" i="67" s="1"/>
  <c r="U36" i="67" s="1"/>
  <c r="O37" i="67"/>
  <c r="O38" i="67"/>
  <c r="O39" i="67"/>
  <c r="P39" i="67" s="1"/>
  <c r="Q39" i="67" s="1"/>
  <c r="O40" i="67"/>
  <c r="P40" i="67" s="1"/>
  <c r="Q40" i="67" s="1"/>
  <c r="O41" i="67"/>
  <c r="P41" i="67" s="1"/>
  <c r="Q41" i="67" s="1"/>
  <c r="O42" i="67"/>
  <c r="P42" i="67" s="1"/>
  <c r="Q42" i="67" s="1"/>
  <c r="U42" i="67" s="1"/>
  <c r="O43" i="67"/>
  <c r="P43" i="67" s="1"/>
  <c r="Q43" i="67" s="1"/>
  <c r="U43" i="67" s="1"/>
  <c r="O44" i="67"/>
  <c r="P44" i="67" s="1"/>
  <c r="Q44" i="67" s="1"/>
  <c r="U44" i="67" s="1"/>
  <c r="O45" i="67"/>
  <c r="P45" i="67" s="1"/>
  <c r="Q45" i="67" s="1"/>
  <c r="U45" i="67" s="1"/>
  <c r="O46" i="67"/>
  <c r="P46" i="67" s="1"/>
  <c r="Q46" i="67" s="1"/>
  <c r="U46" i="67" s="1"/>
  <c r="O47" i="67"/>
  <c r="P47" i="67" s="1"/>
  <c r="Q47" i="67" s="1"/>
  <c r="U47" i="67" s="1"/>
  <c r="O48" i="67"/>
  <c r="P48" i="67" s="1"/>
  <c r="Q48" i="67" s="1"/>
  <c r="U48" i="67" s="1"/>
  <c r="O49" i="67"/>
  <c r="O50" i="67"/>
  <c r="P50" i="67" s="1"/>
  <c r="Q50" i="67" s="1"/>
  <c r="U50" i="67" s="1"/>
  <c r="O51" i="67"/>
  <c r="O52" i="67"/>
  <c r="P52" i="67" s="1"/>
  <c r="Q52" i="67" s="1"/>
  <c r="U52" i="67" s="1"/>
  <c r="O53" i="67"/>
  <c r="O54" i="67"/>
  <c r="P54" i="67" s="1"/>
  <c r="Q54" i="67" s="1"/>
  <c r="U54" i="67" s="1"/>
  <c r="O55" i="67"/>
  <c r="P55" i="67" s="1"/>
  <c r="Q55" i="67" s="1"/>
  <c r="U55" i="67" s="1"/>
  <c r="O56" i="67"/>
  <c r="P56" i="67" s="1"/>
  <c r="Q56" i="67" s="1"/>
  <c r="U56" i="67" s="1"/>
  <c r="O57" i="67"/>
  <c r="P57" i="67" s="1"/>
  <c r="Q57" i="67" s="1"/>
  <c r="U57" i="67" s="1"/>
  <c r="O58" i="67"/>
  <c r="P58" i="67" s="1"/>
  <c r="Q58" i="67" s="1"/>
  <c r="U58" i="67" s="1"/>
  <c r="O59" i="67"/>
  <c r="O60" i="67"/>
  <c r="P60" i="67" s="1"/>
  <c r="O61" i="67"/>
  <c r="O62" i="67"/>
  <c r="P62" i="67" s="1"/>
  <c r="Q62" i="67" s="1"/>
  <c r="U62" i="67" s="1"/>
  <c r="O63" i="67"/>
  <c r="P63" i="67" s="1"/>
  <c r="Q63" i="67" s="1"/>
  <c r="U63" i="67" s="1"/>
  <c r="O64" i="67"/>
  <c r="P64" i="67" s="1"/>
  <c r="Q64" i="67" s="1"/>
  <c r="U64" i="67" s="1"/>
  <c r="O65" i="67"/>
  <c r="P65" i="67" s="1"/>
  <c r="Q65" i="67" s="1"/>
  <c r="U65" i="67" s="1"/>
  <c r="O66" i="67"/>
  <c r="P66" i="67" s="1"/>
  <c r="Q66" i="67" s="1"/>
  <c r="U66" i="67" s="1"/>
  <c r="O67" i="67"/>
  <c r="O68" i="67"/>
  <c r="P68" i="67" s="1"/>
  <c r="Q68" i="67" s="1"/>
  <c r="U68" i="67" s="1"/>
  <c r="O69" i="67"/>
  <c r="O70" i="67"/>
  <c r="P70" i="67" s="1"/>
  <c r="Q70" i="67" s="1"/>
  <c r="U70" i="67" s="1"/>
  <c r="O71" i="67"/>
  <c r="P71" i="67" s="1"/>
  <c r="Q71" i="67" s="1"/>
  <c r="U71" i="67" s="1"/>
  <c r="O72" i="67"/>
  <c r="P72" i="67" s="1"/>
  <c r="Q72" i="67" s="1"/>
  <c r="U72" i="67" s="1"/>
  <c r="O73" i="67"/>
  <c r="P73" i="67" s="1"/>
  <c r="Q73" i="67" s="1"/>
  <c r="U73" i="67" s="1"/>
  <c r="O74" i="67"/>
  <c r="O75" i="67"/>
  <c r="O76" i="67"/>
  <c r="P76" i="67" s="1"/>
  <c r="Q76" i="67" s="1"/>
  <c r="U76" i="67" s="1"/>
  <c r="O77" i="67"/>
  <c r="P77" i="67" s="1"/>
  <c r="Q77" i="67" s="1"/>
  <c r="U77" i="67" s="1"/>
  <c r="O78" i="67"/>
  <c r="O79" i="67"/>
  <c r="P79" i="67" s="1"/>
  <c r="Q79" i="67" s="1"/>
  <c r="U79" i="67" s="1"/>
  <c r="O80" i="67"/>
  <c r="P80" i="67" s="1"/>
  <c r="Q80" i="67" s="1"/>
  <c r="U80" i="67" s="1"/>
  <c r="O81" i="67"/>
  <c r="P81" i="67" s="1"/>
  <c r="Q81" i="67" s="1"/>
  <c r="U81" i="67" s="1"/>
  <c r="O82" i="67"/>
  <c r="P82" i="67" s="1"/>
  <c r="Q82" i="67" s="1"/>
  <c r="U82" i="67" s="1"/>
  <c r="O83" i="67"/>
  <c r="O84" i="67"/>
  <c r="P84" i="67" s="1"/>
  <c r="Q84" i="67" s="1"/>
  <c r="U84" i="67" s="1"/>
  <c r="O85" i="67"/>
  <c r="P85" i="67" s="1"/>
  <c r="Q85" i="67" s="1"/>
  <c r="U85" i="67" s="1"/>
  <c r="O86" i="67"/>
  <c r="P86" i="67" s="1"/>
  <c r="Q86" i="67" s="1"/>
  <c r="U86" i="67" s="1"/>
  <c r="O87" i="67"/>
  <c r="P87" i="67" s="1"/>
  <c r="O88" i="67"/>
  <c r="P88" i="67" s="1"/>
  <c r="Q88" i="67" s="1"/>
  <c r="U88" i="67" s="1"/>
  <c r="O89" i="67"/>
  <c r="O90" i="67"/>
  <c r="P90" i="67" s="1"/>
  <c r="Q90" i="67" s="1"/>
  <c r="U90" i="67" s="1"/>
  <c r="O91" i="67"/>
  <c r="O92" i="67"/>
  <c r="P92" i="67" s="1"/>
  <c r="Q92" i="67" s="1"/>
  <c r="U92" i="67" s="1"/>
  <c r="O93" i="67"/>
  <c r="P93" i="67" s="1"/>
  <c r="Q93" i="67" s="1"/>
  <c r="U93" i="67" s="1"/>
  <c r="O94" i="67"/>
  <c r="P94" i="67" s="1"/>
  <c r="Q94" i="67" s="1"/>
  <c r="U94" i="67" s="1"/>
  <c r="O95" i="67"/>
  <c r="P95" i="67" s="1"/>
  <c r="O96" i="67"/>
  <c r="P96" i="67" s="1"/>
  <c r="Q96" i="67" s="1"/>
  <c r="U96" i="67" s="1"/>
  <c r="O97" i="67"/>
  <c r="P97" i="67" s="1"/>
  <c r="Q97" i="67" s="1"/>
  <c r="U97" i="67" s="1"/>
  <c r="O98" i="67"/>
  <c r="P98" i="67" s="1"/>
  <c r="Q98" i="67" s="1"/>
  <c r="U98" i="67" s="1"/>
  <c r="O99" i="67"/>
  <c r="P99" i="67" s="1"/>
  <c r="Q99" i="67" s="1"/>
  <c r="U99" i="67" s="1"/>
  <c r="O100" i="67"/>
  <c r="O101" i="67"/>
  <c r="O102" i="67"/>
  <c r="O103" i="67"/>
  <c r="O104" i="67"/>
  <c r="T99" i="67"/>
  <c r="L99" i="67"/>
  <c r="L98" i="67"/>
  <c r="G98" i="67"/>
  <c r="T98" i="67" s="1"/>
  <c r="L97" i="67"/>
  <c r="G97" i="67"/>
  <c r="T97" i="67" s="1"/>
  <c r="L96" i="67"/>
  <c r="G96" i="67"/>
  <c r="T96" i="67" s="1"/>
  <c r="L95" i="67"/>
  <c r="G95" i="67"/>
  <c r="T95" i="67" s="1"/>
  <c r="L94" i="67"/>
  <c r="G94" i="67"/>
  <c r="T94" i="67" s="1"/>
  <c r="L93" i="67"/>
  <c r="G93" i="67"/>
  <c r="T93" i="67" s="1"/>
  <c r="L92" i="67"/>
  <c r="G92" i="67"/>
  <c r="T92" i="67" s="1"/>
  <c r="L91" i="67"/>
  <c r="G91" i="67"/>
  <c r="T91" i="67" s="1"/>
  <c r="L90" i="67"/>
  <c r="G90" i="67"/>
  <c r="T90" i="67" s="1"/>
  <c r="L89" i="67"/>
  <c r="G89" i="67"/>
  <c r="T89" i="67" s="1"/>
  <c r="L88" i="67"/>
  <c r="G88" i="67"/>
  <c r="T88" i="67" s="1"/>
  <c r="L87" i="67"/>
  <c r="G87" i="67"/>
  <c r="T87" i="67" s="1"/>
  <c r="L86" i="67"/>
  <c r="G86" i="67"/>
  <c r="T86" i="67" s="1"/>
  <c r="L85" i="67"/>
  <c r="G85" i="67"/>
  <c r="T85" i="67" s="1"/>
  <c r="L84" i="67"/>
  <c r="G84" i="67"/>
  <c r="T84" i="67" s="1"/>
  <c r="L83" i="67"/>
  <c r="G83" i="67"/>
  <c r="T83" i="67" s="1"/>
  <c r="L82" i="67"/>
  <c r="G82" i="67"/>
  <c r="T82" i="67" s="1"/>
  <c r="L81" i="67"/>
  <c r="G81" i="67"/>
  <c r="T81" i="67" s="1"/>
  <c r="L80" i="67"/>
  <c r="G80" i="67"/>
  <c r="T80" i="67" s="1"/>
  <c r="L79" i="67"/>
  <c r="G79" i="67"/>
  <c r="T79" i="67" s="1"/>
  <c r="L78" i="67"/>
  <c r="G78" i="67"/>
  <c r="T78" i="67" s="1"/>
  <c r="L77" i="67"/>
  <c r="G77" i="67"/>
  <c r="T77" i="67" s="1"/>
  <c r="L76" i="67"/>
  <c r="G76" i="67"/>
  <c r="T76" i="67" s="1"/>
  <c r="L75" i="67"/>
  <c r="G75" i="67"/>
  <c r="T75" i="67" s="1"/>
  <c r="L74" i="67"/>
  <c r="G74" i="67"/>
  <c r="T74" i="67" s="1"/>
  <c r="L73" i="67"/>
  <c r="G73" i="67"/>
  <c r="T73" i="67" s="1"/>
  <c r="L72" i="67"/>
  <c r="G72" i="67"/>
  <c r="T72" i="67" s="1"/>
  <c r="L71" i="67"/>
  <c r="G71" i="67"/>
  <c r="T71" i="67" s="1"/>
  <c r="L70" i="67"/>
  <c r="G70" i="67"/>
  <c r="T70" i="67" s="1"/>
  <c r="L69" i="67"/>
  <c r="G69" i="67"/>
  <c r="T69" i="67" s="1"/>
  <c r="L68" i="67"/>
  <c r="G68" i="67"/>
  <c r="T68" i="67" s="1"/>
  <c r="L67" i="67"/>
  <c r="G67" i="67"/>
  <c r="T67" i="67" s="1"/>
  <c r="L66" i="67"/>
  <c r="G66" i="67"/>
  <c r="T66" i="67" s="1"/>
  <c r="L65" i="67"/>
  <c r="G65" i="67"/>
  <c r="T65" i="67" s="1"/>
  <c r="L64" i="67"/>
  <c r="G64" i="67"/>
  <c r="T64" i="67" s="1"/>
  <c r="L63" i="67"/>
  <c r="G63" i="67"/>
  <c r="T63" i="67" s="1"/>
  <c r="L62" i="67"/>
  <c r="G62" i="67"/>
  <c r="T62" i="67" s="1"/>
  <c r="L61" i="67"/>
  <c r="G61" i="67"/>
  <c r="T61" i="67" s="1"/>
  <c r="L60" i="67"/>
  <c r="G60" i="67"/>
  <c r="T60" i="67" s="1"/>
  <c r="L59" i="67"/>
  <c r="G59" i="67"/>
  <c r="T59" i="67" s="1"/>
  <c r="L58" i="67"/>
  <c r="G58" i="67"/>
  <c r="T58" i="67" s="1"/>
  <c r="L57" i="67"/>
  <c r="G57" i="67"/>
  <c r="T57" i="67" s="1"/>
  <c r="L56" i="67"/>
  <c r="G56" i="67"/>
  <c r="T56" i="67" s="1"/>
  <c r="L55" i="67"/>
  <c r="G55" i="67"/>
  <c r="T55" i="67" s="1"/>
  <c r="L54" i="67"/>
  <c r="G54" i="67"/>
  <c r="T54" i="67" s="1"/>
  <c r="L53" i="67"/>
  <c r="G53" i="67"/>
  <c r="T53" i="67" s="1"/>
  <c r="L52" i="67"/>
  <c r="G52" i="67"/>
  <c r="T52" i="67" s="1"/>
  <c r="L51" i="67"/>
  <c r="G51" i="67"/>
  <c r="T51" i="67" s="1"/>
  <c r="L50" i="67"/>
  <c r="G50" i="67"/>
  <c r="T50" i="67" s="1"/>
  <c r="G49" i="67"/>
  <c r="L48" i="67"/>
  <c r="G48" i="67"/>
  <c r="T48" i="67" s="1"/>
  <c r="L47" i="67"/>
  <c r="G47" i="67"/>
  <c r="T47" i="67" s="1"/>
  <c r="L46" i="67"/>
  <c r="G46" i="67"/>
  <c r="T46" i="67" s="1"/>
  <c r="L45" i="67"/>
  <c r="G45" i="67"/>
  <c r="T45" i="67" s="1"/>
  <c r="L44" i="67"/>
  <c r="G44" i="67"/>
  <c r="T44" i="67" s="1"/>
  <c r="L43" i="67"/>
  <c r="G43" i="67"/>
  <c r="T43" i="67" s="1"/>
  <c r="L42" i="67"/>
  <c r="G42" i="67"/>
  <c r="T42" i="67" s="1"/>
  <c r="L41" i="67"/>
  <c r="G41" i="67"/>
  <c r="L40" i="67"/>
  <c r="G40" i="67"/>
  <c r="L39" i="67"/>
  <c r="G39" i="67"/>
  <c r="T39" i="67" s="1"/>
  <c r="L38" i="67"/>
  <c r="G38" i="67"/>
  <c r="T38" i="67" s="1"/>
  <c r="L37" i="67"/>
  <c r="G37" i="67"/>
  <c r="T37" i="67" s="1"/>
  <c r="L36" i="67"/>
  <c r="G36" i="67"/>
  <c r="T36" i="67" s="1"/>
  <c r="L35" i="67"/>
  <c r="G35" i="67"/>
  <c r="L34" i="67"/>
  <c r="G34" i="67"/>
  <c r="T34" i="67" s="1"/>
  <c r="L33" i="67"/>
  <c r="G33" i="67"/>
  <c r="T33" i="67" s="1"/>
  <c r="L32" i="67"/>
  <c r="G32" i="67"/>
  <c r="T32" i="67" s="1"/>
  <c r="L31" i="67"/>
  <c r="G31" i="67"/>
  <c r="L30" i="67"/>
  <c r="G30" i="67"/>
  <c r="T30" i="67" s="1"/>
  <c r="L29" i="67"/>
  <c r="G29" i="67"/>
  <c r="T29" i="67" s="1"/>
  <c r="L28" i="67"/>
  <c r="G28" i="67"/>
  <c r="T28" i="67" s="1"/>
  <c r="L27" i="67"/>
  <c r="G27" i="67"/>
  <c r="T27" i="67" s="1"/>
  <c r="L26" i="67"/>
  <c r="G26" i="67"/>
  <c r="T26" i="67" s="1"/>
  <c r="L25" i="67"/>
  <c r="G25" i="67"/>
  <c r="T25" i="67" s="1"/>
  <c r="U24" i="67"/>
  <c r="L24" i="67"/>
  <c r="G24" i="67"/>
  <c r="T24" i="67" s="1"/>
  <c r="L23" i="67"/>
  <c r="G23" i="67"/>
  <c r="T23" i="67" s="1"/>
  <c r="L22" i="67"/>
  <c r="G22" i="67"/>
  <c r="T22" i="67" s="1"/>
  <c r="L21" i="67"/>
  <c r="G21" i="67"/>
  <c r="T21" i="67" s="1"/>
  <c r="L20" i="67"/>
  <c r="G20" i="67"/>
  <c r="T20" i="67" s="1"/>
  <c r="L19" i="67"/>
  <c r="G19" i="67"/>
  <c r="T19" i="67" s="1"/>
  <c r="L18" i="67"/>
  <c r="G18" i="67"/>
  <c r="T18" i="67" s="1"/>
  <c r="L17" i="67"/>
  <c r="G17" i="67"/>
  <c r="T17" i="67" s="1"/>
  <c r="L16" i="67"/>
  <c r="G16" i="67"/>
  <c r="T16" i="67" s="1"/>
  <c r="L15" i="67"/>
  <c r="G15" i="67"/>
  <c r="T15" i="67" s="1"/>
  <c r="L14" i="67"/>
  <c r="G14" i="67"/>
  <c r="T14" i="67" s="1"/>
  <c r="L13" i="67"/>
  <c r="G13" i="67"/>
  <c r="T13" i="67" s="1"/>
  <c r="L12" i="67"/>
  <c r="G12" i="67"/>
  <c r="T12" i="67" s="1"/>
  <c r="L11" i="67"/>
  <c r="G11" i="67"/>
  <c r="L10" i="67"/>
  <c r="G10" i="67"/>
  <c r="T10" i="67" s="1"/>
  <c r="L9" i="67"/>
  <c r="G9" i="67"/>
  <c r="T9" i="67" s="1"/>
  <c r="L8" i="67"/>
  <c r="G8" i="67"/>
  <c r="T8" i="67" s="1"/>
  <c r="L7" i="67"/>
  <c r="G7" i="67"/>
  <c r="T7" i="67" s="1"/>
  <c r="L6" i="67"/>
  <c r="G6" i="67"/>
  <c r="L5" i="67"/>
  <c r="G5" i="67"/>
  <c r="T5" i="67" s="1"/>
  <c r="L4" i="67"/>
  <c r="G4" i="67"/>
  <c r="T4" i="67" s="1"/>
  <c r="L3" i="67"/>
  <c r="G3" i="67"/>
  <c r="T3" i="67" s="1"/>
  <c r="L2" i="67"/>
  <c r="G2" i="67"/>
  <c r="T2" i="67" s="1"/>
  <c r="G3" i="66"/>
  <c r="G4" i="66"/>
  <c r="G5" i="66"/>
  <c r="G6" i="66"/>
  <c r="G7" i="66"/>
  <c r="G8" i="66"/>
  <c r="G9" i="66"/>
  <c r="G10" i="66"/>
  <c r="G11" i="66"/>
  <c r="G12" i="66"/>
  <c r="G13" i="66"/>
  <c r="G14" i="66"/>
  <c r="G15" i="66"/>
  <c r="G16" i="66"/>
  <c r="G17" i="66"/>
  <c r="G18" i="66"/>
  <c r="G19" i="66"/>
  <c r="G20" i="66"/>
  <c r="G21" i="66"/>
  <c r="G22" i="66"/>
  <c r="G23" i="66"/>
  <c r="G24" i="66"/>
  <c r="G25" i="66"/>
  <c r="G26" i="66"/>
  <c r="G27" i="66"/>
  <c r="G28" i="66"/>
  <c r="G29" i="66"/>
  <c r="G30" i="66"/>
  <c r="G31" i="66"/>
  <c r="G32" i="66"/>
  <c r="G33" i="66"/>
  <c r="G34" i="66"/>
  <c r="G35" i="66"/>
  <c r="G36" i="66"/>
  <c r="G37" i="66"/>
  <c r="G38" i="66"/>
  <c r="G39" i="66"/>
  <c r="G40" i="66"/>
  <c r="G41" i="66"/>
  <c r="G42" i="66"/>
  <c r="G43" i="66"/>
  <c r="G44" i="66"/>
  <c r="G45" i="66"/>
  <c r="G46" i="66"/>
  <c r="G47" i="66"/>
  <c r="G48" i="66"/>
  <c r="G49" i="66"/>
  <c r="G50" i="66"/>
  <c r="G51" i="66"/>
  <c r="G52" i="66"/>
  <c r="G53" i="66"/>
  <c r="G54" i="66"/>
  <c r="G55" i="66"/>
  <c r="G56" i="66"/>
  <c r="G57" i="66"/>
  <c r="G58" i="66"/>
  <c r="G59" i="66"/>
  <c r="G60" i="66"/>
  <c r="G61" i="66"/>
  <c r="G62" i="66"/>
  <c r="G63" i="66"/>
  <c r="G64" i="66"/>
  <c r="G65" i="66"/>
  <c r="G66" i="66"/>
  <c r="G67" i="66"/>
  <c r="G68" i="66"/>
  <c r="G69" i="66"/>
  <c r="G70" i="66"/>
  <c r="G71" i="66"/>
  <c r="G72" i="66"/>
  <c r="G73" i="66"/>
  <c r="G74" i="66"/>
  <c r="G75" i="66"/>
  <c r="G76" i="66"/>
  <c r="G77" i="66"/>
  <c r="G78" i="66"/>
  <c r="G79" i="66"/>
  <c r="G80" i="66"/>
  <c r="G81" i="66"/>
  <c r="G82" i="66"/>
  <c r="G83" i="66"/>
  <c r="G84" i="66"/>
  <c r="G85" i="66"/>
  <c r="G86" i="66"/>
  <c r="G87" i="66"/>
  <c r="G88" i="66"/>
  <c r="G89" i="66"/>
  <c r="G90" i="66"/>
  <c r="G91" i="66"/>
  <c r="G92" i="66"/>
  <c r="G93" i="66"/>
  <c r="G94" i="66"/>
  <c r="G95" i="66"/>
  <c r="G96" i="66"/>
  <c r="G97" i="66"/>
  <c r="G98" i="66"/>
  <c r="G2" i="66"/>
  <c r="O2" i="66"/>
  <c r="G58" i="65"/>
  <c r="P99" i="68" l="1"/>
  <c r="Q99" i="68" s="1"/>
  <c r="U99" i="68" s="1"/>
  <c r="U8" i="68"/>
  <c r="U98" i="68"/>
  <c r="U94" i="68"/>
  <c r="U47" i="68"/>
  <c r="U46" i="68"/>
  <c r="U43" i="68"/>
  <c r="U42" i="68"/>
  <c r="U38" i="68"/>
  <c r="U35" i="68"/>
  <c r="U6" i="68"/>
  <c r="Q2" i="68"/>
  <c r="U2" i="68" s="1"/>
  <c r="U95" i="68"/>
  <c r="U45" i="68"/>
  <c r="U30" i="68"/>
  <c r="U26" i="68"/>
  <c r="U23" i="68"/>
  <c r="U19" i="68"/>
  <c r="U15" i="68"/>
  <c r="U5" i="68"/>
  <c r="U89" i="68"/>
  <c r="U85" i="68"/>
  <c r="U81" i="68"/>
  <c r="U77" i="68"/>
  <c r="U73" i="68"/>
  <c r="U69" i="68"/>
  <c r="U65" i="68"/>
  <c r="U61" i="68"/>
  <c r="U57" i="68"/>
  <c r="U53" i="68"/>
  <c r="U36" i="68"/>
  <c r="U32" i="68"/>
  <c r="U29" i="68"/>
  <c r="U25" i="68"/>
  <c r="U22" i="68"/>
  <c r="U18" i="68"/>
  <c r="U14" i="68"/>
  <c r="U9" i="68"/>
  <c r="Q60" i="67"/>
  <c r="U60" i="67" s="1"/>
  <c r="Q13" i="67"/>
  <c r="U13" i="67" s="1"/>
  <c r="P78" i="67"/>
  <c r="Q78" i="67" s="1"/>
  <c r="U78" i="67" s="1"/>
  <c r="P10" i="67"/>
  <c r="Q10" i="67" s="1"/>
  <c r="U10" i="67" s="1"/>
  <c r="P26" i="67"/>
  <c r="Q26" i="67" s="1"/>
  <c r="U26" i="67" s="1"/>
  <c r="P74" i="67"/>
  <c r="Q74" i="67" s="1"/>
  <c r="U74" i="67" s="1"/>
  <c r="P17" i="67"/>
  <c r="Q17" i="67" s="1"/>
  <c r="U17" i="67" s="1"/>
  <c r="P29" i="67"/>
  <c r="Q29" i="67" s="1"/>
  <c r="U29" i="67" s="1"/>
  <c r="P37" i="67"/>
  <c r="Q37" i="67" s="1"/>
  <c r="U37" i="67" s="1"/>
  <c r="P38" i="67"/>
  <c r="Q38" i="67" s="1"/>
  <c r="U38" i="67" s="1"/>
  <c r="P53" i="67"/>
  <c r="Q53" i="67" s="1"/>
  <c r="U53" i="67" s="1"/>
  <c r="P61" i="67"/>
  <c r="Q61" i="67" s="1"/>
  <c r="U61" i="67" s="1"/>
  <c r="P69" i="67"/>
  <c r="Q69" i="67" s="1"/>
  <c r="U69" i="67" s="1"/>
  <c r="P89" i="67"/>
  <c r="Q89" i="67" s="1"/>
  <c r="U89" i="67" s="1"/>
  <c r="Q95" i="67"/>
  <c r="U95" i="67" s="1"/>
  <c r="Q87" i="67"/>
  <c r="U87" i="67" s="1"/>
  <c r="P51" i="67"/>
  <c r="Q51" i="67" s="1"/>
  <c r="U51" i="67" s="1"/>
  <c r="P59" i="67"/>
  <c r="Q59" i="67" s="1"/>
  <c r="U59" i="67" s="1"/>
  <c r="P67" i="67"/>
  <c r="Q67" i="67" s="1"/>
  <c r="U67" i="67" s="1"/>
  <c r="P75" i="67"/>
  <c r="Q75" i="67" s="1"/>
  <c r="U75" i="67" s="1"/>
  <c r="P83" i="67"/>
  <c r="Q83" i="67" s="1"/>
  <c r="U83" i="67" s="1"/>
  <c r="P91" i="67"/>
  <c r="Q91" i="67" s="1"/>
  <c r="U91" i="67" s="1"/>
  <c r="Q2" i="67"/>
  <c r="U2" i="67" s="1"/>
  <c r="P22" i="67"/>
  <c r="Q22" i="67" s="1"/>
  <c r="U22" i="67" s="1"/>
  <c r="L3" i="66"/>
  <c r="L4" i="66"/>
  <c r="L5" i="66"/>
  <c r="L6" i="66"/>
  <c r="L7" i="66"/>
  <c r="L8" i="66"/>
  <c r="L9" i="66"/>
  <c r="L10" i="66"/>
  <c r="L11" i="66"/>
  <c r="L12" i="66"/>
  <c r="L13" i="66"/>
  <c r="L14" i="66"/>
  <c r="L15" i="66"/>
  <c r="L16" i="66"/>
  <c r="L17" i="66"/>
  <c r="L18" i="66"/>
  <c r="L19" i="66"/>
  <c r="L20" i="66"/>
  <c r="L21" i="66"/>
  <c r="L22" i="66"/>
  <c r="L23" i="66"/>
  <c r="L24" i="66"/>
  <c r="L25" i="66"/>
  <c r="L26" i="66"/>
  <c r="L27" i="66"/>
  <c r="L28" i="66"/>
  <c r="L29" i="66"/>
  <c r="L30" i="66"/>
  <c r="L31" i="66"/>
  <c r="L32" i="66"/>
  <c r="L33" i="66"/>
  <c r="L34" i="66"/>
  <c r="L35" i="66"/>
  <c r="L36" i="66"/>
  <c r="L37" i="66"/>
  <c r="L38" i="66"/>
  <c r="L39" i="66"/>
  <c r="L40" i="66"/>
  <c r="L41" i="66"/>
  <c r="L42" i="66"/>
  <c r="L43" i="66"/>
  <c r="L44" i="66"/>
  <c r="L45" i="66"/>
  <c r="L46" i="66"/>
  <c r="L47" i="66"/>
  <c r="L48" i="66"/>
  <c r="L50" i="66"/>
  <c r="L51" i="66"/>
  <c r="L52" i="66"/>
  <c r="L53" i="66"/>
  <c r="L54" i="66"/>
  <c r="L55" i="66"/>
  <c r="L56" i="66"/>
  <c r="L57" i="66"/>
  <c r="L58" i="66"/>
  <c r="L59" i="66"/>
  <c r="L60" i="66"/>
  <c r="L61" i="66"/>
  <c r="L62" i="66"/>
  <c r="L63" i="66"/>
  <c r="L64" i="66"/>
  <c r="L65" i="66"/>
  <c r="L66" i="66"/>
  <c r="L67" i="66"/>
  <c r="L68" i="66"/>
  <c r="L69" i="66"/>
  <c r="L70" i="66"/>
  <c r="L71" i="66"/>
  <c r="L72" i="66"/>
  <c r="L73" i="66"/>
  <c r="L74" i="66"/>
  <c r="L75" i="66"/>
  <c r="L76" i="66"/>
  <c r="L77" i="66"/>
  <c r="L78" i="66"/>
  <c r="L79" i="66"/>
  <c r="L80" i="66"/>
  <c r="L81" i="66"/>
  <c r="L82" i="66"/>
  <c r="L83" i="66"/>
  <c r="L84" i="66"/>
  <c r="L85" i="66"/>
  <c r="L86" i="66"/>
  <c r="L87" i="66"/>
  <c r="L88" i="66"/>
  <c r="L89" i="66"/>
  <c r="L90" i="66"/>
  <c r="L91" i="66"/>
  <c r="L92" i="66"/>
  <c r="L93" i="66"/>
  <c r="L94" i="66"/>
  <c r="L95" i="66"/>
  <c r="L96" i="66"/>
  <c r="L97" i="66"/>
  <c r="L98" i="66"/>
  <c r="L99" i="66"/>
  <c r="L2" i="66"/>
  <c r="P3" i="66"/>
  <c r="Q3" i="66" s="1"/>
  <c r="P4" i="66"/>
  <c r="Q4" i="66" s="1"/>
  <c r="P5" i="66"/>
  <c r="Q5" i="66" s="1"/>
  <c r="P6" i="66"/>
  <c r="Q6" i="66" s="1"/>
  <c r="P7" i="66"/>
  <c r="Q7" i="66" s="1"/>
  <c r="P8" i="66"/>
  <c r="Q8" i="66" s="1"/>
  <c r="P9" i="66"/>
  <c r="Q9" i="66" s="1"/>
  <c r="P10" i="66"/>
  <c r="Q10" i="66" s="1"/>
  <c r="P11" i="66"/>
  <c r="Q11" i="66" s="1"/>
  <c r="P12" i="66"/>
  <c r="Q12" i="66" s="1"/>
  <c r="P13" i="66"/>
  <c r="Q13" i="66" s="1"/>
  <c r="P14" i="66"/>
  <c r="Q14" i="66" s="1"/>
  <c r="P15" i="66"/>
  <c r="Q15" i="66" s="1"/>
  <c r="P16" i="66"/>
  <c r="Q16" i="66" s="1"/>
  <c r="P17" i="66"/>
  <c r="Q17" i="66" s="1"/>
  <c r="P18" i="66"/>
  <c r="Q18" i="66" s="1"/>
  <c r="P19" i="66"/>
  <c r="Q19" i="66" s="1"/>
  <c r="P20" i="66"/>
  <c r="Q20" i="66" s="1"/>
  <c r="P21" i="66"/>
  <c r="Q21" i="66" s="1"/>
  <c r="P23" i="66"/>
  <c r="Q23" i="66" s="1"/>
  <c r="P24" i="66"/>
  <c r="P25" i="66"/>
  <c r="Q25" i="66" s="1"/>
  <c r="P26" i="66"/>
  <c r="Q26" i="66" s="1"/>
  <c r="P27" i="66"/>
  <c r="Q27" i="66" s="1"/>
  <c r="P28" i="66"/>
  <c r="Q28" i="66" s="1"/>
  <c r="P29" i="66"/>
  <c r="Q29" i="66" s="1"/>
  <c r="P30" i="66"/>
  <c r="Q30" i="66" s="1"/>
  <c r="P31" i="66"/>
  <c r="Q31" i="66" s="1"/>
  <c r="P32" i="66"/>
  <c r="Q32" i="66" s="1"/>
  <c r="P33" i="66"/>
  <c r="Q33" i="66" s="1"/>
  <c r="P34" i="66"/>
  <c r="Q34" i="66" s="1"/>
  <c r="P35" i="66"/>
  <c r="Q35" i="66" s="1"/>
  <c r="P36" i="66"/>
  <c r="Q36" i="66" s="1"/>
  <c r="P37" i="66"/>
  <c r="Q37" i="66" s="1"/>
  <c r="P38" i="66"/>
  <c r="Q38" i="66" s="1"/>
  <c r="P39" i="66"/>
  <c r="Q39" i="66" s="1"/>
  <c r="P40" i="66"/>
  <c r="Q40" i="66" s="1"/>
  <c r="P41" i="66"/>
  <c r="Q41" i="66" s="1"/>
  <c r="P42" i="66"/>
  <c r="Q42" i="66" s="1"/>
  <c r="P43" i="66"/>
  <c r="Q43" i="66" s="1"/>
  <c r="P44" i="66"/>
  <c r="Q44" i="66" s="1"/>
  <c r="P45" i="66"/>
  <c r="Q45" i="66" s="1"/>
  <c r="P46" i="66"/>
  <c r="Q46" i="66" s="1"/>
  <c r="P47" i="66"/>
  <c r="Q47" i="66" s="1"/>
  <c r="P48" i="66"/>
  <c r="Q48" i="66" s="1"/>
  <c r="P50" i="66"/>
  <c r="Q50" i="66" s="1"/>
  <c r="P51" i="66"/>
  <c r="Q51" i="66" s="1"/>
  <c r="P52" i="66"/>
  <c r="Q52" i="66" s="1"/>
  <c r="P53" i="66"/>
  <c r="Q53" i="66" s="1"/>
  <c r="P54" i="66"/>
  <c r="Q54" i="66" s="1"/>
  <c r="P55" i="66"/>
  <c r="Q55" i="66" s="1"/>
  <c r="P56" i="66"/>
  <c r="Q56" i="66" s="1"/>
  <c r="P57" i="66"/>
  <c r="Q57" i="66" s="1"/>
  <c r="P58" i="66"/>
  <c r="Q58" i="66" s="1"/>
  <c r="P59" i="66"/>
  <c r="Q59" i="66" s="1"/>
  <c r="P60" i="66"/>
  <c r="Q60" i="66" s="1"/>
  <c r="P61" i="66"/>
  <c r="Q61" i="66" s="1"/>
  <c r="P62" i="66"/>
  <c r="Q62" i="66" s="1"/>
  <c r="P63" i="66"/>
  <c r="Q63" i="66" s="1"/>
  <c r="P64" i="66"/>
  <c r="Q64" i="66" s="1"/>
  <c r="P65" i="66"/>
  <c r="Q65" i="66" s="1"/>
  <c r="P66" i="66"/>
  <c r="Q66" i="66" s="1"/>
  <c r="P67" i="66"/>
  <c r="Q67" i="66" s="1"/>
  <c r="P68" i="66"/>
  <c r="Q68" i="66" s="1"/>
  <c r="P69" i="66"/>
  <c r="Q69" i="66" s="1"/>
  <c r="P70" i="66"/>
  <c r="Q70" i="66" s="1"/>
  <c r="P71" i="66"/>
  <c r="Q71" i="66" s="1"/>
  <c r="P72" i="66"/>
  <c r="Q72" i="66" s="1"/>
  <c r="P73" i="66"/>
  <c r="Q73" i="66" s="1"/>
  <c r="P74" i="66"/>
  <c r="Q74" i="66" s="1"/>
  <c r="P75" i="66"/>
  <c r="Q75" i="66" s="1"/>
  <c r="P76" i="66"/>
  <c r="Q76" i="66" s="1"/>
  <c r="P77" i="66"/>
  <c r="Q77" i="66" s="1"/>
  <c r="P78" i="66"/>
  <c r="Q78" i="66" s="1"/>
  <c r="P79" i="66"/>
  <c r="Q79" i="66" s="1"/>
  <c r="P80" i="66"/>
  <c r="Q80" i="66" s="1"/>
  <c r="P81" i="66"/>
  <c r="Q81" i="66" s="1"/>
  <c r="P82" i="66"/>
  <c r="Q82" i="66" s="1"/>
  <c r="P83" i="66"/>
  <c r="Q83" i="66" s="1"/>
  <c r="P84" i="66"/>
  <c r="Q84" i="66" s="1"/>
  <c r="P85" i="66"/>
  <c r="Q85" i="66" s="1"/>
  <c r="P86" i="66"/>
  <c r="Q86" i="66" s="1"/>
  <c r="P87" i="66"/>
  <c r="Q87" i="66" s="1"/>
  <c r="P88" i="66"/>
  <c r="Q88" i="66" s="1"/>
  <c r="P89" i="66"/>
  <c r="Q89" i="66" s="1"/>
  <c r="P90" i="66"/>
  <c r="Q90" i="66" s="1"/>
  <c r="P91" i="66"/>
  <c r="Q91" i="66" s="1"/>
  <c r="P92" i="66"/>
  <c r="Q92" i="66" s="1"/>
  <c r="P93" i="66"/>
  <c r="Q93" i="66" s="1"/>
  <c r="P94" i="66"/>
  <c r="Q94" i="66" s="1"/>
  <c r="P95" i="66"/>
  <c r="Q95" i="66" s="1"/>
  <c r="P96" i="66"/>
  <c r="Q96" i="66" s="1"/>
  <c r="P97" i="66"/>
  <c r="Q97" i="66" s="1"/>
  <c r="P98" i="66"/>
  <c r="Q98" i="66" s="1"/>
  <c r="P99" i="66"/>
  <c r="Q99" i="66" s="1"/>
  <c r="P2" i="66"/>
  <c r="Q2" i="66" s="1"/>
  <c r="O22" i="66"/>
  <c r="P22" i="66" s="1"/>
  <c r="Q22" i="66" s="1"/>
  <c r="T99" i="66" l="1"/>
  <c r="T98" i="66"/>
  <c r="T97" i="66"/>
  <c r="U96" i="66"/>
  <c r="T96" i="66"/>
  <c r="T95" i="66"/>
  <c r="T94" i="66"/>
  <c r="T93" i="66"/>
  <c r="U92" i="66"/>
  <c r="T92" i="66"/>
  <c r="T91" i="66"/>
  <c r="T90" i="66"/>
  <c r="T89" i="66"/>
  <c r="U88" i="66"/>
  <c r="T88" i="66"/>
  <c r="T87" i="66"/>
  <c r="T86" i="66"/>
  <c r="T85" i="66"/>
  <c r="U84" i="66"/>
  <c r="T84" i="66"/>
  <c r="T83" i="66"/>
  <c r="T82" i="66"/>
  <c r="T81" i="66"/>
  <c r="T80" i="66"/>
  <c r="T79" i="66"/>
  <c r="T78" i="66"/>
  <c r="T77" i="66"/>
  <c r="T76" i="66"/>
  <c r="U76" i="66"/>
  <c r="U75" i="66"/>
  <c r="T75" i="66"/>
  <c r="T74" i="66"/>
  <c r="U73" i="66"/>
  <c r="T73" i="66"/>
  <c r="T72" i="66"/>
  <c r="T71" i="66"/>
  <c r="T70" i="66"/>
  <c r="T69" i="66"/>
  <c r="T68" i="66"/>
  <c r="T67" i="66"/>
  <c r="T66" i="66"/>
  <c r="T65" i="66"/>
  <c r="U64" i="66"/>
  <c r="T64" i="66"/>
  <c r="T63" i="66"/>
  <c r="U62" i="66"/>
  <c r="T62" i="66"/>
  <c r="T61" i="66"/>
  <c r="T60" i="66"/>
  <c r="T59" i="66"/>
  <c r="U58" i="66"/>
  <c r="T58" i="66"/>
  <c r="T57" i="66"/>
  <c r="T56" i="66"/>
  <c r="T55" i="66"/>
  <c r="U55" i="66"/>
  <c r="T54" i="66"/>
  <c r="T53" i="66"/>
  <c r="T52" i="66"/>
  <c r="U51" i="66"/>
  <c r="T51" i="66"/>
  <c r="U50" i="66"/>
  <c r="T50" i="66"/>
  <c r="T48" i="66"/>
  <c r="T47" i="66"/>
  <c r="T46" i="66"/>
  <c r="U45" i="66"/>
  <c r="T45" i="66"/>
  <c r="T44" i="66"/>
  <c r="T43" i="66"/>
  <c r="U43" i="66"/>
  <c r="T42" i="66"/>
  <c r="U42" i="66"/>
  <c r="T39" i="66"/>
  <c r="T38" i="66"/>
  <c r="T37" i="66"/>
  <c r="T36" i="66"/>
  <c r="T35" i="66"/>
  <c r="U34" i="66"/>
  <c r="T34" i="66"/>
  <c r="T33" i="66"/>
  <c r="T32" i="66"/>
  <c r="T30" i="66"/>
  <c r="U29" i="66"/>
  <c r="T29" i="66"/>
  <c r="U28" i="66"/>
  <c r="T28" i="66"/>
  <c r="T27" i="66"/>
  <c r="T26" i="66"/>
  <c r="T25" i="66"/>
  <c r="T24" i="66"/>
  <c r="U24" i="66"/>
  <c r="T23" i="66"/>
  <c r="T21" i="66"/>
  <c r="U20" i="66"/>
  <c r="T20" i="66"/>
  <c r="T19" i="66"/>
  <c r="T18" i="66"/>
  <c r="T17" i="66"/>
  <c r="U16" i="66"/>
  <c r="T16" i="66"/>
  <c r="U15" i="66"/>
  <c r="T15" i="66"/>
  <c r="T14" i="66"/>
  <c r="T13" i="66"/>
  <c r="T12" i="66"/>
  <c r="U10" i="66"/>
  <c r="T10" i="66"/>
  <c r="T9" i="66"/>
  <c r="T8" i="66"/>
  <c r="T7" i="66"/>
  <c r="T5" i="66"/>
  <c r="T4" i="66"/>
  <c r="T3" i="66"/>
  <c r="T2" i="66"/>
  <c r="U19" i="66" l="1"/>
  <c r="U52" i="66"/>
  <c r="U57" i="66"/>
  <c r="U2" i="66"/>
  <c r="U5" i="66"/>
  <c r="U9" i="66"/>
  <c r="U26" i="66"/>
  <c r="U44" i="66"/>
  <c r="U18" i="66"/>
  <c r="U17" i="66"/>
  <c r="U47" i="66"/>
  <c r="U13" i="66"/>
  <c r="U4" i="66"/>
  <c r="U6" i="66"/>
  <c r="U8" i="66"/>
  <c r="U22" i="66"/>
  <c r="U27" i="66"/>
  <c r="U3" i="66"/>
  <c r="U7" i="66"/>
  <c r="U12" i="66"/>
  <c r="U23" i="66"/>
  <c r="U25" i="66"/>
  <c r="U46" i="66"/>
  <c r="U59" i="66"/>
  <c r="U61" i="66"/>
  <c r="U67" i="66"/>
  <c r="U89" i="66"/>
  <c r="U90" i="66"/>
  <c r="U33" i="66"/>
  <c r="U37" i="66"/>
  <c r="U38" i="66"/>
  <c r="U48" i="66"/>
  <c r="U54" i="66"/>
  <c r="U60" i="66"/>
  <c r="U65" i="66"/>
  <c r="U70" i="66"/>
  <c r="U77" i="66"/>
  <c r="U14" i="66"/>
  <c r="U66" i="66"/>
  <c r="U87" i="66"/>
  <c r="U30" i="66"/>
  <c r="U21" i="66"/>
  <c r="U32" i="66"/>
  <c r="U35" i="66"/>
  <c r="U36" i="66"/>
  <c r="U53" i="66"/>
  <c r="U56" i="66"/>
  <c r="U68" i="66"/>
  <c r="U69" i="66"/>
  <c r="U78" i="66"/>
  <c r="U81" i="66"/>
  <c r="U72" i="66"/>
  <c r="U85" i="66"/>
  <c r="U86" i="66"/>
  <c r="U99" i="66"/>
  <c r="U63" i="66"/>
  <c r="U71" i="66"/>
  <c r="U74" i="66"/>
  <c r="U79" i="66"/>
  <c r="U80" i="66"/>
  <c r="U82" i="66"/>
  <c r="U83" i="66"/>
  <c r="U95" i="66"/>
  <c r="U97" i="66"/>
  <c r="U98" i="66"/>
  <c r="U91" i="66"/>
  <c r="U93" i="66"/>
  <c r="U94" i="66"/>
  <c r="G39" i="65"/>
  <c r="T39" i="65" s="1"/>
  <c r="L38" i="65"/>
  <c r="O38" i="65" s="1"/>
  <c r="G38" i="65"/>
  <c r="T38" i="65" s="1"/>
  <c r="P38" i="65" l="1"/>
  <c r="Q38" i="65" s="1"/>
  <c r="U38" i="65" s="1"/>
  <c r="T24" i="65"/>
  <c r="P24" i="65" l="1"/>
  <c r="Q24" i="65" s="1"/>
  <c r="U24" i="65" s="1"/>
  <c r="L98" i="65"/>
  <c r="O98" i="65" s="1"/>
  <c r="P98" i="65" s="1"/>
  <c r="G98" i="65"/>
  <c r="T98" i="65" s="1"/>
  <c r="L97" i="65"/>
  <c r="O97" i="65" s="1"/>
  <c r="G97" i="65"/>
  <c r="T97" i="65" s="1"/>
  <c r="L96" i="65"/>
  <c r="O96" i="65" s="1"/>
  <c r="P96" i="65" s="1"/>
  <c r="G96" i="65"/>
  <c r="T96" i="65" s="1"/>
  <c r="L95" i="65"/>
  <c r="O95" i="65" s="1"/>
  <c r="G95" i="65"/>
  <c r="T95" i="65" s="1"/>
  <c r="L94" i="65"/>
  <c r="O94" i="65" s="1"/>
  <c r="P94" i="65" s="1"/>
  <c r="G94" i="65"/>
  <c r="T94" i="65" s="1"/>
  <c r="L93" i="65"/>
  <c r="O93" i="65" s="1"/>
  <c r="P93" i="65" s="1"/>
  <c r="Q93" i="65" s="1"/>
  <c r="U93" i="65" s="1"/>
  <c r="G93" i="65"/>
  <c r="T93" i="65" s="1"/>
  <c r="L92" i="65"/>
  <c r="O92" i="65" s="1"/>
  <c r="P92" i="65" s="1"/>
  <c r="G92" i="65"/>
  <c r="T92" i="65" s="1"/>
  <c r="L91" i="65"/>
  <c r="O91" i="65" s="1"/>
  <c r="G91" i="65"/>
  <c r="T91" i="65" s="1"/>
  <c r="L90" i="65"/>
  <c r="O90" i="65" s="1"/>
  <c r="P90" i="65" s="1"/>
  <c r="G90" i="65"/>
  <c r="T90" i="65" s="1"/>
  <c r="L89" i="65"/>
  <c r="O89" i="65" s="1"/>
  <c r="G89" i="65"/>
  <c r="T89" i="65" s="1"/>
  <c r="L88" i="65"/>
  <c r="O88" i="65" s="1"/>
  <c r="G88" i="65"/>
  <c r="T88" i="65" s="1"/>
  <c r="L87" i="65"/>
  <c r="O87" i="65" s="1"/>
  <c r="G87" i="65"/>
  <c r="T87" i="65" s="1"/>
  <c r="L86" i="65"/>
  <c r="O86" i="65" s="1"/>
  <c r="P86" i="65" s="1"/>
  <c r="G86" i="65"/>
  <c r="T86" i="65" s="1"/>
  <c r="L85" i="65"/>
  <c r="O85" i="65" s="1"/>
  <c r="P85" i="65" s="1"/>
  <c r="Q85" i="65" s="1"/>
  <c r="U85" i="65" s="1"/>
  <c r="G85" i="65"/>
  <c r="T85" i="65" s="1"/>
  <c r="L84" i="65"/>
  <c r="O84" i="65" s="1"/>
  <c r="P84" i="65" s="1"/>
  <c r="G84" i="65"/>
  <c r="T84" i="65" s="1"/>
  <c r="L83" i="65"/>
  <c r="O83" i="65" s="1"/>
  <c r="G83" i="65"/>
  <c r="T83" i="65" s="1"/>
  <c r="L82" i="65"/>
  <c r="O82" i="65" s="1"/>
  <c r="P82" i="65" s="1"/>
  <c r="G82" i="65"/>
  <c r="T82" i="65" s="1"/>
  <c r="L81" i="65"/>
  <c r="O81" i="65" s="1"/>
  <c r="G81" i="65"/>
  <c r="T81" i="65" s="1"/>
  <c r="T80" i="65"/>
  <c r="L80" i="65"/>
  <c r="O80" i="65" s="1"/>
  <c r="P80" i="65" s="1"/>
  <c r="L79" i="65"/>
  <c r="O79" i="65" s="1"/>
  <c r="P79" i="65" s="1"/>
  <c r="G79" i="65"/>
  <c r="T79" i="65" s="1"/>
  <c r="L78" i="65"/>
  <c r="O78" i="65" s="1"/>
  <c r="P78" i="65" s="1"/>
  <c r="Q78" i="65" s="1"/>
  <c r="U78" i="65" s="1"/>
  <c r="G78" i="65"/>
  <c r="T78" i="65" s="1"/>
  <c r="L77" i="65"/>
  <c r="O77" i="65" s="1"/>
  <c r="P77" i="65" s="1"/>
  <c r="G77" i="65"/>
  <c r="T77" i="65" s="1"/>
  <c r="L76" i="65"/>
  <c r="O76" i="65" s="1"/>
  <c r="G76" i="65"/>
  <c r="T76" i="65" s="1"/>
  <c r="L75" i="65"/>
  <c r="O75" i="65" s="1"/>
  <c r="P75" i="65" s="1"/>
  <c r="G75" i="65"/>
  <c r="T75" i="65" s="1"/>
  <c r="L74" i="65"/>
  <c r="O74" i="65" s="1"/>
  <c r="P74" i="65" s="1"/>
  <c r="G74" i="65"/>
  <c r="T74" i="65" s="1"/>
  <c r="L73" i="65"/>
  <c r="O73" i="65" s="1"/>
  <c r="G73" i="65"/>
  <c r="T73" i="65" s="1"/>
  <c r="L72" i="65"/>
  <c r="O72" i="65" s="1"/>
  <c r="G72" i="65"/>
  <c r="T72" i="65" s="1"/>
  <c r="L71" i="65"/>
  <c r="O71" i="65" s="1"/>
  <c r="P71" i="65" s="1"/>
  <c r="G71" i="65"/>
  <c r="T71" i="65" s="1"/>
  <c r="L70" i="65"/>
  <c r="O70" i="65" s="1"/>
  <c r="P70" i="65" s="1"/>
  <c r="Q70" i="65" s="1"/>
  <c r="U70" i="65" s="1"/>
  <c r="G70" i="65"/>
  <c r="T70" i="65" s="1"/>
  <c r="L69" i="65"/>
  <c r="O69" i="65" s="1"/>
  <c r="P69" i="65" s="1"/>
  <c r="G69" i="65"/>
  <c r="T69" i="65" s="1"/>
  <c r="L68" i="65"/>
  <c r="O68" i="65" s="1"/>
  <c r="G68" i="65"/>
  <c r="T68" i="65" s="1"/>
  <c r="T67" i="65"/>
  <c r="L67" i="65"/>
  <c r="O67" i="65" s="1"/>
  <c r="P67" i="65" s="1"/>
  <c r="L66" i="65"/>
  <c r="O66" i="65" s="1"/>
  <c r="P66" i="65" s="1"/>
  <c r="G66" i="65"/>
  <c r="T66" i="65" s="1"/>
  <c r="L65" i="65"/>
  <c r="O65" i="65" s="1"/>
  <c r="G65" i="65"/>
  <c r="T65" i="65" s="1"/>
  <c r="L64" i="65"/>
  <c r="O64" i="65" s="1"/>
  <c r="G64" i="65"/>
  <c r="T64" i="65" s="1"/>
  <c r="L63" i="65"/>
  <c r="O63" i="65" s="1"/>
  <c r="G63" i="65"/>
  <c r="T63" i="65" s="1"/>
  <c r="L62" i="65"/>
  <c r="O62" i="65" s="1"/>
  <c r="P62" i="65" s="1"/>
  <c r="Q62" i="65" s="1"/>
  <c r="U62" i="65" s="1"/>
  <c r="G62" i="65"/>
  <c r="T62" i="65" s="1"/>
  <c r="L61" i="65"/>
  <c r="O61" i="65" s="1"/>
  <c r="G61" i="65"/>
  <c r="T61" i="65" s="1"/>
  <c r="L60" i="65"/>
  <c r="O60" i="65" s="1"/>
  <c r="G60" i="65"/>
  <c r="T60" i="65" s="1"/>
  <c r="L59" i="65"/>
  <c r="O59" i="65" s="1"/>
  <c r="P59" i="65" s="1"/>
  <c r="G59" i="65"/>
  <c r="T59" i="65" s="1"/>
  <c r="L58" i="65"/>
  <c r="O58" i="65" s="1"/>
  <c r="T58" i="65"/>
  <c r="L57" i="65"/>
  <c r="O57" i="65" s="1"/>
  <c r="G57" i="65"/>
  <c r="T57" i="65" s="1"/>
  <c r="L56" i="65"/>
  <c r="O56" i="65" s="1"/>
  <c r="G56" i="65"/>
  <c r="T56" i="65" s="1"/>
  <c r="L55" i="65"/>
  <c r="O55" i="65" s="1"/>
  <c r="P55" i="65" s="1"/>
  <c r="G55" i="65"/>
  <c r="T55" i="65" s="1"/>
  <c r="L54" i="65"/>
  <c r="O54" i="65" s="1"/>
  <c r="P54" i="65" s="1"/>
  <c r="G54" i="65"/>
  <c r="T54" i="65" s="1"/>
  <c r="L53" i="65"/>
  <c r="O53" i="65" s="1"/>
  <c r="P53" i="65" s="1"/>
  <c r="G53" i="65"/>
  <c r="T53" i="65" s="1"/>
  <c r="L52" i="65"/>
  <c r="O52" i="65" s="1"/>
  <c r="G52" i="65"/>
  <c r="T52" i="65" s="1"/>
  <c r="L51" i="65"/>
  <c r="O51" i="65" s="1"/>
  <c r="P51" i="65" s="1"/>
  <c r="Q51" i="65" s="1"/>
  <c r="U51" i="65" s="1"/>
  <c r="G51" i="65"/>
  <c r="T51" i="65" s="1"/>
  <c r="L50" i="65"/>
  <c r="O50" i="65" s="1"/>
  <c r="P50" i="65" s="1"/>
  <c r="Q50" i="65" s="1"/>
  <c r="U50" i="65" s="1"/>
  <c r="G50" i="65"/>
  <c r="T50" i="65" s="1"/>
  <c r="L49" i="65"/>
  <c r="O49" i="65" s="1"/>
  <c r="G49" i="65"/>
  <c r="T49" i="65" s="1"/>
  <c r="L48" i="65"/>
  <c r="O48" i="65" s="1"/>
  <c r="G48" i="65"/>
  <c r="T48" i="65" s="1"/>
  <c r="L47" i="65"/>
  <c r="O47" i="65" s="1"/>
  <c r="G47" i="65"/>
  <c r="T47" i="65" s="1"/>
  <c r="L46" i="65"/>
  <c r="O46" i="65" s="1"/>
  <c r="P46" i="65" s="1"/>
  <c r="Q46" i="65" s="1"/>
  <c r="U46" i="65" s="1"/>
  <c r="G46" i="65"/>
  <c r="T46" i="65" s="1"/>
  <c r="L45" i="65"/>
  <c r="O45" i="65" s="1"/>
  <c r="G45" i="65"/>
  <c r="T45" i="65" s="1"/>
  <c r="L44" i="65"/>
  <c r="O44" i="65" s="1"/>
  <c r="P44" i="65" s="1"/>
  <c r="G44" i="65"/>
  <c r="T44" i="65" s="1"/>
  <c r="L43" i="65"/>
  <c r="O43" i="65" s="1"/>
  <c r="G43" i="65"/>
  <c r="T43" i="65" s="1"/>
  <c r="O42" i="65"/>
  <c r="G42" i="65"/>
  <c r="T42" i="65" s="1"/>
  <c r="L37" i="65"/>
  <c r="O37" i="65" s="1"/>
  <c r="G37" i="65"/>
  <c r="T37" i="65" s="1"/>
  <c r="L36" i="65"/>
  <c r="O36" i="65" s="1"/>
  <c r="P36" i="65" s="1"/>
  <c r="Q36" i="65" s="1"/>
  <c r="U36" i="65" s="1"/>
  <c r="G36" i="65"/>
  <c r="T36" i="65" s="1"/>
  <c r="L35" i="65"/>
  <c r="O35" i="65" s="1"/>
  <c r="G35" i="65"/>
  <c r="T35" i="65" s="1"/>
  <c r="L34" i="65"/>
  <c r="O34" i="65" s="1"/>
  <c r="G34" i="65"/>
  <c r="T34" i="65" s="1"/>
  <c r="L33" i="65"/>
  <c r="O33" i="65" s="1"/>
  <c r="G33" i="65"/>
  <c r="T33" i="65" s="1"/>
  <c r="L32" i="65"/>
  <c r="O32" i="65" s="1"/>
  <c r="P32" i="65" s="1"/>
  <c r="Q32" i="65" s="1"/>
  <c r="U32" i="65" s="1"/>
  <c r="G32" i="65"/>
  <c r="T32" i="65" s="1"/>
  <c r="L30" i="65"/>
  <c r="O30" i="65" s="1"/>
  <c r="P30" i="65" s="1"/>
  <c r="Q30" i="65" s="1"/>
  <c r="U30" i="65" s="1"/>
  <c r="G30" i="65"/>
  <c r="T30" i="65" s="1"/>
  <c r="L29" i="65"/>
  <c r="O29" i="65" s="1"/>
  <c r="G29" i="65"/>
  <c r="T29" i="65" s="1"/>
  <c r="L28" i="65"/>
  <c r="O28" i="65" s="1"/>
  <c r="G28" i="65"/>
  <c r="T28" i="65" s="1"/>
  <c r="L27" i="65"/>
  <c r="O27" i="65" s="1"/>
  <c r="G27" i="65"/>
  <c r="T27" i="65" s="1"/>
  <c r="L26" i="65"/>
  <c r="O26" i="65" s="1"/>
  <c r="G26" i="65"/>
  <c r="T26" i="65" s="1"/>
  <c r="L25" i="65"/>
  <c r="O25" i="65" s="1"/>
  <c r="G25" i="65"/>
  <c r="T25" i="65" s="1"/>
  <c r="L23" i="65"/>
  <c r="O23" i="65" s="1"/>
  <c r="P23" i="65" s="1"/>
  <c r="G23" i="65"/>
  <c r="T23" i="65" s="1"/>
  <c r="L22" i="65"/>
  <c r="O22" i="65" s="1"/>
  <c r="P22" i="65" s="1"/>
  <c r="G22" i="65"/>
  <c r="T22" i="65" s="1"/>
  <c r="L21" i="65"/>
  <c r="O21" i="65" s="1"/>
  <c r="G21" i="65"/>
  <c r="T21" i="65" s="1"/>
  <c r="L20" i="65"/>
  <c r="O20" i="65" s="1"/>
  <c r="G20" i="65"/>
  <c r="T20" i="65" s="1"/>
  <c r="L19" i="65"/>
  <c r="O19" i="65" s="1"/>
  <c r="P19" i="65" s="1"/>
  <c r="G19" i="65"/>
  <c r="T19" i="65" s="1"/>
  <c r="L18" i="65"/>
  <c r="O18" i="65" s="1"/>
  <c r="P18" i="65" s="1"/>
  <c r="G18" i="65"/>
  <c r="T18" i="65" s="1"/>
  <c r="L17" i="65"/>
  <c r="O17" i="65" s="1"/>
  <c r="G17" i="65"/>
  <c r="T17" i="65" s="1"/>
  <c r="L16" i="65"/>
  <c r="O16" i="65" s="1"/>
  <c r="G16" i="65"/>
  <c r="T16" i="65" s="1"/>
  <c r="L15" i="65"/>
  <c r="O15" i="65" s="1"/>
  <c r="P15" i="65" s="1"/>
  <c r="G15" i="65"/>
  <c r="T15" i="65" s="1"/>
  <c r="L14" i="65"/>
  <c r="O14" i="65" s="1"/>
  <c r="G14" i="65"/>
  <c r="T14" i="65" s="1"/>
  <c r="L13" i="65"/>
  <c r="O13" i="65" s="1"/>
  <c r="G13" i="65"/>
  <c r="T13" i="65" s="1"/>
  <c r="L12" i="65"/>
  <c r="O12" i="65" s="1"/>
  <c r="G12" i="65"/>
  <c r="T12" i="65" s="1"/>
  <c r="L10" i="65"/>
  <c r="O10" i="65" s="1"/>
  <c r="G10" i="65"/>
  <c r="T10" i="65" s="1"/>
  <c r="L9" i="65"/>
  <c r="O9" i="65" s="1"/>
  <c r="G9" i="65"/>
  <c r="T9" i="65" s="1"/>
  <c r="L8" i="65"/>
  <c r="O8" i="65" s="1"/>
  <c r="G8" i="65"/>
  <c r="T8" i="65" s="1"/>
  <c r="L7" i="65"/>
  <c r="O7" i="65" s="1"/>
  <c r="P7" i="65" s="1"/>
  <c r="G7" i="65"/>
  <c r="T7" i="65" s="1"/>
  <c r="L6" i="65"/>
  <c r="O6" i="65" s="1"/>
  <c r="G6" i="65"/>
  <c r="T6" i="65" s="1"/>
  <c r="L5" i="65"/>
  <c r="O5" i="65" s="1"/>
  <c r="G5" i="65"/>
  <c r="T5" i="65" s="1"/>
  <c r="L4" i="65"/>
  <c r="O4" i="65" s="1"/>
  <c r="P4" i="65" s="1"/>
  <c r="G4" i="65"/>
  <c r="T4" i="65" s="1"/>
  <c r="L3" i="65"/>
  <c r="O3" i="65" s="1"/>
  <c r="G3" i="65"/>
  <c r="T3" i="65" s="1"/>
  <c r="O2" i="65"/>
  <c r="G2" i="65"/>
  <c r="T2" i="65" s="1"/>
  <c r="L49" i="64"/>
  <c r="O49" i="64" s="1"/>
  <c r="P49" i="64" s="1"/>
  <c r="Q49" i="64" s="1"/>
  <c r="U49" i="64" s="1"/>
  <c r="L48" i="64"/>
  <c r="O48" i="64" s="1"/>
  <c r="P48" i="64" s="1"/>
  <c r="G48" i="64"/>
  <c r="T48" i="64" s="1"/>
  <c r="G49" i="64"/>
  <c r="T49" i="64" s="1"/>
  <c r="P2" i="65" l="1"/>
  <c r="Q2" i="65" s="1"/>
  <c r="U2" i="65" s="1"/>
  <c r="Q48" i="64"/>
  <c r="U48" i="64" s="1"/>
  <c r="Q71" i="65"/>
  <c r="U71" i="65" s="1"/>
  <c r="Q79" i="65"/>
  <c r="U79" i="65" s="1"/>
  <c r="Q55" i="65"/>
  <c r="U55" i="65" s="1"/>
  <c r="P6" i="65"/>
  <c r="Q6" i="65" s="1"/>
  <c r="U6" i="65" s="1"/>
  <c r="P42" i="65"/>
  <c r="Q42" i="65" s="1"/>
  <c r="U42" i="65" s="1"/>
  <c r="P45" i="65"/>
  <c r="Q45" i="65" s="1"/>
  <c r="U45" i="65" s="1"/>
  <c r="P52" i="65"/>
  <c r="Q52" i="65" s="1"/>
  <c r="U52" i="65" s="1"/>
  <c r="P68" i="65"/>
  <c r="Q68" i="65" s="1"/>
  <c r="U68" i="65" s="1"/>
  <c r="P83" i="65"/>
  <c r="Q83" i="65" s="1"/>
  <c r="U83" i="65" s="1"/>
  <c r="P8" i="65"/>
  <c r="Q8" i="65" s="1"/>
  <c r="U8" i="65" s="1"/>
  <c r="P26" i="65"/>
  <c r="Q26" i="65" s="1"/>
  <c r="U26" i="65" s="1"/>
  <c r="P58" i="65"/>
  <c r="Q58" i="65" s="1"/>
  <c r="U58" i="65" s="1"/>
  <c r="P64" i="65"/>
  <c r="Q64" i="65" s="1"/>
  <c r="U64" i="65" s="1"/>
  <c r="P76" i="65"/>
  <c r="Q76" i="65" s="1"/>
  <c r="U76" i="65" s="1"/>
  <c r="P95" i="65"/>
  <c r="Q95" i="65" s="1"/>
  <c r="U95" i="65" s="1"/>
  <c r="Q4" i="65"/>
  <c r="U4" i="65" s="1"/>
  <c r="P13" i="65"/>
  <c r="Q13" i="65" s="1"/>
  <c r="U13" i="65" s="1"/>
  <c r="P14" i="65"/>
  <c r="Q14" i="65" s="1"/>
  <c r="U14" i="65" s="1"/>
  <c r="P37" i="65"/>
  <c r="Q37" i="65" s="1"/>
  <c r="U37" i="65" s="1"/>
  <c r="Q44" i="65"/>
  <c r="U44" i="65" s="1"/>
  <c r="P49" i="65"/>
  <c r="Q49" i="65" s="1"/>
  <c r="U49" i="65" s="1"/>
  <c r="P60" i="65"/>
  <c r="Q60" i="65" s="1"/>
  <c r="U60" i="65" s="1"/>
  <c r="P3" i="65"/>
  <c r="Q3" i="65" s="1"/>
  <c r="U3" i="65" s="1"/>
  <c r="Q7" i="65"/>
  <c r="U7" i="65" s="1"/>
  <c r="P16" i="65"/>
  <c r="Q16" i="65" s="1"/>
  <c r="U16" i="65" s="1"/>
  <c r="P17" i="65"/>
  <c r="Q17" i="65" s="1"/>
  <c r="U17" i="65" s="1"/>
  <c r="Q22" i="65"/>
  <c r="U22" i="65" s="1"/>
  <c r="Q23" i="65"/>
  <c r="U23" i="65" s="1"/>
  <c r="P27" i="65"/>
  <c r="Q27" i="65" s="1"/>
  <c r="U27" i="65" s="1"/>
  <c r="P33" i="65"/>
  <c r="Q33" i="65" s="1"/>
  <c r="U33" i="65" s="1"/>
  <c r="P34" i="65"/>
  <c r="Q34" i="65" s="1"/>
  <c r="U34" i="65" s="1"/>
  <c r="Q53" i="65"/>
  <c r="U53" i="65" s="1"/>
  <c r="P56" i="65"/>
  <c r="Q56" i="65" s="1"/>
  <c r="U56" i="65" s="1"/>
  <c r="P87" i="65"/>
  <c r="Q87" i="65" s="1"/>
  <c r="U87" i="65" s="1"/>
  <c r="P5" i="65"/>
  <c r="Q5" i="65" s="1"/>
  <c r="U5" i="65" s="1"/>
  <c r="P20" i="65"/>
  <c r="Q20" i="65" s="1"/>
  <c r="U20" i="65" s="1"/>
  <c r="P21" i="65"/>
  <c r="Q21" i="65" s="1"/>
  <c r="U21" i="65" s="1"/>
  <c r="P47" i="65"/>
  <c r="Q47" i="65" s="1"/>
  <c r="U47" i="65" s="1"/>
  <c r="P61" i="65"/>
  <c r="Q61" i="65" s="1"/>
  <c r="U61" i="65" s="1"/>
  <c r="P9" i="65"/>
  <c r="Q9" i="65" s="1"/>
  <c r="U9" i="65" s="1"/>
  <c r="P10" i="65"/>
  <c r="Q10" i="65" s="1"/>
  <c r="U10" i="65" s="1"/>
  <c r="Q15" i="65"/>
  <c r="U15" i="65" s="1"/>
  <c r="P25" i="65"/>
  <c r="Q25" i="65" s="1"/>
  <c r="U25" i="65" s="1"/>
  <c r="P28" i="65"/>
  <c r="Q28" i="65" s="1"/>
  <c r="U28" i="65" s="1"/>
  <c r="P29" i="65"/>
  <c r="Q29" i="65" s="1"/>
  <c r="U29" i="65" s="1"/>
  <c r="P57" i="65"/>
  <c r="Q57" i="65" s="1"/>
  <c r="U57" i="65" s="1"/>
  <c r="P12" i="65"/>
  <c r="Q12" i="65" s="1"/>
  <c r="U12" i="65" s="1"/>
  <c r="Q18" i="65"/>
  <c r="U18" i="65" s="1"/>
  <c r="Q19" i="65"/>
  <c r="U19" i="65" s="1"/>
  <c r="P48" i="65"/>
  <c r="Q48" i="65" s="1"/>
  <c r="U48" i="65" s="1"/>
  <c r="P91" i="65"/>
  <c r="Q91" i="65" s="1"/>
  <c r="U91" i="65" s="1"/>
  <c r="P72" i="65"/>
  <c r="Q72" i="65" s="1"/>
  <c r="U72" i="65" s="1"/>
  <c r="P63" i="65"/>
  <c r="Q63" i="65" s="1"/>
  <c r="U63" i="65" s="1"/>
  <c r="P65" i="65"/>
  <c r="Q65" i="65" s="1"/>
  <c r="U65" i="65" s="1"/>
  <c r="P81" i="65"/>
  <c r="Q81" i="65" s="1"/>
  <c r="U81" i="65" s="1"/>
  <c r="Q82" i="65"/>
  <c r="U82" i="65" s="1"/>
  <c r="P89" i="65"/>
  <c r="Q89" i="65" s="1"/>
  <c r="U89" i="65" s="1"/>
  <c r="Q98" i="65"/>
  <c r="U98" i="65" s="1"/>
  <c r="P35" i="65"/>
  <c r="Q35" i="65" s="1"/>
  <c r="U35" i="65" s="1"/>
  <c r="P43" i="65"/>
  <c r="Q43" i="65" s="1"/>
  <c r="U43" i="65" s="1"/>
  <c r="Q54" i="65"/>
  <c r="U54" i="65" s="1"/>
  <c r="Q59" i="65"/>
  <c r="U59" i="65" s="1"/>
  <c r="Q69" i="65"/>
  <c r="U69" i="65" s="1"/>
  <c r="Q74" i="65"/>
  <c r="U74" i="65" s="1"/>
  <c r="Q77" i="65"/>
  <c r="U77" i="65" s="1"/>
  <c r="Q80" i="65"/>
  <c r="U80" i="65" s="1"/>
  <c r="Q86" i="65"/>
  <c r="U86" i="65" s="1"/>
  <c r="Q94" i="65"/>
  <c r="U94" i="65" s="1"/>
  <c r="Q96" i="65"/>
  <c r="U96" i="65" s="1"/>
  <c r="P88" i="65"/>
  <c r="Q88" i="65" s="1"/>
  <c r="U88" i="65" s="1"/>
  <c r="Q90" i="65"/>
  <c r="U90" i="65" s="1"/>
  <c r="P97" i="65"/>
  <c r="Q97" i="65" s="1"/>
  <c r="U97" i="65" s="1"/>
  <c r="Q66" i="65"/>
  <c r="U66" i="65" s="1"/>
  <c r="Q67" i="65"/>
  <c r="U67" i="65" s="1"/>
  <c r="P73" i="65"/>
  <c r="Q73" i="65" s="1"/>
  <c r="U73" i="65" s="1"/>
  <c r="Q75" i="65"/>
  <c r="U75" i="65" s="1"/>
  <c r="Q84" i="65"/>
  <c r="U84" i="65" s="1"/>
  <c r="Q92" i="65"/>
  <c r="U92" i="65" s="1"/>
  <c r="L95" i="64"/>
  <c r="O95" i="64" s="1"/>
  <c r="G95" i="64"/>
  <c r="T95" i="64" s="1"/>
  <c r="L94" i="64"/>
  <c r="O94" i="64" s="1"/>
  <c r="P94" i="64" s="1"/>
  <c r="G94" i="64"/>
  <c r="T94" i="64" s="1"/>
  <c r="L93" i="64"/>
  <c r="O93" i="64" s="1"/>
  <c r="G93" i="64"/>
  <c r="T93" i="64" s="1"/>
  <c r="L92" i="64"/>
  <c r="O92" i="64" s="1"/>
  <c r="G92" i="64"/>
  <c r="T92" i="64" s="1"/>
  <c r="L91" i="64"/>
  <c r="O91" i="64" s="1"/>
  <c r="G91" i="64"/>
  <c r="T91" i="64" s="1"/>
  <c r="L90" i="64"/>
  <c r="O90" i="64" s="1"/>
  <c r="P90" i="64" s="1"/>
  <c r="G90" i="64"/>
  <c r="T90" i="64" s="1"/>
  <c r="L89" i="64"/>
  <c r="O89" i="64" s="1"/>
  <c r="G89" i="64"/>
  <c r="T89" i="64" s="1"/>
  <c r="L88" i="64"/>
  <c r="O88" i="64" s="1"/>
  <c r="G88" i="64"/>
  <c r="T88" i="64" s="1"/>
  <c r="L87" i="64"/>
  <c r="O87" i="64" s="1"/>
  <c r="G87" i="64"/>
  <c r="T87" i="64" s="1"/>
  <c r="L86" i="64"/>
  <c r="O86" i="64" s="1"/>
  <c r="P86" i="64" s="1"/>
  <c r="G86" i="64"/>
  <c r="T86" i="64" s="1"/>
  <c r="L85" i="64"/>
  <c r="O85" i="64" s="1"/>
  <c r="G85" i="64"/>
  <c r="T85" i="64" s="1"/>
  <c r="L84" i="64"/>
  <c r="O84" i="64" s="1"/>
  <c r="G84" i="64"/>
  <c r="T84" i="64" s="1"/>
  <c r="L83" i="64"/>
  <c r="O83" i="64" s="1"/>
  <c r="G83" i="64"/>
  <c r="T83" i="64" s="1"/>
  <c r="L82" i="64"/>
  <c r="O82" i="64" s="1"/>
  <c r="P82" i="64" s="1"/>
  <c r="G82" i="64"/>
  <c r="T82" i="64" s="1"/>
  <c r="L81" i="64"/>
  <c r="O81" i="64" s="1"/>
  <c r="G81" i="64"/>
  <c r="T81" i="64" s="1"/>
  <c r="L80" i="64"/>
  <c r="O80" i="64" s="1"/>
  <c r="G80" i="64"/>
  <c r="T80" i="64" s="1"/>
  <c r="L79" i="64"/>
  <c r="O79" i="64" s="1"/>
  <c r="G79" i="64"/>
  <c r="T79" i="64" s="1"/>
  <c r="L78" i="64"/>
  <c r="O78" i="64" s="1"/>
  <c r="P78" i="64" s="1"/>
  <c r="G78" i="64"/>
  <c r="T78" i="64" s="1"/>
  <c r="T77" i="64"/>
  <c r="L77" i="64"/>
  <c r="O77" i="64" s="1"/>
  <c r="P77" i="64" s="1"/>
  <c r="Q77" i="64" s="1"/>
  <c r="U77" i="64" s="1"/>
  <c r="L76" i="64"/>
  <c r="O76" i="64" s="1"/>
  <c r="G76" i="64"/>
  <c r="T76" i="64" s="1"/>
  <c r="L75" i="64"/>
  <c r="O75" i="64" s="1"/>
  <c r="G75" i="64"/>
  <c r="T75" i="64" s="1"/>
  <c r="L74" i="64"/>
  <c r="O74" i="64" s="1"/>
  <c r="P74" i="64" s="1"/>
  <c r="Q74" i="64" s="1"/>
  <c r="U74" i="64" s="1"/>
  <c r="G74" i="64"/>
  <c r="T74" i="64" s="1"/>
  <c r="L73" i="64"/>
  <c r="O73" i="64" s="1"/>
  <c r="G73" i="64"/>
  <c r="T73" i="64" s="1"/>
  <c r="L72" i="64"/>
  <c r="O72" i="64" s="1"/>
  <c r="G72" i="64"/>
  <c r="T72" i="64" s="1"/>
  <c r="L71" i="64"/>
  <c r="O71" i="64" s="1"/>
  <c r="G71" i="64"/>
  <c r="T71" i="64" s="1"/>
  <c r="L70" i="64"/>
  <c r="O70" i="64" s="1"/>
  <c r="P70" i="64" s="1"/>
  <c r="Q70" i="64" s="1"/>
  <c r="U70" i="64" s="1"/>
  <c r="G70" i="64"/>
  <c r="T70" i="64" s="1"/>
  <c r="L69" i="64"/>
  <c r="O69" i="64" s="1"/>
  <c r="G69" i="64"/>
  <c r="T69" i="64" s="1"/>
  <c r="L68" i="64"/>
  <c r="O68" i="64" s="1"/>
  <c r="G68" i="64"/>
  <c r="T68" i="64" s="1"/>
  <c r="L67" i="64"/>
  <c r="O67" i="64" s="1"/>
  <c r="G67" i="64"/>
  <c r="T67" i="64" s="1"/>
  <c r="L66" i="64"/>
  <c r="O66" i="64" s="1"/>
  <c r="P66" i="64" s="1"/>
  <c r="Q66" i="64" s="1"/>
  <c r="U66" i="64" s="1"/>
  <c r="G66" i="64"/>
  <c r="T66" i="64" s="1"/>
  <c r="L65" i="64"/>
  <c r="O65" i="64" s="1"/>
  <c r="G65" i="64"/>
  <c r="T65" i="64" s="1"/>
  <c r="T64" i="64"/>
  <c r="L64" i="64"/>
  <c r="O64" i="64" s="1"/>
  <c r="L63" i="64"/>
  <c r="O63" i="64" s="1"/>
  <c r="P63" i="64" s="1"/>
  <c r="Q63" i="64" s="1"/>
  <c r="U63" i="64" s="1"/>
  <c r="G63" i="64"/>
  <c r="T63" i="64" s="1"/>
  <c r="L62" i="64"/>
  <c r="O62" i="64" s="1"/>
  <c r="P62" i="64" s="1"/>
  <c r="G62" i="64"/>
  <c r="T62" i="64" s="1"/>
  <c r="L61" i="64"/>
  <c r="O61" i="64" s="1"/>
  <c r="G61" i="64"/>
  <c r="T61" i="64" s="1"/>
  <c r="L60" i="64"/>
  <c r="O60" i="64" s="1"/>
  <c r="P60" i="64" s="1"/>
  <c r="G60" i="64"/>
  <c r="T60" i="64" s="1"/>
  <c r="L59" i="64"/>
  <c r="O59" i="64" s="1"/>
  <c r="P59" i="64" s="1"/>
  <c r="Q59" i="64" s="1"/>
  <c r="U59" i="64" s="1"/>
  <c r="G59" i="64"/>
  <c r="T59" i="64" s="1"/>
  <c r="L58" i="64"/>
  <c r="O58" i="64" s="1"/>
  <c r="P58" i="64" s="1"/>
  <c r="G58" i="64"/>
  <c r="T58" i="64" s="1"/>
  <c r="L57" i="64"/>
  <c r="O57" i="64" s="1"/>
  <c r="G57" i="64"/>
  <c r="T57" i="64" s="1"/>
  <c r="L56" i="64"/>
  <c r="O56" i="64" s="1"/>
  <c r="P56" i="64" s="1"/>
  <c r="G56" i="64"/>
  <c r="T56" i="64" s="1"/>
  <c r="L55" i="64"/>
  <c r="O55" i="64" s="1"/>
  <c r="P55" i="64" s="1"/>
  <c r="Q55" i="64" s="1"/>
  <c r="U55" i="64" s="1"/>
  <c r="G55" i="64"/>
  <c r="T55" i="64" s="1"/>
  <c r="L54" i="64"/>
  <c r="O54" i="64" s="1"/>
  <c r="P54" i="64" s="1"/>
  <c r="G54" i="64"/>
  <c r="T54" i="64" s="1"/>
  <c r="L53" i="64"/>
  <c r="O53" i="64" s="1"/>
  <c r="G53" i="64"/>
  <c r="T53" i="64" s="1"/>
  <c r="L52" i="64"/>
  <c r="O52" i="64" s="1"/>
  <c r="P52" i="64" s="1"/>
  <c r="G52" i="64"/>
  <c r="T52" i="64" s="1"/>
  <c r="L51" i="64"/>
  <c r="O51" i="64" s="1"/>
  <c r="P51" i="64" s="1"/>
  <c r="Q51" i="64" s="1"/>
  <c r="U51" i="64" s="1"/>
  <c r="G51" i="64"/>
  <c r="T51" i="64" s="1"/>
  <c r="L50" i="64"/>
  <c r="O50" i="64" s="1"/>
  <c r="P50" i="64" s="1"/>
  <c r="G50" i="64"/>
  <c r="T50" i="64" s="1"/>
  <c r="L47" i="64"/>
  <c r="O47" i="64" s="1"/>
  <c r="G47" i="64"/>
  <c r="T47" i="64" s="1"/>
  <c r="L46" i="64"/>
  <c r="O46" i="64" s="1"/>
  <c r="P46" i="64" s="1"/>
  <c r="G46" i="64"/>
  <c r="T46" i="64" s="1"/>
  <c r="L45" i="64"/>
  <c r="O45" i="64" s="1"/>
  <c r="P45" i="64" s="1"/>
  <c r="Q45" i="64" s="1"/>
  <c r="U45" i="64" s="1"/>
  <c r="G45" i="64"/>
  <c r="T45" i="64" s="1"/>
  <c r="L44" i="64"/>
  <c r="O44" i="64" s="1"/>
  <c r="P44" i="64" s="1"/>
  <c r="G44" i="64"/>
  <c r="T44" i="64" s="1"/>
  <c r="L43" i="64"/>
  <c r="O43" i="64" s="1"/>
  <c r="G43" i="64"/>
  <c r="T43" i="64" s="1"/>
  <c r="L42" i="64"/>
  <c r="O42" i="64" s="1"/>
  <c r="P42" i="64" s="1"/>
  <c r="G42" i="64"/>
  <c r="T42" i="64" s="1"/>
  <c r="L41" i="64"/>
  <c r="O41" i="64" s="1"/>
  <c r="P41" i="64" s="1"/>
  <c r="Q41" i="64" s="1"/>
  <c r="U41" i="64" s="1"/>
  <c r="G41" i="64"/>
  <c r="T41" i="64" s="1"/>
  <c r="L40" i="64"/>
  <c r="O40" i="64" s="1"/>
  <c r="P40" i="64" s="1"/>
  <c r="G40" i="64"/>
  <c r="T40" i="64" s="1"/>
  <c r="L39" i="64"/>
  <c r="O39" i="64" s="1"/>
  <c r="G39" i="64"/>
  <c r="T39" i="64" s="1"/>
  <c r="L38" i="64"/>
  <c r="O38" i="64" s="1"/>
  <c r="G38" i="64"/>
  <c r="T38" i="64" s="1"/>
  <c r="L37" i="64"/>
  <c r="O37" i="64" s="1"/>
  <c r="G37" i="64"/>
  <c r="T37" i="64" s="1"/>
  <c r="L36" i="64"/>
  <c r="O36" i="64" s="1"/>
  <c r="G36" i="64"/>
  <c r="T36" i="64" s="1"/>
  <c r="L35" i="64"/>
  <c r="O35" i="64" s="1"/>
  <c r="P35" i="64" s="1"/>
  <c r="G35" i="64"/>
  <c r="T35" i="64" s="1"/>
  <c r="L34" i="64"/>
  <c r="O34" i="64" s="1"/>
  <c r="G34" i="64"/>
  <c r="T34" i="64" s="1"/>
  <c r="L33" i="64"/>
  <c r="O33" i="64" s="1"/>
  <c r="P33" i="64" s="1"/>
  <c r="G33" i="64"/>
  <c r="T33" i="64" s="1"/>
  <c r="L32" i="64"/>
  <c r="O32" i="64" s="1"/>
  <c r="G32" i="64"/>
  <c r="T32" i="64" s="1"/>
  <c r="L30" i="64"/>
  <c r="O30" i="64" s="1"/>
  <c r="P30" i="64" s="1"/>
  <c r="G30" i="64"/>
  <c r="T30" i="64" s="1"/>
  <c r="L29" i="64"/>
  <c r="O29" i="64" s="1"/>
  <c r="P29" i="64" s="1"/>
  <c r="G29" i="64"/>
  <c r="T29" i="64" s="1"/>
  <c r="L28" i="64"/>
  <c r="O28" i="64" s="1"/>
  <c r="P28" i="64" s="1"/>
  <c r="G28" i="64"/>
  <c r="T28" i="64" s="1"/>
  <c r="L27" i="64"/>
  <c r="O27" i="64" s="1"/>
  <c r="P27" i="64" s="1"/>
  <c r="G27" i="64"/>
  <c r="T27" i="64" s="1"/>
  <c r="L26" i="64"/>
  <c r="O26" i="64" s="1"/>
  <c r="G26" i="64"/>
  <c r="T26" i="64" s="1"/>
  <c r="L25" i="64"/>
  <c r="O25" i="64" s="1"/>
  <c r="P25" i="64" s="1"/>
  <c r="Q25" i="64" s="1"/>
  <c r="U25" i="64" s="1"/>
  <c r="G25" i="64"/>
  <c r="T25" i="64" s="1"/>
  <c r="L24" i="64"/>
  <c r="O24" i="64" s="1"/>
  <c r="G24" i="64"/>
  <c r="T24" i="64" s="1"/>
  <c r="L23" i="64"/>
  <c r="O23" i="64" s="1"/>
  <c r="P23" i="64" s="1"/>
  <c r="Q23" i="64" s="1"/>
  <c r="U23" i="64" s="1"/>
  <c r="G23" i="64"/>
  <c r="T23" i="64" s="1"/>
  <c r="L22" i="64"/>
  <c r="O22" i="64" s="1"/>
  <c r="P22" i="64" s="1"/>
  <c r="Q22" i="64" s="1"/>
  <c r="U22" i="64" s="1"/>
  <c r="G22" i="64"/>
  <c r="T22" i="64" s="1"/>
  <c r="L21" i="64"/>
  <c r="O21" i="64" s="1"/>
  <c r="G21" i="64"/>
  <c r="T21" i="64" s="1"/>
  <c r="L20" i="64"/>
  <c r="O20" i="64" s="1"/>
  <c r="G20" i="64"/>
  <c r="T20" i="64" s="1"/>
  <c r="L19" i="64"/>
  <c r="O19" i="64" s="1"/>
  <c r="P19" i="64" s="1"/>
  <c r="G19" i="64"/>
  <c r="T19" i="64" s="1"/>
  <c r="L18" i="64"/>
  <c r="O18" i="64" s="1"/>
  <c r="P18" i="64" s="1"/>
  <c r="Q18" i="64" s="1"/>
  <c r="U18" i="64" s="1"/>
  <c r="G18" i="64"/>
  <c r="T18" i="64" s="1"/>
  <c r="L17" i="64"/>
  <c r="O17" i="64" s="1"/>
  <c r="G17" i="64"/>
  <c r="T17" i="64" s="1"/>
  <c r="L16" i="64"/>
  <c r="O16" i="64" s="1"/>
  <c r="G16" i="64"/>
  <c r="T16" i="64" s="1"/>
  <c r="L15" i="64"/>
  <c r="O15" i="64" s="1"/>
  <c r="G15" i="64"/>
  <c r="T15" i="64" s="1"/>
  <c r="L14" i="64"/>
  <c r="O14" i="64" s="1"/>
  <c r="P14" i="64" s="1"/>
  <c r="G14" i="64"/>
  <c r="T14" i="64" s="1"/>
  <c r="L13" i="64"/>
  <c r="O13" i="64" s="1"/>
  <c r="G13" i="64"/>
  <c r="T13" i="64" s="1"/>
  <c r="L12" i="64"/>
  <c r="O12" i="64" s="1"/>
  <c r="P12" i="64" s="1"/>
  <c r="G12" i="64"/>
  <c r="T12" i="64" s="1"/>
  <c r="L11" i="64"/>
  <c r="O11" i="64" s="1"/>
  <c r="P11" i="64" s="1"/>
  <c r="Q11" i="64" s="1"/>
  <c r="U11" i="64" s="1"/>
  <c r="G11" i="64"/>
  <c r="T11" i="64" s="1"/>
  <c r="L10" i="64"/>
  <c r="O10" i="64" s="1"/>
  <c r="G10" i="64"/>
  <c r="T10" i="64" s="1"/>
  <c r="L9" i="64"/>
  <c r="O9" i="64" s="1"/>
  <c r="G9" i="64"/>
  <c r="T9" i="64" s="1"/>
  <c r="L8" i="64"/>
  <c r="O8" i="64" s="1"/>
  <c r="G8" i="64"/>
  <c r="T8" i="64" s="1"/>
  <c r="L7" i="64"/>
  <c r="O7" i="64" s="1"/>
  <c r="P7" i="64" s="1"/>
  <c r="Q7" i="64" s="1"/>
  <c r="U7" i="64" s="1"/>
  <c r="G7" i="64"/>
  <c r="T7" i="64" s="1"/>
  <c r="L6" i="64"/>
  <c r="O6" i="64" s="1"/>
  <c r="G6" i="64"/>
  <c r="L5" i="64"/>
  <c r="O5" i="64" s="1"/>
  <c r="G5" i="64"/>
  <c r="T5" i="64" s="1"/>
  <c r="L4" i="64"/>
  <c r="O4" i="64" s="1"/>
  <c r="P4" i="64" s="1"/>
  <c r="Q4" i="64" s="1"/>
  <c r="U4" i="64" s="1"/>
  <c r="G4" i="64"/>
  <c r="T4" i="64" s="1"/>
  <c r="L3" i="64"/>
  <c r="O3" i="64" s="1"/>
  <c r="P3" i="64" s="1"/>
  <c r="Q3" i="64" s="1"/>
  <c r="U3" i="64" s="1"/>
  <c r="G3" i="64"/>
  <c r="T3" i="64" s="1"/>
  <c r="L2" i="64"/>
  <c r="O2" i="64" s="1"/>
  <c r="P2" i="64" s="1"/>
  <c r="G2" i="64"/>
  <c r="T2" i="64" s="1"/>
  <c r="P89" i="64" l="1"/>
  <c r="Q89" i="64" s="1"/>
  <c r="U89" i="64" s="1"/>
  <c r="P37" i="64"/>
  <c r="Q37" i="64" s="1"/>
  <c r="U37" i="64" s="1"/>
  <c r="P81" i="64"/>
  <c r="Q81" i="64" s="1"/>
  <c r="U81" i="64" s="1"/>
  <c r="Q29" i="64"/>
  <c r="U29" i="64" s="1"/>
  <c r="Q42" i="64"/>
  <c r="U42" i="64" s="1"/>
  <c r="Q56" i="64"/>
  <c r="U56" i="64" s="1"/>
  <c r="P85" i="64"/>
  <c r="Q85" i="64" s="1"/>
  <c r="U85" i="64" s="1"/>
  <c r="P93" i="64"/>
  <c r="Q93" i="64" s="1"/>
  <c r="U93" i="64" s="1"/>
  <c r="Q46" i="64"/>
  <c r="U46" i="64" s="1"/>
  <c r="P38" i="64"/>
  <c r="Q38" i="64" s="1"/>
  <c r="U38" i="64" s="1"/>
  <c r="Q52" i="64"/>
  <c r="U52" i="64" s="1"/>
  <c r="Q60" i="64"/>
  <c r="U60" i="64" s="1"/>
  <c r="P6" i="64"/>
  <c r="Q6" i="64" s="1"/>
  <c r="U6" i="64" s="1"/>
  <c r="P17" i="64"/>
  <c r="Q17" i="64" s="1"/>
  <c r="U17" i="64" s="1"/>
  <c r="P47" i="64"/>
  <c r="Q47" i="64" s="1"/>
  <c r="U47" i="64" s="1"/>
  <c r="P8" i="64"/>
  <c r="Q8" i="64" s="1"/>
  <c r="U8" i="64" s="1"/>
  <c r="P20" i="64"/>
  <c r="Q20" i="64" s="1"/>
  <c r="U20" i="64" s="1"/>
  <c r="P24" i="64"/>
  <c r="Q24" i="64" s="1"/>
  <c r="U24" i="64" s="1"/>
  <c r="P43" i="64"/>
  <c r="Q43" i="64" s="1"/>
  <c r="U43" i="64" s="1"/>
  <c r="P61" i="64"/>
  <c r="Q61" i="64" s="1"/>
  <c r="U61" i="64" s="1"/>
  <c r="P5" i="64"/>
  <c r="Q5" i="64" s="1"/>
  <c r="U5" i="64" s="1"/>
  <c r="P13" i="64"/>
  <c r="Q13" i="64" s="1"/>
  <c r="U13" i="64" s="1"/>
  <c r="P16" i="64"/>
  <c r="Q16" i="64" s="1"/>
  <c r="U16" i="64" s="1"/>
  <c r="P26" i="64"/>
  <c r="Q26" i="64" s="1"/>
  <c r="U26" i="64" s="1"/>
  <c r="P32" i="64"/>
  <c r="Q32" i="64" s="1"/>
  <c r="U32" i="64" s="1"/>
  <c r="P57" i="64"/>
  <c r="Q57" i="64" s="1"/>
  <c r="U57" i="64" s="1"/>
  <c r="P9" i="64"/>
  <c r="Q9" i="64" s="1"/>
  <c r="U9" i="64" s="1"/>
  <c r="P53" i="64"/>
  <c r="Q53" i="64" s="1"/>
  <c r="U53" i="64" s="1"/>
  <c r="P64" i="64"/>
  <c r="Q64" i="64" s="1"/>
  <c r="U64" i="64" s="1"/>
  <c r="P79" i="64"/>
  <c r="Q79" i="64" s="1"/>
  <c r="U79" i="64" s="1"/>
  <c r="P95" i="64"/>
  <c r="Q95" i="64" s="1"/>
  <c r="U95" i="64" s="1"/>
  <c r="P10" i="64"/>
  <c r="Q10" i="64" s="1"/>
  <c r="U10" i="64" s="1"/>
  <c r="Q14" i="64"/>
  <c r="U14" i="64" s="1"/>
  <c r="P15" i="64"/>
  <c r="Q15" i="64" s="1"/>
  <c r="U15" i="64" s="1"/>
  <c r="Q19" i="64"/>
  <c r="U19" i="64" s="1"/>
  <c r="Q33" i="64"/>
  <c r="U33" i="64" s="1"/>
  <c r="P39" i="64"/>
  <c r="Q39" i="64" s="1"/>
  <c r="U39" i="64" s="1"/>
  <c r="P68" i="64"/>
  <c r="Q68" i="64" s="1"/>
  <c r="U68" i="64" s="1"/>
  <c r="P76" i="64"/>
  <c r="Q76" i="64" s="1"/>
  <c r="U76" i="64" s="1"/>
  <c r="P87" i="64"/>
  <c r="Q87" i="64" s="1"/>
  <c r="U87" i="64" s="1"/>
  <c r="P88" i="64"/>
  <c r="Q88" i="64" s="1"/>
  <c r="U88" i="64" s="1"/>
  <c r="Q27" i="64"/>
  <c r="U27" i="64" s="1"/>
  <c r="Q30" i="64"/>
  <c r="U30" i="64" s="1"/>
  <c r="P36" i="64"/>
  <c r="Q36" i="64" s="1"/>
  <c r="U36" i="64" s="1"/>
  <c r="P67" i="64"/>
  <c r="Q67" i="64" s="1"/>
  <c r="U67" i="64" s="1"/>
  <c r="P75" i="64"/>
  <c r="Q75" i="64" s="1"/>
  <c r="U75" i="64" s="1"/>
  <c r="P83" i="64"/>
  <c r="Q83" i="64" s="1"/>
  <c r="U83" i="64" s="1"/>
  <c r="P84" i="64"/>
  <c r="Q84" i="64" s="1"/>
  <c r="U84" i="64" s="1"/>
  <c r="Q2" i="64"/>
  <c r="U2" i="64" s="1"/>
  <c r="P72" i="64"/>
  <c r="Q72" i="64" s="1"/>
  <c r="U72" i="64" s="1"/>
  <c r="P80" i="64"/>
  <c r="Q80" i="64" s="1"/>
  <c r="U80" i="64" s="1"/>
  <c r="Q12" i="64"/>
  <c r="U12" i="64" s="1"/>
  <c r="P21" i="64"/>
  <c r="Q21" i="64" s="1"/>
  <c r="U21" i="64" s="1"/>
  <c r="Q28" i="64"/>
  <c r="U28" i="64" s="1"/>
  <c r="P34" i="64"/>
  <c r="Q34" i="64" s="1"/>
  <c r="U34" i="64" s="1"/>
  <c r="Q35" i="64"/>
  <c r="U35" i="64" s="1"/>
  <c r="P71" i="64"/>
  <c r="Q71" i="64" s="1"/>
  <c r="U71" i="64" s="1"/>
  <c r="P91" i="64"/>
  <c r="Q91" i="64" s="1"/>
  <c r="U91" i="64" s="1"/>
  <c r="P92" i="64"/>
  <c r="Q92" i="64" s="1"/>
  <c r="U92" i="64" s="1"/>
  <c r="Q40" i="64"/>
  <c r="U40" i="64" s="1"/>
  <c r="Q44" i="64"/>
  <c r="U44" i="64" s="1"/>
  <c r="Q50" i="64"/>
  <c r="U50" i="64" s="1"/>
  <c r="Q54" i="64"/>
  <c r="U54" i="64" s="1"/>
  <c r="Q58" i="64"/>
  <c r="U58" i="64" s="1"/>
  <c r="Q62" i="64"/>
  <c r="U62" i="64" s="1"/>
  <c r="P65" i="64"/>
  <c r="Q65" i="64" s="1"/>
  <c r="U65" i="64" s="1"/>
  <c r="P69" i="64"/>
  <c r="Q69" i="64" s="1"/>
  <c r="U69" i="64" s="1"/>
  <c r="P73" i="64"/>
  <c r="Q73" i="64" s="1"/>
  <c r="U73" i="64" s="1"/>
  <c r="Q78" i="64"/>
  <c r="U78" i="64" s="1"/>
  <c r="Q82" i="64"/>
  <c r="U82" i="64" s="1"/>
  <c r="Q86" i="64"/>
  <c r="U86" i="64" s="1"/>
  <c r="Q90" i="64"/>
  <c r="U90" i="64" s="1"/>
  <c r="Q94" i="64"/>
  <c r="U94" i="64" s="1"/>
  <c r="L9" i="63"/>
  <c r="O9" i="63" s="1"/>
  <c r="P9" i="63" s="1"/>
  <c r="G9" i="63"/>
  <c r="T9" i="63" s="1"/>
  <c r="Q9" i="63" l="1"/>
  <c r="U9" i="63" s="1"/>
  <c r="G81" i="63"/>
  <c r="T81" i="63" s="1"/>
  <c r="L81" i="63"/>
  <c r="O81" i="63" s="1"/>
  <c r="L40" i="63"/>
  <c r="O40" i="63" s="1"/>
  <c r="G40" i="63"/>
  <c r="T40" i="63" s="1"/>
  <c r="P81" i="63" l="1"/>
  <c r="Q81" i="63" s="1"/>
  <c r="U81" i="63" s="1"/>
  <c r="P40" i="63"/>
  <c r="Q40" i="63" s="1"/>
  <c r="U40" i="63" s="1"/>
  <c r="G10" i="63"/>
  <c r="T10" i="63" s="1"/>
  <c r="L10" i="63"/>
  <c r="O10" i="63" s="1"/>
  <c r="P10" i="63" s="1"/>
  <c r="Q10" i="63" l="1"/>
  <c r="U10" i="63" s="1"/>
  <c r="L93" i="63"/>
  <c r="O93" i="63" s="1"/>
  <c r="P93" i="63" s="1"/>
  <c r="G93" i="63"/>
  <c r="T93" i="63" s="1"/>
  <c r="L92" i="63"/>
  <c r="O92" i="63" s="1"/>
  <c r="P92" i="63" s="1"/>
  <c r="G92" i="63"/>
  <c r="T92" i="63" s="1"/>
  <c r="L91" i="63"/>
  <c r="O91" i="63" s="1"/>
  <c r="G91" i="63"/>
  <c r="T91" i="63" s="1"/>
  <c r="L90" i="63"/>
  <c r="O90" i="63" s="1"/>
  <c r="G90" i="63"/>
  <c r="T90" i="63" s="1"/>
  <c r="L89" i="63"/>
  <c r="O89" i="63" s="1"/>
  <c r="P89" i="63" s="1"/>
  <c r="G89" i="63"/>
  <c r="T89" i="63" s="1"/>
  <c r="L88" i="63"/>
  <c r="O88" i="63" s="1"/>
  <c r="P88" i="63" s="1"/>
  <c r="Q88" i="63" s="1"/>
  <c r="U88" i="63" s="1"/>
  <c r="G88" i="63"/>
  <c r="T88" i="63" s="1"/>
  <c r="L87" i="63"/>
  <c r="O87" i="63" s="1"/>
  <c r="G87" i="63"/>
  <c r="T87" i="63" s="1"/>
  <c r="L86" i="63"/>
  <c r="O86" i="63" s="1"/>
  <c r="G86" i="63"/>
  <c r="T86" i="63" s="1"/>
  <c r="L85" i="63"/>
  <c r="O85" i="63" s="1"/>
  <c r="G85" i="63"/>
  <c r="T85" i="63" s="1"/>
  <c r="L84" i="63"/>
  <c r="O84" i="63" s="1"/>
  <c r="P84" i="63" s="1"/>
  <c r="Q84" i="63" s="1"/>
  <c r="U84" i="63" s="1"/>
  <c r="G84" i="63"/>
  <c r="T84" i="63" s="1"/>
  <c r="L83" i="63"/>
  <c r="O83" i="63" s="1"/>
  <c r="P83" i="63" s="1"/>
  <c r="Q83" i="63" s="1"/>
  <c r="U83" i="63" s="1"/>
  <c r="G83" i="63"/>
  <c r="T83" i="63" s="1"/>
  <c r="L82" i="63"/>
  <c r="O82" i="63" s="1"/>
  <c r="P82" i="63" s="1"/>
  <c r="G82" i="63"/>
  <c r="T82" i="63" s="1"/>
  <c r="L80" i="63"/>
  <c r="O80" i="63" s="1"/>
  <c r="P80" i="63" s="1"/>
  <c r="G80" i="63"/>
  <c r="T80" i="63" s="1"/>
  <c r="L79" i="63"/>
  <c r="O79" i="63" s="1"/>
  <c r="P79" i="63" s="1"/>
  <c r="Q79" i="63" s="1"/>
  <c r="U79" i="63" s="1"/>
  <c r="G79" i="63"/>
  <c r="T79" i="63" s="1"/>
  <c r="L78" i="63"/>
  <c r="O78" i="63" s="1"/>
  <c r="G78" i="63"/>
  <c r="T78" i="63" s="1"/>
  <c r="L77" i="63"/>
  <c r="O77" i="63" s="1"/>
  <c r="P77" i="63" s="1"/>
  <c r="G77" i="63"/>
  <c r="T77" i="63" s="1"/>
  <c r="L76" i="63"/>
  <c r="O76" i="63" s="1"/>
  <c r="G76" i="63"/>
  <c r="T76" i="63" s="1"/>
  <c r="T75" i="63"/>
  <c r="L75" i="63"/>
  <c r="O75" i="63" s="1"/>
  <c r="P75" i="63" s="1"/>
  <c r="Q75" i="63" s="1"/>
  <c r="U75" i="63" s="1"/>
  <c r="L74" i="63"/>
  <c r="O74" i="63" s="1"/>
  <c r="G74" i="63"/>
  <c r="T74" i="63" s="1"/>
  <c r="L73" i="63"/>
  <c r="O73" i="63" s="1"/>
  <c r="P73" i="63" s="1"/>
  <c r="G73" i="63"/>
  <c r="T73" i="63" s="1"/>
  <c r="L72" i="63"/>
  <c r="O72" i="63" s="1"/>
  <c r="G72" i="63"/>
  <c r="T72" i="63" s="1"/>
  <c r="L71" i="63"/>
  <c r="O71" i="63" s="1"/>
  <c r="G71" i="63"/>
  <c r="T71" i="63" s="1"/>
  <c r="L70" i="63"/>
  <c r="O70" i="63" s="1"/>
  <c r="P70" i="63" s="1"/>
  <c r="G70" i="63"/>
  <c r="T70" i="63" s="1"/>
  <c r="L69" i="63"/>
  <c r="O69" i="63" s="1"/>
  <c r="G69" i="63"/>
  <c r="T69" i="63" s="1"/>
  <c r="L68" i="63"/>
  <c r="O68" i="63" s="1"/>
  <c r="P68" i="63" s="1"/>
  <c r="G68" i="63"/>
  <c r="T68" i="63" s="1"/>
  <c r="L67" i="63"/>
  <c r="O67" i="63" s="1"/>
  <c r="G67" i="63"/>
  <c r="T67" i="63" s="1"/>
  <c r="L66" i="63"/>
  <c r="O66" i="63" s="1"/>
  <c r="P66" i="63" s="1"/>
  <c r="G66" i="63"/>
  <c r="T66" i="63" s="1"/>
  <c r="L65" i="63"/>
  <c r="O65" i="63" s="1"/>
  <c r="G65" i="63"/>
  <c r="T65" i="63" s="1"/>
  <c r="L64" i="63"/>
  <c r="O64" i="63" s="1"/>
  <c r="G64" i="63"/>
  <c r="T64" i="63" s="1"/>
  <c r="L63" i="63"/>
  <c r="O63" i="63" s="1"/>
  <c r="P63" i="63" s="1"/>
  <c r="G63" i="63"/>
  <c r="T63" i="63" s="1"/>
  <c r="T62" i="63"/>
  <c r="L62" i="63"/>
  <c r="O62" i="63" s="1"/>
  <c r="L61" i="63"/>
  <c r="O61" i="63" s="1"/>
  <c r="P61" i="63" s="1"/>
  <c r="G61" i="63"/>
  <c r="T61" i="63" s="1"/>
  <c r="L60" i="63"/>
  <c r="O60" i="63" s="1"/>
  <c r="G60" i="63"/>
  <c r="T60" i="63" s="1"/>
  <c r="L59" i="63"/>
  <c r="O59" i="63" s="1"/>
  <c r="P59" i="63" s="1"/>
  <c r="G59" i="63"/>
  <c r="T59" i="63" s="1"/>
  <c r="L58" i="63"/>
  <c r="O58" i="63" s="1"/>
  <c r="P58" i="63" s="1"/>
  <c r="Q58" i="63" s="1"/>
  <c r="U58" i="63" s="1"/>
  <c r="G58" i="63"/>
  <c r="T58" i="63" s="1"/>
  <c r="L57" i="63"/>
  <c r="O57" i="63" s="1"/>
  <c r="G57" i="63"/>
  <c r="T57" i="63" s="1"/>
  <c r="L56" i="63"/>
  <c r="O56" i="63" s="1"/>
  <c r="P56" i="63" s="1"/>
  <c r="G56" i="63"/>
  <c r="T56" i="63" s="1"/>
  <c r="L55" i="63"/>
  <c r="O55" i="63" s="1"/>
  <c r="G55" i="63"/>
  <c r="T55" i="63" s="1"/>
  <c r="L54" i="63"/>
  <c r="O54" i="63" s="1"/>
  <c r="P54" i="63" s="1"/>
  <c r="Q54" i="63" s="1"/>
  <c r="U54" i="63" s="1"/>
  <c r="G54" i="63"/>
  <c r="T54" i="63" s="1"/>
  <c r="L53" i="63"/>
  <c r="O53" i="63" s="1"/>
  <c r="G53" i="63"/>
  <c r="T53" i="63" s="1"/>
  <c r="L52" i="63"/>
  <c r="O52" i="63" s="1"/>
  <c r="P52" i="63" s="1"/>
  <c r="G52" i="63"/>
  <c r="T52" i="63" s="1"/>
  <c r="L51" i="63"/>
  <c r="O51" i="63" s="1"/>
  <c r="G51" i="63"/>
  <c r="T51" i="63" s="1"/>
  <c r="L50" i="63"/>
  <c r="O50" i="63" s="1"/>
  <c r="P50" i="63" s="1"/>
  <c r="G50" i="63"/>
  <c r="T50" i="63" s="1"/>
  <c r="L49" i="63"/>
  <c r="O49" i="63" s="1"/>
  <c r="P49" i="63" s="1"/>
  <c r="Q49" i="63" s="1"/>
  <c r="U49" i="63" s="1"/>
  <c r="G49" i="63"/>
  <c r="T49" i="63" s="1"/>
  <c r="L48" i="63"/>
  <c r="O48" i="63" s="1"/>
  <c r="G48" i="63"/>
  <c r="T48" i="63" s="1"/>
  <c r="L47" i="63"/>
  <c r="O47" i="63" s="1"/>
  <c r="P47" i="63" s="1"/>
  <c r="G47" i="63"/>
  <c r="T47" i="63" s="1"/>
  <c r="L46" i="63"/>
  <c r="O46" i="63" s="1"/>
  <c r="G46" i="63"/>
  <c r="T46" i="63" s="1"/>
  <c r="L45" i="63"/>
  <c r="O45" i="63" s="1"/>
  <c r="G45" i="63"/>
  <c r="T45" i="63" s="1"/>
  <c r="L44" i="63"/>
  <c r="O44" i="63" s="1"/>
  <c r="G44" i="63"/>
  <c r="T44" i="63" s="1"/>
  <c r="L43" i="63"/>
  <c r="O43" i="63" s="1"/>
  <c r="P43" i="63" s="1"/>
  <c r="G43" i="63"/>
  <c r="T43" i="63" s="1"/>
  <c r="L42" i="63"/>
  <c r="O42" i="63" s="1"/>
  <c r="P42" i="63" s="1"/>
  <c r="G42" i="63"/>
  <c r="T42" i="63" s="1"/>
  <c r="L41" i="63"/>
  <c r="O41" i="63" s="1"/>
  <c r="G41" i="63"/>
  <c r="T41" i="63" s="1"/>
  <c r="L39" i="63"/>
  <c r="O39" i="63" s="1"/>
  <c r="P39" i="63" s="1"/>
  <c r="G39" i="63"/>
  <c r="T39" i="63" s="1"/>
  <c r="L38" i="63"/>
  <c r="O38" i="63" s="1"/>
  <c r="G38" i="63"/>
  <c r="T38" i="63" s="1"/>
  <c r="L37" i="63"/>
  <c r="O37" i="63" s="1"/>
  <c r="P37" i="63" s="1"/>
  <c r="Q37" i="63" s="1"/>
  <c r="U37" i="63" s="1"/>
  <c r="G37" i="63"/>
  <c r="T37" i="63" s="1"/>
  <c r="L36" i="63"/>
  <c r="O36" i="63" s="1"/>
  <c r="P36" i="63" s="1"/>
  <c r="Q36" i="63" s="1"/>
  <c r="U36" i="63" s="1"/>
  <c r="G36" i="63"/>
  <c r="T36" i="63" s="1"/>
  <c r="L35" i="63"/>
  <c r="O35" i="63" s="1"/>
  <c r="G35" i="63"/>
  <c r="T35" i="63" s="1"/>
  <c r="L34" i="63"/>
  <c r="O34" i="63" s="1"/>
  <c r="G34" i="63"/>
  <c r="T34" i="63" s="1"/>
  <c r="L33" i="63"/>
  <c r="O33" i="63" s="1"/>
  <c r="P33" i="63" s="1"/>
  <c r="G33" i="63"/>
  <c r="T33" i="63" s="1"/>
  <c r="L32" i="63"/>
  <c r="O32" i="63" s="1"/>
  <c r="P32" i="63" s="1"/>
  <c r="Q32" i="63" s="1"/>
  <c r="U32" i="63" s="1"/>
  <c r="G32" i="63"/>
  <c r="T32" i="63" s="1"/>
  <c r="L30" i="63"/>
  <c r="O30" i="63" s="1"/>
  <c r="G30" i="63"/>
  <c r="T30" i="63" s="1"/>
  <c r="L29" i="63"/>
  <c r="O29" i="63" s="1"/>
  <c r="P29" i="63" s="1"/>
  <c r="G29" i="63"/>
  <c r="T29" i="63" s="1"/>
  <c r="L28" i="63"/>
  <c r="O28" i="63" s="1"/>
  <c r="G28" i="63"/>
  <c r="T28" i="63" s="1"/>
  <c r="L27" i="63"/>
  <c r="O27" i="63" s="1"/>
  <c r="P27" i="63" s="1"/>
  <c r="G27" i="63"/>
  <c r="T27" i="63" s="1"/>
  <c r="L26" i="63"/>
  <c r="O26" i="63" s="1"/>
  <c r="G26" i="63"/>
  <c r="T26" i="63" s="1"/>
  <c r="L25" i="63"/>
  <c r="O25" i="63" s="1"/>
  <c r="P25" i="63" s="1"/>
  <c r="G25" i="63"/>
  <c r="T25" i="63" s="1"/>
  <c r="L24" i="63"/>
  <c r="O24" i="63" s="1"/>
  <c r="P24" i="63" s="1"/>
  <c r="Q24" i="63" s="1"/>
  <c r="U24" i="63" s="1"/>
  <c r="G24" i="63"/>
  <c r="T24" i="63" s="1"/>
  <c r="L23" i="63"/>
  <c r="O23" i="63" s="1"/>
  <c r="G23" i="63"/>
  <c r="T23" i="63" s="1"/>
  <c r="L22" i="63"/>
  <c r="O22" i="63" s="1"/>
  <c r="P22" i="63" s="1"/>
  <c r="G22" i="63"/>
  <c r="T22" i="63" s="1"/>
  <c r="L21" i="63"/>
  <c r="O21" i="63" s="1"/>
  <c r="P21" i="63" s="1"/>
  <c r="Q21" i="63" s="1"/>
  <c r="U21" i="63" s="1"/>
  <c r="G21" i="63"/>
  <c r="T21" i="63" s="1"/>
  <c r="L20" i="63"/>
  <c r="O20" i="63" s="1"/>
  <c r="G20" i="63"/>
  <c r="T20" i="63" s="1"/>
  <c r="L19" i="63"/>
  <c r="O19" i="63" s="1"/>
  <c r="G19" i="63"/>
  <c r="T19" i="63" s="1"/>
  <c r="L18" i="63"/>
  <c r="O18" i="63" s="1"/>
  <c r="P18" i="63" s="1"/>
  <c r="G18" i="63"/>
  <c r="T18" i="63" s="1"/>
  <c r="L17" i="63"/>
  <c r="O17" i="63" s="1"/>
  <c r="G17" i="63"/>
  <c r="T17" i="63" s="1"/>
  <c r="L16" i="63"/>
  <c r="O16" i="63" s="1"/>
  <c r="G16" i="63"/>
  <c r="T16" i="63" s="1"/>
  <c r="L15" i="63"/>
  <c r="O15" i="63" s="1"/>
  <c r="G15" i="63"/>
  <c r="T15" i="63" s="1"/>
  <c r="L14" i="63"/>
  <c r="O14" i="63" s="1"/>
  <c r="P14" i="63" s="1"/>
  <c r="G14" i="63"/>
  <c r="T14" i="63" s="1"/>
  <c r="L13" i="63"/>
  <c r="O13" i="63" s="1"/>
  <c r="P13" i="63" s="1"/>
  <c r="Q13" i="63" s="1"/>
  <c r="U13" i="63" s="1"/>
  <c r="G13" i="63"/>
  <c r="T13" i="63" s="1"/>
  <c r="L12" i="63"/>
  <c r="O12" i="63" s="1"/>
  <c r="G12" i="63"/>
  <c r="T12" i="63" s="1"/>
  <c r="L11" i="63"/>
  <c r="O11" i="63" s="1"/>
  <c r="G11" i="63"/>
  <c r="T11" i="63" s="1"/>
  <c r="L8" i="63"/>
  <c r="O8" i="63" s="1"/>
  <c r="G8" i="63"/>
  <c r="T8" i="63" s="1"/>
  <c r="L7" i="63"/>
  <c r="O7" i="63" s="1"/>
  <c r="G7" i="63"/>
  <c r="T7" i="63" s="1"/>
  <c r="L6" i="63"/>
  <c r="O6" i="63" s="1"/>
  <c r="P6" i="63" s="1"/>
  <c r="G6" i="63"/>
  <c r="L5" i="63"/>
  <c r="O5" i="63" s="1"/>
  <c r="P5" i="63" s="1"/>
  <c r="Q5" i="63" s="1"/>
  <c r="U5" i="63" s="1"/>
  <c r="G5" i="63"/>
  <c r="T5" i="63" s="1"/>
  <c r="L4" i="63"/>
  <c r="O4" i="63" s="1"/>
  <c r="G4" i="63"/>
  <c r="T4" i="63" s="1"/>
  <c r="L3" i="63"/>
  <c r="O3" i="63" s="1"/>
  <c r="G3" i="63"/>
  <c r="T3" i="63" s="1"/>
  <c r="L2" i="63"/>
  <c r="O2" i="63" s="1"/>
  <c r="P2" i="63" s="1"/>
  <c r="T2" i="63"/>
  <c r="Q29" i="63" l="1"/>
  <c r="U29" i="63" s="1"/>
  <c r="Q47" i="63"/>
  <c r="U47" i="63" s="1"/>
  <c r="P8" i="63"/>
  <c r="Q8" i="63" s="1"/>
  <c r="U8" i="63" s="1"/>
  <c r="P17" i="63"/>
  <c r="Q17" i="63" s="1"/>
  <c r="U17" i="63" s="1"/>
  <c r="P53" i="63"/>
  <c r="Q53" i="63" s="1"/>
  <c r="U53" i="63" s="1"/>
  <c r="P72" i="63"/>
  <c r="Q72" i="63" s="1"/>
  <c r="U72" i="63" s="1"/>
  <c r="Q2" i="63"/>
  <c r="U2" i="63" s="1"/>
  <c r="P65" i="63"/>
  <c r="Q65" i="63" s="1"/>
  <c r="U65" i="63" s="1"/>
  <c r="Q6" i="63"/>
  <c r="U6" i="63" s="1"/>
  <c r="Q42" i="63"/>
  <c r="U42" i="63" s="1"/>
  <c r="P23" i="63"/>
  <c r="Q23" i="63" s="1"/>
  <c r="U23" i="63" s="1"/>
  <c r="P85" i="63"/>
  <c r="Q85" i="63" s="1"/>
  <c r="U85" i="63" s="1"/>
  <c r="P19" i="63"/>
  <c r="Q19" i="63" s="1"/>
  <c r="U19" i="63" s="1"/>
  <c r="P48" i="63"/>
  <c r="Q48" i="63" s="1"/>
  <c r="U48" i="63" s="1"/>
  <c r="P71" i="63"/>
  <c r="Q71" i="63" s="1"/>
  <c r="U71" i="63" s="1"/>
  <c r="P78" i="63"/>
  <c r="Q78" i="63" s="1"/>
  <c r="U78" i="63" s="1"/>
  <c r="P15" i="63"/>
  <c r="Q15" i="63" s="1"/>
  <c r="U15" i="63" s="1"/>
  <c r="P11" i="63"/>
  <c r="Q11" i="63" s="1"/>
  <c r="U11" i="63" s="1"/>
  <c r="P62" i="63"/>
  <c r="Q62" i="63" s="1"/>
  <c r="U62" i="63" s="1"/>
  <c r="P55" i="63"/>
  <c r="Q55" i="63" s="1"/>
  <c r="U55" i="63" s="1"/>
  <c r="P90" i="63"/>
  <c r="Q90" i="63" s="1"/>
  <c r="U90" i="63" s="1"/>
  <c r="P7" i="63"/>
  <c r="Q7" i="63" s="1"/>
  <c r="U7" i="63" s="1"/>
  <c r="P12" i="63"/>
  <c r="Q12" i="63" s="1"/>
  <c r="U12" i="63" s="1"/>
  <c r="P20" i="63"/>
  <c r="Q20" i="63" s="1"/>
  <c r="U20" i="63" s="1"/>
  <c r="Q25" i="63"/>
  <c r="U25" i="63" s="1"/>
  <c r="P44" i="63"/>
  <c r="Q44" i="63" s="1"/>
  <c r="U44" i="63" s="1"/>
  <c r="P46" i="63"/>
  <c r="Q46" i="63" s="1"/>
  <c r="U46" i="63" s="1"/>
  <c r="Q59" i="63"/>
  <c r="U59" i="63" s="1"/>
  <c r="P69" i="63"/>
  <c r="Q69" i="63" s="1"/>
  <c r="U69" i="63" s="1"/>
  <c r="P35" i="63"/>
  <c r="Q35" i="63" s="1"/>
  <c r="U35" i="63" s="1"/>
  <c r="Q14" i="63"/>
  <c r="U14" i="63" s="1"/>
  <c r="Q18" i="63"/>
  <c r="U18" i="63" s="1"/>
  <c r="Q22" i="63"/>
  <c r="U22" i="63" s="1"/>
  <c r="P26" i="63"/>
  <c r="Q26" i="63" s="1"/>
  <c r="U26" i="63" s="1"/>
  <c r="P28" i="63"/>
  <c r="Q28" i="63" s="1"/>
  <c r="U28" i="63" s="1"/>
  <c r="Q43" i="63"/>
  <c r="U43" i="63" s="1"/>
  <c r="P45" i="63"/>
  <c r="Q45" i="63" s="1"/>
  <c r="U45" i="63" s="1"/>
  <c r="Q50" i="63"/>
  <c r="U50" i="63" s="1"/>
  <c r="Q52" i="63"/>
  <c r="U52" i="63" s="1"/>
  <c r="P57" i="63"/>
  <c r="Q57" i="63" s="1"/>
  <c r="U57" i="63" s="1"/>
  <c r="P60" i="63"/>
  <c r="Q60" i="63" s="1"/>
  <c r="U60" i="63" s="1"/>
  <c r="Q66" i="63"/>
  <c r="U66" i="63" s="1"/>
  <c r="Q80" i="63"/>
  <c r="U80" i="63" s="1"/>
  <c r="Q82" i="63"/>
  <c r="U82" i="63" s="1"/>
  <c r="P3" i="63"/>
  <c r="Q3" i="63" s="1"/>
  <c r="U3" i="63" s="1"/>
  <c r="Q27" i="63"/>
  <c r="U27" i="63" s="1"/>
  <c r="P30" i="63"/>
  <c r="Q30" i="63" s="1"/>
  <c r="U30" i="63" s="1"/>
  <c r="P34" i="63"/>
  <c r="Q34" i="63" s="1"/>
  <c r="U34" i="63" s="1"/>
  <c r="P38" i="63"/>
  <c r="Q38" i="63" s="1"/>
  <c r="U38" i="63" s="1"/>
  <c r="Q61" i="63"/>
  <c r="U61" i="63" s="1"/>
  <c r="P91" i="63"/>
  <c r="Q91" i="63" s="1"/>
  <c r="U91" i="63" s="1"/>
  <c r="P16" i="63"/>
  <c r="Q16" i="63" s="1"/>
  <c r="U16" i="63" s="1"/>
  <c r="Q33" i="63"/>
  <c r="U33" i="63" s="1"/>
  <c r="P41" i="63"/>
  <c r="Q41" i="63" s="1"/>
  <c r="U41" i="63" s="1"/>
  <c r="P64" i="63"/>
  <c r="Q64" i="63" s="1"/>
  <c r="U64" i="63" s="1"/>
  <c r="P67" i="63"/>
  <c r="Q67" i="63" s="1"/>
  <c r="U67" i="63" s="1"/>
  <c r="Q70" i="63"/>
  <c r="U70" i="63" s="1"/>
  <c r="P74" i="63"/>
  <c r="Q74" i="63" s="1"/>
  <c r="U74" i="63" s="1"/>
  <c r="P86" i="63"/>
  <c r="Q86" i="63" s="1"/>
  <c r="U86" i="63" s="1"/>
  <c r="P87" i="63"/>
  <c r="Q87" i="63" s="1"/>
  <c r="U87" i="63" s="1"/>
  <c r="P4" i="63"/>
  <c r="Q4" i="63" s="1"/>
  <c r="U4" i="63" s="1"/>
  <c r="P51" i="63"/>
  <c r="Q51" i="63" s="1"/>
  <c r="U51" i="63" s="1"/>
  <c r="Q68" i="63"/>
  <c r="U68" i="63" s="1"/>
  <c r="Q73" i="63"/>
  <c r="U73" i="63" s="1"/>
  <c r="P76" i="63"/>
  <c r="Q76" i="63" s="1"/>
  <c r="U76" i="63" s="1"/>
  <c r="Q77" i="63"/>
  <c r="U77" i="63" s="1"/>
  <c r="Q89" i="63"/>
  <c r="U89" i="63" s="1"/>
  <c r="Q93" i="63"/>
  <c r="U93" i="63" s="1"/>
  <c r="Q39" i="63"/>
  <c r="U39" i="63" s="1"/>
  <c r="Q56" i="63"/>
  <c r="U56" i="63" s="1"/>
  <c r="Q63" i="63"/>
  <c r="U63" i="63" s="1"/>
  <c r="Q92" i="63"/>
  <c r="U92" i="63" s="1"/>
  <c r="L47" i="62"/>
  <c r="O47" i="62" s="1"/>
  <c r="P47" i="62" s="1"/>
  <c r="Q47" i="62" s="1"/>
  <c r="U47" i="62" s="1"/>
  <c r="G47" i="62"/>
  <c r="T47" i="62" s="1"/>
  <c r="L46" i="62"/>
  <c r="O46" i="62" s="1"/>
  <c r="P46" i="62" s="1"/>
  <c r="Q46" i="62" s="1"/>
  <c r="U46" i="62" s="1"/>
  <c r="G46" i="62"/>
  <c r="T46" i="62" s="1"/>
  <c r="L92" i="62"/>
  <c r="O92" i="62" s="1"/>
  <c r="G92" i="62"/>
  <c r="T92" i="62" s="1"/>
  <c r="L91" i="62"/>
  <c r="O91" i="62" s="1"/>
  <c r="P91" i="62" s="1"/>
  <c r="G91" i="62"/>
  <c r="T91" i="62" s="1"/>
  <c r="L90" i="62"/>
  <c r="O90" i="62" s="1"/>
  <c r="G90" i="62"/>
  <c r="T90" i="62" s="1"/>
  <c r="L89" i="62"/>
  <c r="O89" i="62" s="1"/>
  <c r="P89" i="62" s="1"/>
  <c r="G89" i="62"/>
  <c r="T89" i="62" s="1"/>
  <c r="L88" i="62"/>
  <c r="O88" i="62" s="1"/>
  <c r="G88" i="62"/>
  <c r="T88" i="62" s="1"/>
  <c r="L87" i="62"/>
  <c r="O87" i="62" s="1"/>
  <c r="P87" i="62" s="1"/>
  <c r="G87" i="62"/>
  <c r="T87" i="62" s="1"/>
  <c r="L86" i="62"/>
  <c r="O86" i="62" s="1"/>
  <c r="G86" i="62"/>
  <c r="T86" i="62" s="1"/>
  <c r="L85" i="62"/>
  <c r="O85" i="62" s="1"/>
  <c r="P85" i="62" s="1"/>
  <c r="G85" i="62"/>
  <c r="T85" i="62" s="1"/>
  <c r="L84" i="62"/>
  <c r="O84" i="62" s="1"/>
  <c r="G84" i="62"/>
  <c r="T84" i="62" s="1"/>
  <c r="L83" i="62"/>
  <c r="O83" i="62" s="1"/>
  <c r="P83" i="62" s="1"/>
  <c r="G83" i="62"/>
  <c r="T83" i="62" s="1"/>
  <c r="L82" i="62"/>
  <c r="O82" i="62" s="1"/>
  <c r="G82" i="62"/>
  <c r="T82" i="62" s="1"/>
  <c r="L81" i="62"/>
  <c r="O81" i="62" s="1"/>
  <c r="P81" i="62" s="1"/>
  <c r="G81" i="62"/>
  <c r="T81" i="62" s="1"/>
  <c r="L80" i="62"/>
  <c r="O80" i="62" s="1"/>
  <c r="G80" i="62"/>
  <c r="T80" i="62" s="1"/>
  <c r="L79" i="62"/>
  <c r="O79" i="62" s="1"/>
  <c r="P79" i="62" s="1"/>
  <c r="G79" i="62"/>
  <c r="T79" i="62" s="1"/>
  <c r="L78" i="62"/>
  <c r="O78" i="62" s="1"/>
  <c r="G78" i="62"/>
  <c r="T78" i="62" s="1"/>
  <c r="L77" i="62"/>
  <c r="O77" i="62" s="1"/>
  <c r="P77" i="62" s="1"/>
  <c r="G77" i="62"/>
  <c r="T77" i="62" s="1"/>
  <c r="L76" i="62"/>
  <c r="O76" i="62" s="1"/>
  <c r="G76" i="62"/>
  <c r="T76" i="62" s="1"/>
  <c r="L75" i="62"/>
  <c r="O75" i="62" s="1"/>
  <c r="P75" i="62" s="1"/>
  <c r="G75" i="62"/>
  <c r="T75" i="62" s="1"/>
  <c r="T74" i="62"/>
  <c r="L74" i="62"/>
  <c r="O74" i="62" s="1"/>
  <c r="L73" i="62"/>
  <c r="O73" i="62" s="1"/>
  <c r="G73" i="62"/>
  <c r="T73" i="62" s="1"/>
  <c r="L72" i="62"/>
  <c r="O72" i="62" s="1"/>
  <c r="P72" i="62" s="1"/>
  <c r="G72" i="62"/>
  <c r="T72" i="62" s="1"/>
  <c r="L71" i="62"/>
  <c r="O71" i="62" s="1"/>
  <c r="G71" i="62"/>
  <c r="T71" i="62" s="1"/>
  <c r="L70" i="62"/>
  <c r="O70" i="62" s="1"/>
  <c r="G70" i="62"/>
  <c r="T70" i="62" s="1"/>
  <c r="L69" i="62"/>
  <c r="O69" i="62" s="1"/>
  <c r="P69" i="62" s="1"/>
  <c r="Q69" i="62" s="1"/>
  <c r="U69" i="62" s="1"/>
  <c r="G69" i="62"/>
  <c r="T69" i="62" s="1"/>
  <c r="L68" i="62"/>
  <c r="O68" i="62" s="1"/>
  <c r="G68" i="62"/>
  <c r="T68" i="62" s="1"/>
  <c r="L67" i="62"/>
  <c r="O67" i="62" s="1"/>
  <c r="P67" i="62" s="1"/>
  <c r="G67" i="62"/>
  <c r="T67" i="62" s="1"/>
  <c r="L66" i="62"/>
  <c r="O66" i="62" s="1"/>
  <c r="G66" i="62"/>
  <c r="T66" i="62" s="1"/>
  <c r="L65" i="62"/>
  <c r="O65" i="62" s="1"/>
  <c r="G65" i="62"/>
  <c r="T65" i="62" s="1"/>
  <c r="L64" i="62"/>
  <c r="O64" i="62" s="1"/>
  <c r="G64" i="62"/>
  <c r="T64" i="62" s="1"/>
  <c r="L63" i="62"/>
  <c r="O63" i="62" s="1"/>
  <c r="P63" i="62" s="1"/>
  <c r="G63" i="62"/>
  <c r="T63" i="62" s="1"/>
  <c r="L62" i="62"/>
  <c r="O62" i="62" s="1"/>
  <c r="G62" i="62"/>
  <c r="T62" i="62" s="1"/>
  <c r="T61" i="62"/>
  <c r="L61" i="62"/>
  <c r="O61" i="62" s="1"/>
  <c r="L60" i="62"/>
  <c r="O60" i="62" s="1"/>
  <c r="G60" i="62"/>
  <c r="T60" i="62" s="1"/>
  <c r="L59" i="62"/>
  <c r="O59" i="62" s="1"/>
  <c r="G59" i="62"/>
  <c r="T59" i="62" s="1"/>
  <c r="L58" i="62"/>
  <c r="O58" i="62" s="1"/>
  <c r="G58" i="62"/>
  <c r="T58" i="62" s="1"/>
  <c r="L57" i="62"/>
  <c r="O57" i="62" s="1"/>
  <c r="G57" i="62"/>
  <c r="T57" i="62" s="1"/>
  <c r="L56" i="62"/>
  <c r="O56" i="62" s="1"/>
  <c r="P56" i="62" s="1"/>
  <c r="G56" i="62"/>
  <c r="T56" i="62" s="1"/>
  <c r="L55" i="62"/>
  <c r="O55" i="62" s="1"/>
  <c r="P55" i="62" s="1"/>
  <c r="Q55" i="62" s="1"/>
  <c r="U55" i="62" s="1"/>
  <c r="G55" i="62"/>
  <c r="T55" i="62" s="1"/>
  <c r="L54" i="62"/>
  <c r="O54" i="62" s="1"/>
  <c r="G54" i="62"/>
  <c r="T54" i="62" s="1"/>
  <c r="L53" i="62"/>
  <c r="O53" i="62" s="1"/>
  <c r="P53" i="62" s="1"/>
  <c r="G53" i="62"/>
  <c r="T53" i="62" s="1"/>
  <c r="L52" i="62"/>
  <c r="O52" i="62" s="1"/>
  <c r="G52" i="62"/>
  <c r="T52" i="62" s="1"/>
  <c r="L51" i="62"/>
  <c r="O51" i="62" s="1"/>
  <c r="P51" i="62" s="1"/>
  <c r="G51" i="62"/>
  <c r="T51" i="62" s="1"/>
  <c r="L50" i="62"/>
  <c r="O50" i="62" s="1"/>
  <c r="G50" i="62"/>
  <c r="T50" i="62" s="1"/>
  <c r="L49" i="62"/>
  <c r="O49" i="62" s="1"/>
  <c r="P49" i="62" s="1"/>
  <c r="G49" i="62"/>
  <c r="T49" i="62" s="1"/>
  <c r="L48" i="62"/>
  <c r="O48" i="62" s="1"/>
  <c r="G48" i="62"/>
  <c r="T48" i="62" s="1"/>
  <c r="L45" i="62"/>
  <c r="O45" i="62" s="1"/>
  <c r="G45" i="62"/>
  <c r="T45" i="62" s="1"/>
  <c r="L44" i="62"/>
  <c r="O44" i="62" s="1"/>
  <c r="G44" i="62"/>
  <c r="T44" i="62" s="1"/>
  <c r="L43" i="62"/>
  <c r="O43" i="62" s="1"/>
  <c r="G43" i="62"/>
  <c r="T43" i="62" s="1"/>
  <c r="L42" i="62"/>
  <c r="O42" i="62" s="1"/>
  <c r="G42" i="62"/>
  <c r="T42" i="62" s="1"/>
  <c r="L41" i="62"/>
  <c r="O41" i="62" s="1"/>
  <c r="P41" i="62" s="1"/>
  <c r="G41" i="62"/>
  <c r="T41" i="62" s="1"/>
  <c r="L40" i="62"/>
  <c r="O40" i="62" s="1"/>
  <c r="G40" i="62"/>
  <c r="T40" i="62" s="1"/>
  <c r="L38" i="62"/>
  <c r="O38" i="62" s="1"/>
  <c r="P38" i="62" s="1"/>
  <c r="Q38" i="62" s="1"/>
  <c r="U38" i="62" s="1"/>
  <c r="G38" i="62"/>
  <c r="T38" i="62" s="1"/>
  <c r="L37" i="62"/>
  <c r="O37" i="62" s="1"/>
  <c r="G37" i="62"/>
  <c r="T37" i="62" s="1"/>
  <c r="L36" i="62"/>
  <c r="O36" i="62" s="1"/>
  <c r="G36" i="62"/>
  <c r="T36" i="62" s="1"/>
  <c r="L35" i="62"/>
  <c r="O35" i="62" s="1"/>
  <c r="G35" i="62"/>
  <c r="T35" i="62" s="1"/>
  <c r="L34" i="62"/>
  <c r="O34" i="62" s="1"/>
  <c r="G34" i="62"/>
  <c r="T34" i="62" s="1"/>
  <c r="L33" i="62"/>
  <c r="O33" i="62" s="1"/>
  <c r="P33" i="62" s="1"/>
  <c r="Q33" i="62" s="1"/>
  <c r="U33" i="62" s="1"/>
  <c r="G33" i="62"/>
  <c r="T33" i="62" s="1"/>
  <c r="L32" i="62"/>
  <c r="O32" i="62" s="1"/>
  <c r="G32" i="62"/>
  <c r="T32" i="62" s="1"/>
  <c r="L31" i="62"/>
  <c r="O31" i="62" s="1"/>
  <c r="G31" i="62"/>
  <c r="T31" i="62" s="1"/>
  <c r="L29" i="62"/>
  <c r="O29" i="62" s="1"/>
  <c r="G29" i="62"/>
  <c r="T29" i="62" s="1"/>
  <c r="L28" i="62"/>
  <c r="O28" i="62" s="1"/>
  <c r="G28" i="62"/>
  <c r="T28" i="62" s="1"/>
  <c r="L27" i="62"/>
  <c r="O27" i="62" s="1"/>
  <c r="G27" i="62"/>
  <c r="T27" i="62" s="1"/>
  <c r="L26" i="62"/>
  <c r="O26" i="62" s="1"/>
  <c r="G26" i="62"/>
  <c r="T26" i="62" s="1"/>
  <c r="L25" i="62"/>
  <c r="O25" i="62" s="1"/>
  <c r="P25" i="62" s="1"/>
  <c r="G25" i="62"/>
  <c r="T25" i="62" s="1"/>
  <c r="L24" i="62"/>
  <c r="O24" i="62" s="1"/>
  <c r="P24" i="62" s="1"/>
  <c r="Q24" i="62" s="1"/>
  <c r="U24" i="62" s="1"/>
  <c r="G24" i="62"/>
  <c r="T24" i="62" s="1"/>
  <c r="L23" i="62"/>
  <c r="O23" i="62" s="1"/>
  <c r="G23" i="62"/>
  <c r="T23" i="62" s="1"/>
  <c r="L22" i="62"/>
  <c r="O22" i="62" s="1"/>
  <c r="G22" i="62"/>
  <c r="T22" i="62" s="1"/>
  <c r="L21" i="62"/>
  <c r="O21" i="62" s="1"/>
  <c r="P21" i="62" s="1"/>
  <c r="G21" i="62"/>
  <c r="T21" i="62" s="1"/>
  <c r="L20" i="62"/>
  <c r="O20" i="62" s="1"/>
  <c r="P20" i="62" s="1"/>
  <c r="Q20" i="62" s="1"/>
  <c r="U20" i="62" s="1"/>
  <c r="G20" i="62"/>
  <c r="T20" i="62" s="1"/>
  <c r="L19" i="62"/>
  <c r="O19" i="62" s="1"/>
  <c r="G19" i="62"/>
  <c r="T19" i="62" s="1"/>
  <c r="L18" i="62"/>
  <c r="O18" i="62" s="1"/>
  <c r="G18" i="62"/>
  <c r="T18" i="62" s="1"/>
  <c r="L17" i="62"/>
  <c r="O17" i="62" s="1"/>
  <c r="P17" i="62" s="1"/>
  <c r="G17" i="62"/>
  <c r="T17" i="62" s="1"/>
  <c r="L16" i="62"/>
  <c r="O16" i="62" s="1"/>
  <c r="P16" i="62" s="1"/>
  <c r="Q16" i="62" s="1"/>
  <c r="U16" i="62" s="1"/>
  <c r="G16" i="62"/>
  <c r="T16" i="62" s="1"/>
  <c r="L15" i="62"/>
  <c r="O15" i="62" s="1"/>
  <c r="G15" i="62"/>
  <c r="T15" i="62" s="1"/>
  <c r="L14" i="62"/>
  <c r="O14" i="62" s="1"/>
  <c r="G14" i="62"/>
  <c r="T14" i="62" s="1"/>
  <c r="L13" i="62"/>
  <c r="O13" i="62" s="1"/>
  <c r="P13" i="62" s="1"/>
  <c r="G13" i="62"/>
  <c r="T13" i="62" s="1"/>
  <c r="L12" i="62"/>
  <c r="O12" i="62" s="1"/>
  <c r="P12" i="62" s="1"/>
  <c r="Q12" i="62" s="1"/>
  <c r="U12" i="62" s="1"/>
  <c r="G12" i="62"/>
  <c r="T12" i="62" s="1"/>
  <c r="L11" i="62"/>
  <c r="O11" i="62" s="1"/>
  <c r="G11" i="62"/>
  <c r="T11" i="62" s="1"/>
  <c r="L10" i="62"/>
  <c r="O10" i="62" s="1"/>
  <c r="G10" i="62"/>
  <c r="T10" i="62" s="1"/>
  <c r="L9" i="62"/>
  <c r="O9" i="62" s="1"/>
  <c r="G9" i="62"/>
  <c r="T9" i="62" s="1"/>
  <c r="L8" i="62"/>
  <c r="O8" i="62" s="1"/>
  <c r="P8" i="62" s="1"/>
  <c r="Q8" i="62" s="1"/>
  <c r="U8" i="62" s="1"/>
  <c r="G8" i="62"/>
  <c r="T8" i="62" s="1"/>
  <c r="L7" i="62"/>
  <c r="O7" i="62" s="1"/>
  <c r="G7" i="62"/>
  <c r="T7" i="62" s="1"/>
  <c r="L6" i="62"/>
  <c r="O6" i="62" s="1"/>
  <c r="P6" i="62" s="1"/>
  <c r="G6" i="62"/>
  <c r="L5" i="62"/>
  <c r="O5" i="62" s="1"/>
  <c r="P5" i="62" s="1"/>
  <c r="Q5" i="62" s="1"/>
  <c r="U5" i="62" s="1"/>
  <c r="G5" i="62"/>
  <c r="T5" i="62" s="1"/>
  <c r="L4" i="62"/>
  <c r="O4" i="62" s="1"/>
  <c r="G4" i="62"/>
  <c r="T4" i="62" s="1"/>
  <c r="L3" i="62"/>
  <c r="O3" i="62" s="1"/>
  <c r="G3" i="62"/>
  <c r="T3" i="62" s="1"/>
  <c r="L2" i="62"/>
  <c r="O2" i="62" s="1"/>
  <c r="P2" i="62" s="1"/>
  <c r="G2" i="62"/>
  <c r="T2" i="62" s="1"/>
  <c r="G41" i="61"/>
  <c r="T41" i="61" s="1"/>
  <c r="L96" i="61"/>
  <c r="O96" i="61" s="1"/>
  <c r="P96" i="61" s="1"/>
  <c r="G96" i="61"/>
  <c r="T96" i="61" s="1"/>
  <c r="L95" i="61"/>
  <c r="O95" i="61" s="1"/>
  <c r="G95" i="61"/>
  <c r="T95" i="61" s="1"/>
  <c r="L94" i="61"/>
  <c r="O94" i="61" s="1"/>
  <c r="G94" i="61"/>
  <c r="T94" i="61" s="1"/>
  <c r="L93" i="61"/>
  <c r="O93" i="61" s="1"/>
  <c r="P93" i="61" s="1"/>
  <c r="Q93" i="61" s="1"/>
  <c r="U93" i="61" s="1"/>
  <c r="G93" i="61"/>
  <c r="T93" i="61" s="1"/>
  <c r="L92" i="61"/>
  <c r="O92" i="61" s="1"/>
  <c r="P92" i="61" s="1"/>
  <c r="G92" i="61"/>
  <c r="T92" i="61" s="1"/>
  <c r="L91" i="61"/>
  <c r="O91" i="61" s="1"/>
  <c r="G91" i="61"/>
  <c r="T91" i="61" s="1"/>
  <c r="L90" i="61"/>
  <c r="O90" i="61" s="1"/>
  <c r="G90" i="61"/>
  <c r="T90" i="61" s="1"/>
  <c r="L89" i="61"/>
  <c r="O89" i="61" s="1"/>
  <c r="P89" i="61" s="1"/>
  <c r="Q89" i="61" s="1"/>
  <c r="U89" i="61" s="1"/>
  <c r="G89" i="61"/>
  <c r="T89" i="61" s="1"/>
  <c r="L88" i="61"/>
  <c r="O88" i="61" s="1"/>
  <c r="G88" i="61"/>
  <c r="T88" i="61" s="1"/>
  <c r="L87" i="61"/>
  <c r="O87" i="61" s="1"/>
  <c r="G87" i="61"/>
  <c r="T87" i="61" s="1"/>
  <c r="L86" i="61"/>
  <c r="O86" i="61" s="1"/>
  <c r="G86" i="61"/>
  <c r="T86" i="61" s="1"/>
  <c r="L85" i="61"/>
  <c r="O85" i="61" s="1"/>
  <c r="G85" i="61"/>
  <c r="T85" i="61" s="1"/>
  <c r="L84" i="61"/>
  <c r="O84" i="61" s="1"/>
  <c r="G84" i="61"/>
  <c r="T84" i="61" s="1"/>
  <c r="L83" i="61"/>
  <c r="O83" i="61" s="1"/>
  <c r="G83" i="61"/>
  <c r="T83" i="61" s="1"/>
  <c r="L82" i="61"/>
  <c r="O82" i="61" s="1"/>
  <c r="G82" i="61"/>
  <c r="T82" i="61" s="1"/>
  <c r="L81" i="61"/>
  <c r="O81" i="61" s="1"/>
  <c r="P81" i="61" s="1"/>
  <c r="G81" i="61"/>
  <c r="T81" i="61" s="1"/>
  <c r="L80" i="61"/>
  <c r="O80" i="61" s="1"/>
  <c r="P80" i="61" s="1"/>
  <c r="G80" i="61"/>
  <c r="T80" i="61" s="1"/>
  <c r="L79" i="61"/>
  <c r="O79" i="61" s="1"/>
  <c r="G79" i="61"/>
  <c r="T79" i="61" s="1"/>
  <c r="T78" i="61"/>
  <c r="L78" i="61"/>
  <c r="O78" i="61" s="1"/>
  <c r="L77" i="61"/>
  <c r="O77" i="61" s="1"/>
  <c r="P77" i="61" s="1"/>
  <c r="G77" i="61"/>
  <c r="T77" i="61" s="1"/>
  <c r="L76" i="61"/>
  <c r="O76" i="61" s="1"/>
  <c r="G76" i="61"/>
  <c r="T76" i="61" s="1"/>
  <c r="L75" i="61"/>
  <c r="O75" i="61" s="1"/>
  <c r="G75" i="61"/>
  <c r="T75" i="61" s="1"/>
  <c r="L74" i="61"/>
  <c r="O74" i="61" s="1"/>
  <c r="G74" i="61"/>
  <c r="T74" i="61" s="1"/>
  <c r="L73" i="61"/>
  <c r="O73" i="61" s="1"/>
  <c r="G73" i="61"/>
  <c r="T73" i="61" s="1"/>
  <c r="L72" i="61"/>
  <c r="O72" i="61" s="1"/>
  <c r="G72" i="61"/>
  <c r="T72" i="61" s="1"/>
  <c r="L71" i="61"/>
  <c r="O71" i="61" s="1"/>
  <c r="G71" i="61"/>
  <c r="T71" i="61" s="1"/>
  <c r="L70" i="61"/>
  <c r="O70" i="61" s="1"/>
  <c r="G70" i="61"/>
  <c r="T70" i="61" s="1"/>
  <c r="L69" i="61"/>
  <c r="O69" i="61" s="1"/>
  <c r="P69" i="61" s="1"/>
  <c r="G69" i="61"/>
  <c r="T69" i="61" s="1"/>
  <c r="L68" i="61"/>
  <c r="O68" i="61" s="1"/>
  <c r="G68" i="61"/>
  <c r="T68" i="61" s="1"/>
  <c r="L67" i="61"/>
  <c r="O67" i="61" s="1"/>
  <c r="G67" i="61"/>
  <c r="T67" i="61" s="1"/>
  <c r="L66" i="61"/>
  <c r="O66" i="61" s="1"/>
  <c r="P66" i="61" s="1"/>
  <c r="Q66" i="61" s="1"/>
  <c r="U66" i="61" s="1"/>
  <c r="G66" i="61"/>
  <c r="T66" i="61" s="1"/>
  <c r="T65" i="61"/>
  <c r="L65" i="61"/>
  <c r="O65" i="61" s="1"/>
  <c r="P65" i="61" s="1"/>
  <c r="L64" i="61"/>
  <c r="O64" i="61" s="1"/>
  <c r="G64" i="61"/>
  <c r="T64" i="61" s="1"/>
  <c r="L63" i="61"/>
  <c r="O63" i="61" s="1"/>
  <c r="G63" i="61"/>
  <c r="T63" i="61" s="1"/>
  <c r="L62" i="61"/>
  <c r="O62" i="61" s="1"/>
  <c r="G62" i="61"/>
  <c r="T62" i="61" s="1"/>
  <c r="L61" i="61"/>
  <c r="O61" i="61" s="1"/>
  <c r="G61" i="61"/>
  <c r="T61" i="61" s="1"/>
  <c r="L60" i="61"/>
  <c r="O60" i="61" s="1"/>
  <c r="G60" i="61"/>
  <c r="T60" i="61" s="1"/>
  <c r="L59" i="61"/>
  <c r="O59" i="61" s="1"/>
  <c r="P59" i="61" s="1"/>
  <c r="G59" i="61"/>
  <c r="T59" i="61" s="1"/>
  <c r="L58" i="61"/>
  <c r="O58" i="61" s="1"/>
  <c r="P58" i="61" s="1"/>
  <c r="G58" i="61"/>
  <c r="T58" i="61" s="1"/>
  <c r="L57" i="61"/>
  <c r="O57" i="61" s="1"/>
  <c r="G57" i="61"/>
  <c r="T57" i="61" s="1"/>
  <c r="L56" i="61"/>
  <c r="O56" i="61" s="1"/>
  <c r="G56" i="61"/>
  <c r="T56" i="61" s="1"/>
  <c r="L55" i="61"/>
  <c r="O55" i="61" s="1"/>
  <c r="P55" i="61" s="1"/>
  <c r="Q55" i="61" s="1"/>
  <c r="U55" i="61" s="1"/>
  <c r="G55" i="61"/>
  <c r="T55" i="61" s="1"/>
  <c r="L54" i="61"/>
  <c r="O54" i="61" s="1"/>
  <c r="P54" i="61" s="1"/>
  <c r="G54" i="61"/>
  <c r="T54" i="61" s="1"/>
  <c r="L53" i="61"/>
  <c r="O53" i="61" s="1"/>
  <c r="G53" i="61"/>
  <c r="T53" i="61" s="1"/>
  <c r="L52" i="61"/>
  <c r="O52" i="61" s="1"/>
  <c r="G52" i="61"/>
  <c r="T52" i="61" s="1"/>
  <c r="U51" i="61"/>
  <c r="L51" i="61"/>
  <c r="O51" i="61" s="1"/>
  <c r="G51" i="61"/>
  <c r="L50" i="61"/>
  <c r="O50" i="61" s="1"/>
  <c r="G50" i="61"/>
  <c r="T50" i="61" s="1"/>
  <c r="L49" i="61"/>
  <c r="O49" i="61" s="1"/>
  <c r="G49" i="61"/>
  <c r="T49" i="61" s="1"/>
  <c r="L48" i="61"/>
  <c r="O48" i="61" s="1"/>
  <c r="G48" i="61"/>
  <c r="T48" i="61" s="1"/>
  <c r="L47" i="61"/>
  <c r="O47" i="61" s="1"/>
  <c r="G47" i="61"/>
  <c r="T47" i="61" s="1"/>
  <c r="L46" i="61"/>
  <c r="O46" i="61" s="1"/>
  <c r="P46" i="61" s="1"/>
  <c r="G46" i="61"/>
  <c r="T46" i="61" s="1"/>
  <c r="L45" i="61"/>
  <c r="O45" i="61" s="1"/>
  <c r="P45" i="61" s="1"/>
  <c r="G45" i="61"/>
  <c r="T45" i="61" s="1"/>
  <c r="L44" i="61"/>
  <c r="O44" i="61" s="1"/>
  <c r="G44" i="61"/>
  <c r="T44" i="61" s="1"/>
  <c r="L43" i="61"/>
  <c r="O43" i="61" s="1"/>
  <c r="G43" i="61"/>
  <c r="T43" i="61" s="1"/>
  <c r="L42" i="61"/>
  <c r="O42" i="61" s="1"/>
  <c r="P42" i="61" s="1"/>
  <c r="G42" i="61"/>
  <c r="T42" i="61" s="1"/>
  <c r="L41" i="61"/>
  <c r="O41" i="61" s="1"/>
  <c r="P41" i="61" s="1"/>
  <c r="L40" i="61"/>
  <c r="O40" i="61" s="1"/>
  <c r="G40" i="61"/>
  <c r="T40" i="61" s="1"/>
  <c r="L39" i="61"/>
  <c r="O39" i="61" s="1"/>
  <c r="P39" i="61" s="1"/>
  <c r="G39" i="61"/>
  <c r="T39" i="61" s="1"/>
  <c r="L38" i="61"/>
  <c r="O38" i="61" s="1"/>
  <c r="P38" i="61" s="1"/>
  <c r="G38" i="61"/>
  <c r="T38" i="61" s="1"/>
  <c r="L37" i="61"/>
  <c r="O37" i="61" s="1"/>
  <c r="G37" i="61"/>
  <c r="T37" i="61" s="1"/>
  <c r="L36" i="61"/>
  <c r="O36" i="61" s="1"/>
  <c r="P36" i="61" s="1"/>
  <c r="G36" i="61"/>
  <c r="T36" i="61" s="1"/>
  <c r="L35" i="61"/>
  <c r="O35" i="61" s="1"/>
  <c r="G35" i="61"/>
  <c r="T35" i="61" s="1"/>
  <c r="L34" i="61"/>
  <c r="O34" i="61" s="1"/>
  <c r="G34" i="61"/>
  <c r="T34" i="61" s="1"/>
  <c r="L33" i="61"/>
  <c r="O33" i="61" s="1"/>
  <c r="P33" i="61" s="1"/>
  <c r="G33" i="61"/>
  <c r="T33" i="61" s="1"/>
  <c r="L32" i="61"/>
  <c r="O32" i="61" s="1"/>
  <c r="G32" i="61"/>
  <c r="T32" i="61" s="1"/>
  <c r="L31" i="61"/>
  <c r="O31" i="61" s="1"/>
  <c r="P31" i="61" s="1"/>
  <c r="G31" i="61"/>
  <c r="T31" i="61" s="1"/>
  <c r="L29" i="61"/>
  <c r="O29" i="61" s="1"/>
  <c r="P29" i="61" s="1"/>
  <c r="G29" i="61"/>
  <c r="T29" i="61" s="1"/>
  <c r="L28" i="61"/>
  <c r="O28" i="61" s="1"/>
  <c r="P28" i="61" s="1"/>
  <c r="G28" i="61"/>
  <c r="T28" i="61" s="1"/>
  <c r="L27" i="61"/>
  <c r="O27" i="61" s="1"/>
  <c r="G27" i="61"/>
  <c r="T27" i="61" s="1"/>
  <c r="L26" i="61"/>
  <c r="O26" i="61" s="1"/>
  <c r="G26" i="61"/>
  <c r="T26" i="61" s="1"/>
  <c r="L25" i="61"/>
  <c r="O25" i="61" s="1"/>
  <c r="G25" i="61"/>
  <c r="T25" i="61" s="1"/>
  <c r="L24" i="61"/>
  <c r="O24" i="61" s="1"/>
  <c r="G24" i="61"/>
  <c r="T24" i="61" s="1"/>
  <c r="L23" i="61"/>
  <c r="O23" i="61" s="1"/>
  <c r="G23" i="61"/>
  <c r="T23" i="61" s="1"/>
  <c r="L22" i="61"/>
  <c r="O22" i="61" s="1"/>
  <c r="G22" i="61"/>
  <c r="T22" i="61" s="1"/>
  <c r="L21" i="61"/>
  <c r="O21" i="61" s="1"/>
  <c r="G21" i="61"/>
  <c r="T21" i="61" s="1"/>
  <c r="L20" i="61"/>
  <c r="O20" i="61" s="1"/>
  <c r="P20" i="61" s="1"/>
  <c r="G20" i="61"/>
  <c r="T20" i="61" s="1"/>
  <c r="L19" i="61"/>
  <c r="O19" i="61" s="1"/>
  <c r="G19" i="61"/>
  <c r="T19" i="61" s="1"/>
  <c r="L18" i="61"/>
  <c r="O18" i="61" s="1"/>
  <c r="G18" i="61"/>
  <c r="T18" i="61" s="1"/>
  <c r="L17" i="61"/>
  <c r="O17" i="61" s="1"/>
  <c r="G17" i="61"/>
  <c r="T17" i="61" s="1"/>
  <c r="L16" i="61"/>
  <c r="O16" i="61" s="1"/>
  <c r="P16" i="61" s="1"/>
  <c r="G16" i="61"/>
  <c r="T16" i="61" s="1"/>
  <c r="L15" i="61"/>
  <c r="O15" i="61" s="1"/>
  <c r="G15" i="61"/>
  <c r="T15" i="61" s="1"/>
  <c r="L14" i="61"/>
  <c r="O14" i="61" s="1"/>
  <c r="G14" i="61"/>
  <c r="T14" i="61" s="1"/>
  <c r="L13" i="61"/>
  <c r="O13" i="61" s="1"/>
  <c r="G13" i="61"/>
  <c r="T13" i="61" s="1"/>
  <c r="L12" i="61"/>
  <c r="O12" i="61" s="1"/>
  <c r="P12" i="61" s="1"/>
  <c r="G12" i="61"/>
  <c r="T12" i="61" s="1"/>
  <c r="L11" i="61"/>
  <c r="O11" i="61" s="1"/>
  <c r="G11" i="61"/>
  <c r="T11" i="61" s="1"/>
  <c r="L10" i="61"/>
  <c r="O10" i="61" s="1"/>
  <c r="G10" i="61"/>
  <c r="T10" i="61" s="1"/>
  <c r="L9" i="61"/>
  <c r="O9" i="61" s="1"/>
  <c r="G9" i="61"/>
  <c r="T9" i="61" s="1"/>
  <c r="L8" i="61"/>
  <c r="O8" i="61" s="1"/>
  <c r="G8" i="61"/>
  <c r="T8" i="61" s="1"/>
  <c r="L7" i="61"/>
  <c r="O7" i="61" s="1"/>
  <c r="G7" i="61"/>
  <c r="T7" i="61" s="1"/>
  <c r="L6" i="61"/>
  <c r="O6" i="61" s="1"/>
  <c r="G6" i="61"/>
  <c r="L5" i="61"/>
  <c r="O5" i="61" s="1"/>
  <c r="G5" i="61"/>
  <c r="T5" i="61" s="1"/>
  <c r="L4" i="61"/>
  <c r="O4" i="61" s="1"/>
  <c r="G4" i="61"/>
  <c r="T4" i="61" s="1"/>
  <c r="L3" i="61"/>
  <c r="O3" i="61" s="1"/>
  <c r="G3" i="61"/>
  <c r="T3" i="61" s="1"/>
  <c r="L2" i="61"/>
  <c r="O2" i="61" s="1"/>
  <c r="G2" i="61"/>
  <c r="T2" i="61" s="1"/>
  <c r="P45" i="62" l="1"/>
  <c r="Q45" i="62" s="1"/>
  <c r="U45" i="62" s="1"/>
  <c r="P9" i="62"/>
  <c r="Q9" i="62" s="1"/>
  <c r="U9" i="62" s="1"/>
  <c r="P31" i="62"/>
  <c r="Q31" i="62" s="1"/>
  <c r="U31" i="62" s="1"/>
  <c r="P50" i="62"/>
  <c r="Q50" i="62" s="1"/>
  <c r="U50" i="62" s="1"/>
  <c r="P60" i="62"/>
  <c r="Q60" i="62" s="1"/>
  <c r="U60" i="62" s="1"/>
  <c r="P80" i="62"/>
  <c r="Q80" i="62" s="1"/>
  <c r="U80" i="62" s="1"/>
  <c r="P73" i="62"/>
  <c r="Q73" i="62" s="1"/>
  <c r="U73" i="62" s="1"/>
  <c r="P88" i="62"/>
  <c r="Q88" i="62" s="1"/>
  <c r="U88" i="62" s="1"/>
  <c r="P92" i="62"/>
  <c r="Q92" i="62" s="1"/>
  <c r="U92" i="62" s="1"/>
  <c r="P37" i="62"/>
  <c r="Q37" i="62" s="1"/>
  <c r="U37" i="62" s="1"/>
  <c r="P43" i="62"/>
  <c r="Q43" i="62" s="1"/>
  <c r="U43" i="62" s="1"/>
  <c r="Q67" i="62"/>
  <c r="U67" i="62" s="1"/>
  <c r="P76" i="62"/>
  <c r="Q76" i="62" s="1"/>
  <c r="U76" i="62" s="1"/>
  <c r="P84" i="62"/>
  <c r="Q84" i="62" s="1"/>
  <c r="U84" i="62" s="1"/>
  <c r="Q6" i="62"/>
  <c r="U6" i="62" s="1"/>
  <c r="P62" i="62"/>
  <c r="Q62" i="62" s="1"/>
  <c r="U62" i="62" s="1"/>
  <c r="Q25" i="62"/>
  <c r="U25" i="62" s="1"/>
  <c r="Q51" i="62"/>
  <c r="U51" i="62" s="1"/>
  <c r="P18" i="62"/>
  <c r="Q18" i="62" s="1"/>
  <c r="U18" i="62" s="1"/>
  <c r="P19" i="62"/>
  <c r="Q19" i="62" s="1"/>
  <c r="U19" i="62" s="1"/>
  <c r="P35" i="62"/>
  <c r="Q35" i="62" s="1"/>
  <c r="U35" i="62" s="1"/>
  <c r="P36" i="62"/>
  <c r="Q36" i="62" s="1"/>
  <c r="U36" i="62" s="1"/>
  <c r="P44" i="62"/>
  <c r="Q44" i="62" s="1"/>
  <c r="U44" i="62" s="1"/>
  <c r="P48" i="62"/>
  <c r="Q48" i="62" s="1"/>
  <c r="U48" i="62" s="1"/>
  <c r="P57" i="62"/>
  <c r="Q57" i="62" s="1"/>
  <c r="U57" i="62" s="1"/>
  <c r="P78" i="62"/>
  <c r="Q78" i="62" s="1"/>
  <c r="U78" i="62" s="1"/>
  <c r="Q2" i="62"/>
  <c r="U2" i="62" s="1"/>
  <c r="P14" i="62"/>
  <c r="Q14" i="62" s="1"/>
  <c r="U14" i="62" s="1"/>
  <c r="P15" i="62"/>
  <c r="Q15" i="62" s="1"/>
  <c r="U15" i="62" s="1"/>
  <c r="Q21" i="62"/>
  <c r="U21" i="62" s="1"/>
  <c r="P27" i="62"/>
  <c r="Q27" i="62" s="1"/>
  <c r="U27" i="62" s="1"/>
  <c r="P28" i="62"/>
  <c r="Q28" i="62" s="1"/>
  <c r="U28" i="62" s="1"/>
  <c r="P74" i="62"/>
  <c r="Q74" i="62" s="1"/>
  <c r="U74" i="62" s="1"/>
  <c r="P90" i="62"/>
  <c r="Q90" i="62" s="1"/>
  <c r="U90" i="62" s="1"/>
  <c r="P10" i="62"/>
  <c r="Q10" i="62" s="1"/>
  <c r="U10" i="62" s="1"/>
  <c r="P11" i="62"/>
  <c r="Q11" i="62" s="1"/>
  <c r="U11" i="62" s="1"/>
  <c r="Q17" i="62"/>
  <c r="U17" i="62" s="1"/>
  <c r="P32" i="62"/>
  <c r="Q32" i="62" s="1"/>
  <c r="U32" i="62" s="1"/>
  <c r="P34" i="62"/>
  <c r="Q34" i="62" s="1"/>
  <c r="U34" i="62" s="1"/>
  <c r="P64" i="62"/>
  <c r="Q64" i="62" s="1"/>
  <c r="U64" i="62" s="1"/>
  <c r="P68" i="62"/>
  <c r="Q68" i="62" s="1"/>
  <c r="U68" i="62" s="1"/>
  <c r="P86" i="62"/>
  <c r="Q86" i="62" s="1"/>
  <c r="U86" i="62" s="1"/>
  <c r="P3" i="62"/>
  <c r="Q3" i="62" s="1"/>
  <c r="U3" i="62" s="1"/>
  <c r="P4" i="62"/>
  <c r="Q4" i="62" s="1"/>
  <c r="U4" i="62" s="1"/>
  <c r="P7" i="62"/>
  <c r="Q7" i="62" s="1"/>
  <c r="U7" i="62" s="1"/>
  <c r="Q13" i="62"/>
  <c r="U13" i="62" s="1"/>
  <c r="P22" i="62"/>
  <c r="Q22" i="62" s="1"/>
  <c r="U22" i="62" s="1"/>
  <c r="P23" i="62"/>
  <c r="Q23" i="62" s="1"/>
  <c r="U23" i="62" s="1"/>
  <c r="P26" i="62"/>
  <c r="Q26" i="62" s="1"/>
  <c r="U26" i="62" s="1"/>
  <c r="P40" i="62"/>
  <c r="Q40" i="62" s="1"/>
  <c r="U40" i="62" s="1"/>
  <c r="P52" i="62"/>
  <c r="Q52" i="62" s="1"/>
  <c r="U52" i="62" s="1"/>
  <c r="P71" i="62"/>
  <c r="Q71" i="62" s="1"/>
  <c r="U71" i="62" s="1"/>
  <c r="P82" i="62"/>
  <c r="Q82" i="62" s="1"/>
  <c r="U82" i="62" s="1"/>
  <c r="Q56" i="62"/>
  <c r="U56" i="62" s="1"/>
  <c r="P58" i="62"/>
  <c r="Q58" i="62" s="1"/>
  <c r="U58" i="62" s="1"/>
  <c r="P61" i="62"/>
  <c r="Q61" i="62" s="1"/>
  <c r="U61" i="62" s="1"/>
  <c r="Q63" i="62"/>
  <c r="U63" i="62" s="1"/>
  <c r="P65" i="62"/>
  <c r="Q65" i="62" s="1"/>
  <c r="U65" i="62" s="1"/>
  <c r="P70" i="62"/>
  <c r="Q70" i="62" s="1"/>
  <c r="U70" i="62" s="1"/>
  <c r="P29" i="62"/>
  <c r="Q29" i="62" s="1"/>
  <c r="U29" i="62" s="1"/>
  <c r="P42" i="62"/>
  <c r="Q42" i="62" s="1"/>
  <c r="U42" i="62" s="1"/>
  <c r="P54" i="62"/>
  <c r="Q54" i="62" s="1"/>
  <c r="U54" i="62" s="1"/>
  <c r="P59" i="62"/>
  <c r="Q59" i="62" s="1"/>
  <c r="U59" i="62" s="1"/>
  <c r="P66" i="62"/>
  <c r="Q66" i="62" s="1"/>
  <c r="U66" i="62" s="1"/>
  <c r="Q77" i="62"/>
  <c r="U77" i="62" s="1"/>
  <c r="Q81" i="62"/>
  <c r="U81" i="62" s="1"/>
  <c r="Q85" i="62"/>
  <c r="U85" i="62" s="1"/>
  <c r="Q89" i="62"/>
  <c r="U89" i="62" s="1"/>
  <c r="Q49" i="62"/>
  <c r="U49" i="62" s="1"/>
  <c r="Q72" i="62"/>
  <c r="U72" i="62" s="1"/>
  <c r="Q41" i="62"/>
  <c r="U41" i="62" s="1"/>
  <c r="Q53" i="62"/>
  <c r="U53" i="62" s="1"/>
  <c r="Q75" i="62"/>
  <c r="U75" i="62" s="1"/>
  <c r="Q79" i="62"/>
  <c r="U79" i="62" s="1"/>
  <c r="Q83" i="62"/>
  <c r="U83" i="62" s="1"/>
  <c r="Q87" i="62"/>
  <c r="U87" i="62" s="1"/>
  <c r="Q91" i="62"/>
  <c r="U91" i="62" s="1"/>
  <c r="Q12" i="61"/>
  <c r="U12" i="61" s="1"/>
  <c r="Q16" i="61"/>
  <c r="U16" i="61" s="1"/>
  <c r="Q28" i="61"/>
  <c r="U28" i="61" s="1"/>
  <c r="Q20" i="61"/>
  <c r="U20" i="61" s="1"/>
  <c r="P74" i="61"/>
  <c r="Q74" i="61" s="1"/>
  <c r="U74" i="61" s="1"/>
  <c r="P85" i="61"/>
  <c r="Q85" i="61" s="1"/>
  <c r="U85" i="61" s="1"/>
  <c r="P70" i="61"/>
  <c r="Q70" i="61" s="1"/>
  <c r="U70" i="61" s="1"/>
  <c r="P50" i="61"/>
  <c r="Q50" i="61" s="1"/>
  <c r="U50" i="61" s="1"/>
  <c r="P63" i="61"/>
  <c r="Q63" i="61" s="1"/>
  <c r="U63" i="61" s="1"/>
  <c r="Q46" i="61"/>
  <c r="U46" i="61" s="1"/>
  <c r="Q59" i="61"/>
  <c r="U59" i="61" s="1"/>
  <c r="Q81" i="61"/>
  <c r="U81" i="61" s="1"/>
  <c r="P35" i="61"/>
  <c r="Q35" i="61" s="1"/>
  <c r="U35" i="61" s="1"/>
  <c r="P37" i="61"/>
  <c r="Q37" i="61" s="1"/>
  <c r="U37" i="61" s="1"/>
  <c r="P24" i="61"/>
  <c r="Q24" i="61" s="1"/>
  <c r="U24" i="61" s="1"/>
  <c r="P8" i="61"/>
  <c r="Q8" i="61" s="1"/>
  <c r="U8" i="61" s="1"/>
  <c r="P5" i="61"/>
  <c r="Q5" i="61" s="1"/>
  <c r="U5" i="61" s="1"/>
  <c r="P9" i="61"/>
  <c r="Q9" i="61" s="1"/>
  <c r="U9" i="61" s="1"/>
  <c r="P13" i="61"/>
  <c r="Q13" i="61" s="1"/>
  <c r="U13" i="61" s="1"/>
  <c r="P22" i="61"/>
  <c r="Q22" i="61" s="1"/>
  <c r="U22" i="61" s="1"/>
  <c r="P3" i="61"/>
  <c r="Q3" i="61" s="1"/>
  <c r="U3" i="61" s="1"/>
  <c r="P14" i="61"/>
  <c r="Q14" i="61" s="1"/>
  <c r="U14" i="61" s="1"/>
  <c r="P21" i="61"/>
  <c r="Q21" i="61" s="1"/>
  <c r="U21" i="61" s="1"/>
  <c r="P18" i="61"/>
  <c r="Q18" i="61" s="1"/>
  <c r="U18" i="61" s="1"/>
  <c r="P25" i="61"/>
  <c r="Q25" i="61" s="1"/>
  <c r="U25" i="61" s="1"/>
  <c r="P2" i="61"/>
  <c r="Q2" i="61" s="1"/>
  <c r="U2" i="61" s="1"/>
  <c r="P6" i="61"/>
  <c r="Q6" i="61" s="1"/>
  <c r="U6" i="61" s="1"/>
  <c r="P10" i="61"/>
  <c r="Q10" i="61" s="1"/>
  <c r="U10" i="61" s="1"/>
  <c r="P17" i="61"/>
  <c r="Q17" i="61" s="1"/>
  <c r="U17" i="61" s="1"/>
  <c r="P26" i="61"/>
  <c r="Q26" i="61" s="1"/>
  <c r="U26" i="61" s="1"/>
  <c r="P52" i="61"/>
  <c r="Q52" i="61" s="1"/>
  <c r="U52" i="61" s="1"/>
  <c r="P90" i="61"/>
  <c r="Q90" i="61" s="1"/>
  <c r="U90" i="61" s="1"/>
  <c r="P91" i="61"/>
  <c r="Q91" i="61" s="1"/>
  <c r="U91" i="61" s="1"/>
  <c r="P7" i="61"/>
  <c r="Q7" i="61" s="1"/>
  <c r="U7" i="61" s="1"/>
  <c r="P11" i="61"/>
  <c r="Q11" i="61" s="1"/>
  <c r="U11" i="61" s="1"/>
  <c r="P15" i="61"/>
  <c r="Q15" i="61" s="1"/>
  <c r="U15" i="61" s="1"/>
  <c r="P19" i="61"/>
  <c r="Q19" i="61" s="1"/>
  <c r="U19" i="61" s="1"/>
  <c r="P23" i="61"/>
  <c r="Q23" i="61" s="1"/>
  <c r="U23" i="61" s="1"/>
  <c r="P27" i="61"/>
  <c r="Q27" i="61" s="1"/>
  <c r="U27" i="61" s="1"/>
  <c r="Q31" i="61"/>
  <c r="U31" i="61" s="1"/>
  <c r="P32" i="61"/>
  <c r="Q32" i="61" s="1"/>
  <c r="U32" i="61" s="1"/>
  <c r="Q39" i="61"/>
  <c r="U39" i="61" s="1"/>
  <c r="P40" i="61"/>
  <c r="Q40" i="61" s="1"/>
  <c r="U40" i="61" s="1"/>
  <c r="Q42" i="61"/>
  <c r="U42" i="61" s="1"/>
  <c r="P64" i="61"/>
  <c r="Q64" i="61" s="1"/>
  <c r="U64" i="61" s="1"/>
  <c r="P75" i="61"/>
  <c r="Q75" i="61" s="1"/>
  <c r="U75" i="61" s="1"/>
  <c r="P76" i="61"/>
  <c r="Q76" i="61" s="1"/>
  <c r="U76" i="61" s="1"/>
  <c r="P86" i="61"/>
  <c r="Q86" i="61" s="1"/>
  <c r="U86" i="61" s="1"/>
  <c r="P87" i="61"/>
  <c r="Q87" i="61" s="1"/>
  <c r="U87" i="61" s="1"/>
  <c r="P88" i="61"/>
  <c r="Q88" i="61" s="1"/>
  <c r="U88" i="61" s="1"/>
  <c r="P53" i="61"/>
  <c r="Q53" i="61" s="1"/>
  <c r="U53" i="61" s="1"/>
  <c r="Q77" i="61"/>
  <c r="U77" i="61" s="1"/>
  <c r="P4" i="61"/>
  <c r="Q4" i="61" s="1"/>
  <c r="U4" i="61" s="1"/>
  <c r="Q33" i="61"/>
  <c r="U33" i="61" s="1"/>
  <c r="P34" i="61"/>
  <c r="Q34" i="61" s="1"/>
  <c r="U34" i="61" s="1"/>
  <c r="Q36" i="61"/>
  <c r="U36" i="61" s="1"/>
  <c r="Q45" i="61"/>
  <c r="U45" i="61" s="1"/>
  <c r="P47" i="61"/>
  <c r="Q47" i="61" s="1"/>
  <c r="U47" i="61" s="1"/>
  <c r="P48" i="61"/>
  <c r="Q48" i="61" s="1"/>
  <c r="U48" i="61" s="1"/>
  <c r="P49" i="61"/>
  <c r="Q49" i="61" s="1"/>
  <c r="U49" i="61" s="1"/>
  <c r="Q58" i="61"/>
  <c r="U58" i="61" s="1"/>
  <c r="P60" i="61"/>
  <c r="Q60" i="61" s="1"/>
  <c r="U60" i="61" s="1"/>
  <c r="P61" i="61"/>
  <c r="Q61" i="61" s="1"/>
  <c r="U61" i="61" s="1"/>
  <c r="P62" i="61"/>
  <c r="Q62" i="61" s="1"/>
  <c r="U62" i="61" s="1"/>
  <c r="Q69" i="61"/>
  <c r="U69" i="61" s="1"/>
  <c r="P71" i="61"/>
  <c r="Q71" i="61" s="1"/>
  <c r="U71" i="61" s="1"/>
  <c r="P72" i="61"/>
  <c r="Q72" i="61" s="1"/>
  <c r="U72" i="61" s="1"/>
  <c r="P73" i="61"/>
  <c r="Q73" i="61" s="1"/>
  <c r="U73" i="61" s="1"/>
  <c r="Q80" i="61"/>
  <c r="U80" i="61" s="1"/>
  <c r="P82" i="61"/>
  <c r="Q82" i="61" s="1"/>
  <c r="U82" i="61" s="1"/>
  <c r="P83" i="61"/>
  <c r="Q83" i="61" s="1"/>
  <c r="U83" i="61" s="1"/>
  <c r="P84" i="61"/>
  <c r="Q84" i="61" s="1"/>
  <c r="U84" i="61" s="1"/>
  <c r="Q96" i="61"/>
  <c r="U96" i="61" s="1"/>
  <c r="Q29" i="61"/>
  <c r="U29" i="61" s="1"/>
  <c r="Q38" i="61"/>
  <c r="U38" i="61" s="1"/>
  <c r="Q41" i="61"/>
  <c r="U41" i="61" s="1"/>
  <c r="P43" i="61"/>
  <c r="Q43" i="61" s="1"/>
  <c r="U43" i="61" s="1"/>
  <c r="P44" i="61"/>
  <c r="Q44" i="61" s="1"/>
  <c r="U44" i="61" s="1"/>
  <c r="Q54" i="61"/>
  <c r="U54" i="61" s="1"/>
  <c r="P56" i="61"/>
  <c r="Q56" i="61" s="1"/>
  <c r="U56" i="61" s="1"/>
  <c r="P57" i="61"/>
  <c r="Q57" i="61" s="1"/>
  <c r="U57" i="61" s="1"/>
  <c r="Q65" i="61"/>
  <c r="U65" i="61" s="1"/>
  <c r="P67" i="61"/>
  <c r="Q67" i="61" s="1"/>
  <c r="U67" i="61" s="1"/>
  <c r="P68" i="61"/>
  <c r="Q68" i="61" s="1"/>
  <c r="U68" i="61" s="1"/>
  <c r="P78" i="61"/>
  <c r="Q78" i="61" s="1"/>
  <c r="U78" i="61" s="1"/>
  <c r="P79" i="61"/>
  <c r="Q79" i="61" s="1"/>
  <c r="U79" i="61" s="1"/>
  <c r="Q92" i="61"/>
  <c r="U92" i="61" s="1"/>
  <c r="P94" i="61"/>
  <c r="Q94" i="61" s="1"/>
  <c r="U94" i="61" s="1"/>
  <c r="P95" i="61"/>
  <c r="Q95" i="61" s="1"/>
  <c r="U95" i="61" s="1"/>
  <c r="L35" i="60"/>
  <c r="G39" i="60" l="1"/>
  <c r="G38" i="60" l="1"/>
  <c r="L48" i="60" l="1"/>
  <c r="O48" i="60" s="1"/>
  <c r="P48" i="60" s="1"/>
  <c r="G48" i="60"/>
  <c r="T48" i="60" s="1"/>
  <c r="Q48" i="60" l="1"/>
  <c r="U48" i="60" s="1"/>
  <c r="L46" i="60"/>
  <c r="L95" i="60" l="1"/>
  <c r="O95" i="60" s="1"/>
  <c r="G95" i="60"/>
  <c r="T95" i="60" s="1"/>
  <c r="L94" i="60"/>
  <c r="O94" i="60" s="1"/>
  <c r="G94" i="60"/>
  <c r="T94" i="60" s="1"/>
  <c r="L93" i="60"/>
  <c r="O93" i="60" s="1"/>
  <c r="G93" i="60"/>
  <c r="T93" i="60" s="1"/>
  <c r="L92" i="60"/>
  <c r="O92" i="60" s="1"/>
  <c r="P92" i="60" s="1"/>
  <c r="Q92" i="60" s="1"/>
  <c r="U92" i="60" s="1"/>
  <c r="G92" i="60"/>
  <c r="T92" i="60" s="1"/>
  <c r="L91" i="60"/>
  <c r="O91" i="60" s="1"/>
  <c r="G91" i="60"/>
  <c r="T91" i="60" s="1"/>
  <c r="L90" i="60"/>
  <c r="O90" i="60" s="1"/>
  <c r="G90" i="60"/>
  <c r="T90" i="60" s="1"/>
  <c r="L89" i="60"/>
  <c r="O89" i="60" s="1"/>
  <c r="G89" i="60"/>
  <c r="T89" i="60" s="1"/>
  <c r="L88" i="60"/>
  <c r="O88" i="60" s="1"/>
  <c r="G88" i="60"/>
  <c r="T88" i="60" s="1"/>
  <c r="L87" i="60"/>
  <c r="O87" i="60" s="1"/>
  <c r="P87" i="60" s="1"/>
  <c r="G87" i="60"/>
  <c r="T87" i="60" s="1"/>
  <c r="L86" i="60"/>
  <c r="O86" i="60" s="1"/>
  <c r="G86" i="60"/>
  <c r="T86" i="60" s="1"/>
  <c r="L85" i="60"/>
  <c r="O85" i="60" s="1"/>
  <c r="G85" i="60"/>
  <c r="T85" i="60" s="1"/>
  <c r="L84" i="60"/>
  <c r="O84" i="60" s="1"/>
  <c r="P84" i="60" s="1"/>
  <c r="Q84" i="60" s="1"/>
  <c r="U84" i="60" s="1"/>
  <c r="G84" i="60"/>
  <c r="T84" i="60" s="1"/>
  <c r="L83" i="60"/>
  <c r="O83" i="60" s="1"/>
  <c r="P83" i="60" s="1"/>
  <c r="G83" i="60"/>
  <c r="T83" i="60" s="1"/>
  <c r="L82" i="60"/>
  <c r="O82" i="60" s="1"/>
  <c r="G82" i="60"/>
  <c r="T82" i="60" s="1"/>
  <c r="L81" i="60"/>
  <c r="O81" i="60" s="1"/>
  <c r="G81" i="60"/>
  <c r="T81" i="60" s="1"/>
  <c r="L80" i="60"/>
  <c r="O80" i="60" s="1"/>
  <c r="P80" i="60" s="1"/>
  <c r="Q80" i="60" s="1"/>
  <c r="U80" i="60" s="1"/>
  <c r="G80" i="60"/>
  <c r="T80" i="60" s="1"/>
  <c r="L79" i="60"/>
  <c r="O79" i="60" s="1"/>
  <c r="G79" i="60"/>
  <c r="T79" i="60" s="1"/>
  <c r="L78" i="60"/>
  <c r="O78" i="60" s="1"/>
  <c r="G78" i="60"/>
  <c r="T78" i="60" s="1"/>
  <c r="T77" i="60"/>
  <c r="L77" i="60"/>
  <c r="O77" i="60" s="1"/>
  <c r="L76" i="60"/>
  <c r="O76" i="60" s="1"/>
  <c r="P76" i="60" s="1"/>
  <c r="G76" i="60"/>
  <c r="T76" i="60" s="1"/>
  <c r="L75" i="60"/>
  <c r="O75" i="60" s="1"/>
  <c r="G75" i="60"/>
  <c r="T75" i="60" s="1"/>
  <c r="L74" i="60"/>
  <c r="O74" i="60" s="1"/>
  <c r="G74" i="60"/>
  <c r="T74" i="60" s="1"/>
  <c r="L73" i="60"/>
  <c r="O73" i="60" s="1"/>
  <c r="P73" i="60" s="1"/>
  <c r="Q73" i="60" s="1"/>
  <c r="U73" i="60" s="1"/>
  <c r="G73" i="60"/>
  <c r="T73" i="60" s="1"/>
  <c r="L72" i="60"/>
  <c r="O72" i="60" s="1"/>
  <c r="P72" i="60" s="1"/>
  <c r="G72" i="60"/>
  <c r="T72" i="60" s="1"/>
  <c r="L71" i="60"/>
  <c r="O71" i="60" s="1"/>
  <c r="G71" i="60"/>
  <c r="T71" i="60" s="1"/>
  <c r="L70" i="60"/>
  <c r="O70" i="60" s="1"/>
  <c r="G70" i="60"/>
  <c r="T70" i="60" s="1"/>
  <c r="L69" i="60"/>
  <c r="O69" i="60" s="1"/>
  <c r="P69" i="60" s="1"/>
  <c r="Q69" i="60" s="1"/>
  <c r="U69" i="60" s="1"/>
  <c r="G69" i="60"/>
  <c r="T69" i="60" s="1"/>
  <c r="L68" i="60"/>
  <c r="O68" i="60" s="1"/>
  <c r="G68" i="60"/>
  <c r="T68" i="60" s="1"/>
  <c r="L67" i="60"/>
  <c r="O67" i="60" s="1"/>
  <c r="G67" i="60"/>
  <c r="T67" i="60" s="1"/>
  <c r="L66" i="60"/>
  <c r="O66" i="60" s="1"/>
  <c r="P66" i="60" s="1"/>
  <c r="G66" i="60"/>
  <c r="T66" i="60" s="1"/>
  <c r="L65" i="60"/>
  <c r="O65" i="60" s="1"/>
  <c r="P65" i="60" s="1"/>
  <c r="G65" i="60"/>
  <c r="T65" i="60" s="1"/>
  <c r="T64" i="60"/>
  <c r="L64" i="60"/>
  <c r="O64" i="60" s="1"/>
  <c r="P64" i="60" s="1"/>
  <c r="L63" i="60"/>
  <c r="O63" i="60" s="1"/>
  <c r="P63" i="60" s="1"/>
  <c r="G63" i="60"/>
  <c r="T63" i="60" s="1"/>
  <c r="L62" i="60"/>
  <c r="O62" i="60" s="1"/>
  <c r="G62" i="60"/>
  <c r="T62" i="60" s="1"/>
  <c r="L61" i="60"/>
  <c r="O61" i="60" s="1"/>
  <c r="P61" i="60" s="1"/>
  <c r="G61" i="60"/>
  <c r="T61" i="60" s="1"/>
  <c r="L60" i="60"/>
  <c r="O60" i="60" s="1"/>
  <c r="P60" i="60" s="1"/>
  <c r="G60" i="60"/>
  <c r="T60" i="60" s="1"/>
  <c r="L59" i="60"/>
  <c r="O59" i="60" s="1"/>
  <c r="G59" i="60"/>
  <c r="T59" i="60" s="1"/>
  <c r="L58" i="60"/>
  <c r="O58" i="60" s="1"/>
  <c r="P58" i="60" s="1"/>
  <c r="G58" i="60"/>
  <c r="T58" i="60" s="1"/>
  <c r="L57" i="60"/>
  <c r="O57" i="60" s="1"/>
  <c r="G57" i="60"/>
  <c r="T57" i="60" s="1"/>
  <c r="L56" i="60"/>
  <c r="O56" i="60" s="1"/>
  <c r="G56" i="60"/>
  <c r="T56" i="60" s="1"/>
  <c r="L55" i="60"/>
  <c r="O55" i="60" s="1"/>
  <c r="P55" i="60" s="1"/>
  <c r="G55" i="60"/>
  <c r="T55" i="60" s="1"/>
  <c r="L54" i="60"/>
  <c r="O54" i="60" s="1"/>
  <c r="P54" i="60" s="1"/>
  <c r="G54" i="60"/>
  <c r="T54" i="60" s="1"/>
  <c r="L53" i="60"/>
  <c r="O53" i="60" s="1"/>
  <c r="P53" i="60" s="1"/>
  <c r="G53" i="60"/>
  <c r="T53" i="60" s="1"/>
  <c r="L52" i="60"/>
  <c r="O52" i="60" s="1"/>
  <c r="G52" i="60"/>
  <c r="T52" i="60" s="1"/>
  <c r="L51" i="60"/>
  <c r="O51" i="60" s="1"/>
  <c r="G51" i="60"/>
  <c r="T51" i="60" s="1"/>
  <c r="U50" i="60"/>
  <c r="L50" i="60"/>
  <c r="O50" i="60" s="1"/>
  <c r="G50" i="60"/>
  <c r="L49" i="60"/>
  <c r="O49" i="60" s="1"/>
  <c r="G49" i="60"/>
  <c r="T49" i="60" s="1"/>
  <c r="L47" i="60"/>
  <c r="O47" i="60" s="1"/>
  <c r="G47" i="60"/>
  <c r="T47" i="60" s="1"/>
  <c r="O46" i="60"/>
  <c r="G46" i="60"/>
  <c r="T46" i="60" s="1"/>
  <c r="L45" i="60"/>
  <c r="O45" i="60" s="1"/>
  <c r="P45" i="60" s="1"/>
  <c r="Q45" i="60" s="1"/>
  <c r="U45" i="60" s="1"/>
  <c r="G45" i="60"/>
  <c r="T45" i="60" s="1"/>
  <c r="L44" i="60"/>
  <c r="O44" i="60" s="1"/>
  <c r="P44" i="60" s="1"/>
  <c r="G44" i="60"/>
  <c r="T44" i="60" s="1"/>
  <c r="L43" i="60"/>
  <c r="O43" i="60" s="1"/>
  <c r="P43" i="60" s="1"/>
  <c r="G43" i="60"/>
  <c r="T43" i="60" s="1"/>
  <c r="L42" i="60"/>
  <c r="O42" i="60" s="1"/>
  <c r="G42" i="60"/>
  <c r="T42" i="60" s="1"/>
  <c r="L41" i="60"/>
  <c r="O41" i="60" s="1"/>
  <c r="P41" i="60" s="1"/>
  <c r="Q41" i="60" s="1"/>
  <c r="U41" i="60" s="1"/>
  <c r="G41" i="60"/>
  <c r="T41" i="60" s="1"/>
  <c r="T40" i="60"/>
  <c r="L40" i="60"/>
  <c r="O40" i="60" s="1"/>
  <c r="P40" i="60" s="1"/>
  <c r="T39" i="60"/>
  <c r="L39" i="60"/>
  <c r="O39" i="60" s="1"/>
  <c r="T38" i="60"/>
  <c r="L38" i="60"/>
  <c r="O38" i="60" s="1"/>
  <c r="P38" i="60" s="1"/>
  <c r="Q38" i="60" s="1"/>
  <c r="U38" i="60" s="1"/>
  <c r="L37" i="60"/>
  <c r="O37" i="60" s="1"/>
  <c r="G37" i="60"/>
  <c r="T37" i="60" s="1"/>
  <c r="L36" i="60"/>
  <c r="O36" i="60" s="1"/>
  <c r="P36" i="60" s="1"/>
  <c r="Q36" i="60" s="1"/>
  <c r="U36" i="60" s="1"/>
  <c r="G36" i="60"/>
  <c r="T36" i="60" s="1"/>
  <c r="O35" i="60"/>
  <c r="P35" i="60" s="1"/>
  <c r="Q35" i="60" s="1"/>
  <c r="U35" i="60" s="1"/>
  <c r="G35" i="60"/>
  <c r="T35" i="60" s="1"/>
  <c r="L34" i="60"/>
  <c r="O34" i="60" s="1"/>
  <c r="G34" i="60"/>
  <c r="T34" i="60" s="1"/>
  <c r="L33" i="60"/>
  <c r="O33" i="60" s="1"/>
  <c r="P33" i="60" s="1"/>
  <c r="Q33" i="60" s="1"/>
  <c r="U33" i="60" s="1"/>
  <c r="G33" i="60"/>
  <c r="T33" i="60" s="1"/>
  <c r="L32" i="60"/>
  <c r="O32" i="60" s="1"/>
  <c r="P32" i="60" s="1"/>
  <c r="Q32" i="60" s="1"/>
  <c r="U32" i="60" s="1"/>
  <c r="G32" i="60"/>
  <c r="T32" i="60" s="1"/>
  <c r="L31" i="60"/>
  <c r="O31" i="60" s="1"/>
  <c r="G31" i="60"/>
  <c r="T31" i="60" s="1"/>
  <c r="L30" i="60"/>
  <c r="O30" i="60" s="1"/>
  <c r="G30" i="60"/>
  <c r="T30" i="60" s="1"/>
  <c r="L29" i="60"/>
  <c r="O29" i="60" s="1"/>
  <c r="G29" i="60"/>
  <c r="T29" i="60" s="1"/>
  <c r="L28" i="60"/>
  <c r="O28" i="60" s="1"/>
  <c r="P28" i="60" s="1"/>
  <c r="Q28" i="60" s="1"/>
  <c r="U28" i="60" s="1"/>
  <c r="G28" i="60"/>
  <c r="T28" i="60" s="1"/>
  <c r="L27" i="60"/>
  <c r="O27" i="60" s="1"/>
  <c r="G27" i="60"/>
  <c r="T27" i="60" s="1"/>
  <c r="L26" i="60"/>
  <c r="O26" i="60" s="1"/>
  <c r="P26" i="60" s="1"/>
  <c r="G26" i="60"/>
  <c r="T26" i="60" s="1"/>
  <c r="L25" i="60"/>
  <c r="O25" i="60" s="1"/>
  <c r="G25" i="60"/>
  <c r="T25" i="60" s="1"/>
  <c r="L24" i="60"/>
  <c r="O24" i="60" s="1"/>
  <c r="P24" i="60" s="1"/>
  <c r="G24" i="60"/>
  <c r="T24" i="60" s="1"/>
  <c r="L23" i="60"/>
  <c r="O23" i="60" s="1"/>
  <c r="P23" i="60" s="1"/>
  <c r="G23" i="60"/>
  <c r="T23" i="60" s="1"/>
  <c r="L22" i="60"/>
  <c r="O22" i="60" s="1"/>
  <c r="G22" i="60"/>
  <c r="T22" i="60" s="1"/>
  <c r="L21" i="60"/>
  <c r="O21" i="60" s="1"/>
  <c r="G21" i="60"/>
  <c r="T21" i="60" s="1"/>
  <c r="L20" i="60"/>
  <c r="O20" i="60" s="1"/>
  <c r="P20" i="60" s="1"/>
  <c r="G20" i="60"/>
  <c r="T20" i="60" s="1"/>
  <c r="L19" i="60"/>
  <c r="O19" i="60" s="1"/>
  <c r="G19" i="60"/>
  <c r="T19" i="60" s="1"/>
  <c r="L18" i="60"/>
  <c r="O18" i="60" s="1"/>
  <c r="G18" i="60"/>
  <c r="T18" i="60" s="1"/>
  <c r="L17" i="60"/>
  <c r="O17" i="60" s="1"/>
  <c r="G17" i="60"/>
  <c r="T17" i="60" s="1"/>
  <c r="L16" i="60"/>
  <c r="O16" i="60" s="1"/>
  <c r="P16" i="60" s="1"/>
  <c r="G16" i="60"/>
  <c r="T16" i="60" s="1"/>
  <c r="L15" i="60"/>
  <c r="O15" i="60" s="1"/>
  <c r="G15" i="60"/>
  <c r="T15" i="60" s="1"/>
  <c r="L14" i="60"/>
  <c r="O14" i="60" s="1"/>
  <c r="G14" i="60"/>
  <c r="T14" i="60" s="1"/>
  <c r="L13" i="60"/>
  <c r="O13" i="60" s="1"/>
  <c r="G13" i="60"/>
  <c r="T13" i="60" s="1"/>
  <c r="L12" i="60"/>
  <c r="O12" i="60" s="1"/>
  <c r="P12" i="60" s="1"/>
  <c r="G12" i="60"/>
  <c r="T12" i="60" s="1"/>
  <c r="L11" i="60"/>
  <c r="O11" i="60" s="1"/>
  <c r="P11" i="60" s="1"/>
  <c r="G11" i="60"/>
  <c r="T11" i="60" s="1"/>
  <c r="L10" i="60"/>
  <c r="O10" i="60" s="1"/>
  <c r="G10" i="60"/>
  <c r="T10" i="60" s="1"/>
  <c r="L9" i="60"/>
  <c r="O9" i="60" s="1"/>
  <c r="G9" i="60"/>
  <c r="T9" i="60" s="1"/>
  <c r="L8" i="60"/>
  <c r="O8" i="60" s="1"/>
  <c r="P8" i="60" s="1"/>
  <c r="G8" i="60"/>
  <c r="T8" i="60" s="1"/>
  <c r="L7" i="60"/>
  <c r="O7" i="60" s="1"/>
  <c r="G7" i="60"/>
  <c r="T7" i="60" s="1"/>
  <c r="L6" i="60"/>
  <c r="O6" i="60" s="1"/>
  <c r="G6" i="60"/>
  <c r="L5" i="60"/>
  <c r="O5" i="60" s="1"/>
  <c r="P5" i="60" s="1"/>
  <c r="G5" i="60"/>
  <c r="T5" i="60" s="1"/>
  <c r="L4" i="60"/>
  <c r="O4" i="60" s="1"/>
  <c r="G4" i="60"/>
  <c r="T4" i="60" s="1"/>
  <c r="L3" i="60"/>
  <c r="O3" i="60" s="1"/>
  <c r="G3" i="60"/>
  <c r="T3" i="60" s="1"/>
  <c r="L2" i="60"/>
  <c r="O2" i="60" s="1"/>
  <c r="G2" i="60"/>
  <c r="T2" i="60" s="1"/>
  <c r="L94" i="59"/>
  <c r="O94" i="59" s="1"/>
  <c r="G94" i="59"/>
  <c r="T94" i="59" s="1"/>
  <c r="L93" i="59"/>
  <c r="O93" i="59" s="1"/>
  <c r="P93" i="59" s="1"/>
  <c r="G93" i="59"/>
  <c r="T93" i="59" s="1"/>
  <c r="L92" i="59"/>
  <c r="O92" i="59" s="1"/>
  <c r="P92" i="59" s="1"/>
  <c r="G92" i="59"/>
  <c r="T92" i="59" s="1"/>
  <c r="L91" i="59"/>
  <c r="O91" i="59" s="1"/>
  <c r="P91" i="59" s="1"/>
  <c r="G91" i="59"/>
  <c r="T91" i="59" s="1"/>
  <c r="L90" i="59"/>
  <c r="O90" i="59" s="1"/>
  <c r="G90" i="59"/>
  <c r="T90" i="59" s="1"/>
  <c r="L89" i="59"/>
  <c r="O89" i="59" s="1"/>
  <c r="P89" i="59" s="1"/>
  <c r="G89" i="59"/>
  <c r="T89" i="59" s="1"/>
  <c r="L88" i="59"/>
  <c r="O88" i="59" s="1"/>
  <c r="G88" i="59"/>
  <c r="T88" i="59" s="1"/>
  <c r="L87" i="59"/>
  <c r="O87" i="59" s="1"/>
  <c r="G87" i="59"/>
  <c r="T87" i="59" s="1"/>
  <c r="L86" i="59"/>
  <c r="O86" i="59" s="1"/>
  <c r="G86" i="59"/>
  <c r="T86" i="59" s="1"/>
  <c r="L85" i="59"/>
  <c r="O85" i="59" s="1"/>
  <c r="P85" i="59" s="1"/>
  <c r="G85" i="59"/>
  <c r="T85" i="59" s="1"/>
  <c r="L84" i="59"/>
  <c r="O84" i="59" s="1"/>
  <c r="P84" i="59" s="1"/>
  <c r="G84" i="59"/>
  <c r="T84" i="59" s="1"/>
  <c r="L83" i="59"/>
  <c r="O83" i="59" s="1"/>
  <c r="P83" i="59" s="1"/>
  <c r="G83" i="59"/>
  <c r="T83" i="59" s="1"/>
  <c r="L82" i="59"/>
  <c r="O82" i="59" s="1"/>
  <c r="G82" i="59"/>
  <c r="T82" i="59" s="1"/>
  <c r="L81" i="59"/>
  <c r="O81" i="59" s="1"/>
  <c r="P81" i="59" s="1"/>
  <c r="G81" i="59"/>
  <c r="T81" i="59" s="1"/>
  <c r="L80" i="59"/>
  <c r="O80" i="59" s="1"/>
  <c r="G80" i="59"/>
  <c r="T80" i="59" s="1"/>
  <c r="L79" i="59"/>
  <c r="O79" i="59" s="1"/>
  <c r="G79" i="59"/>
  <c r="T79" i="59" s="1"/>
  <c r="L78" i="59"/>
  <c r="O78" i="59" s="1"/>
  <c r="P78" i="59" s="1"/>
  <c r="G78" i="59"/>
  <c r="T78" i="59" s="1"/>
  <c r="L77" i="59"/>
  <c r="O77" i="59" s="1"/>
  <c r="P77" i="59" s="1"/>
  <c r="G77" i="59"/>
  <c r="T77" i="59" s="1"/>
  <c r="T76" i="59"/>
  <c r="L76" i="59"/>
  <c r="O76" i="59" s="1"/>
  <c r="P76" i="59" s="1"/>
  <c r="L75" i="59"/>
  <c r="O75" i="59" s="1"/>
  <c r="P75" i="59" s="1"/>
  <c r="G75" i="59"/>
  <c r="T75" i="59" s="1"/>
  <c r="L74" i="59"/>
  <c r="O74" i="59" s="1"/>
  <c r="G74" i="59"/>
  <c r="T74" i="59" s="1"/>
  <c r="L73" i="59"/>
  <c r="O73" i="59" s="1"/>
  <c r="P73" i="59" s="1"/>
  <c r="G73" i="59"/>
  <c r="T73" i="59" s="1"/>
  <c r="L72" i="59"/>
  <c r="O72" i="59" s="1"/>
  <c r="G72" i="59"/>
  <c r="T72" i="59" s="1"/>
  <c r="L71" i="59"/>
  <c r="O71" i="59" s="1"/>
  <c r="G71" i="59"/>
  <c r="T71" i="59" s="1"/>
  <c r="L70" i="59"/>
  <c r="O70" i="59" s="1"/>
  <c r="P70" i="59" s="1"/>
  <c r="G70" i="59"/>
  <c r="T70" i="59" s="1"/>
  <c r="L69" i="59"/>
  <c r="O69" i="59" s="1"/>
  <c r="G69" i="59"/>
  <c r="T69" i="59" s="1"/>
  <c r="L68" i="59"/>
  <c r="O68" i="59" s="1"/>
  <c r="P68" i="59" s="1"/>
  <c r="G68" i="59"/>
  <c r="T68" i="59" s="1"/>
  <c r="L67" i="59"/>
  <c r="O67" i="59" s="1"/>
  <c r="G67" i="59"/>
  <c r="T67" i="59" s="1"/>
  <c r="L66" i="59"/>
  <c r="O66" i="59" s="1"/>
  <c r="G66" i="59"/>
  <c r="T66" i="59" s="1"/>
  <c r="L65" i="59"/>
  <c r="O65" i="59" s="1"/>
  <c r="P65" i="59" s="1"/>
  <c r="G65" i="59"/>
  <c r="T65" i="59" s="1"/>
  <c r="L64" i="59"/>
  <c r="O64" i="59" s="1"/>
  <c r="G64" i="59"/>
  <c r="T64" i="59" s="1"/>
  <c r="T63" i="59"/>
  <c r="L63" i="59"/>
  <c r="O63" i="59" s="1"/>
  <c r="L62" i="59"/>
  <c r="O62" i="59" s="1"/>
  <c r="G62" i="59"/>
  <c r="T62" i="59" s="1"/>
  <c r="L61" i="59"/>
  <c r="O61" i="59" s="1"/>
  <c r="P61" i="59" s="1"/>
  <c r="G61" i="59"/>
  <c r="T61" i="59" s="1"/>
  <c r="L60" i="59"/>
  <c r="O60" i="59" s="1"/>
  <c r="P60" i="59" s="1"/>
  <c r="G60" i="59"/>
  <c r="T60" i="59" s="1"/>
  <c r="L59" i="59"/>
  <c r="O59" i="59" s="1"/>
  <c r="P59" i="59" s="1"/>
  <c r="G59" i="59"/>
  <c r="T59" i="59" s="1"/>
  <c r="L58" i="59"/>
  <c r="O58" i="59" s="1"/>
  <c r="P58" i="59" s="1"/>
  <c r="Q58" i="59" s="1"/>
  <c r="U58" i="59" s="1"/>
  <c r="G58" i="59"/>
  <c r="T58" i="59" s="1"/>
  <c r="L57" i="59"/>
  <c r="O57" i="59" s="1"/>
  <c r="G57" i="59"/>
  <c r="T57" i="59" s="1"/>
  <c r="L56" i="59"/>
  <c r="O56" i="59" s="1"/>
  <c r="P56" i="59" s="1"/>
  <c r="G56" i="59"/>
  <c r="T56" i="59" s="1"/>
  <c r="L55" i="59"/>
  <c r="O55" i="59" s="1"/>
  <c r="P55" i="59" s="1"/>
  <c r="G55" i="59"/>
  <c r="T55" i="59" s="1"/>
  <c r="L54" i="59"/>
  <c r="O54" i="59" s="1"/>
  <c r="P54" i="59" s="1"/>
  <c r="G54" i="59"/>
  <c r="T54" i="59" s="1"/>
  <c r="L53" i="59"/>
  <c r="O53" i="59" s="1"/>
  <c r="P53" i="59" s="1"/>
  <c r="G53" i="59"/>
  <c r="T53" i="59" s="1"/>
  <c r="L52" i="59"/>
  <c r="O52" i="59" s="1"/>
  <c r="G52" i="59"/>
  <c r="T52" i="59" s="1"/>
  <c r="L51" i="59"/>
  <c r="O51" i="59" s="1"/>
  <c r="P51" i="59" s="1"/>
  <c r="Q51" i="59" s="1"/>
  <c r="U51" i="59" s="1"/>
  <c r="G51" i="59"/>
  <c r="T51" i="59" s="1"/>
  <c r="L50" i="59"/>
  <c r="O50" i="59" s="1"/>
  <c r="G50" i="59"/>
  <c r="T50" i="59" s="1"/>
  <c r="U49" i="59"/>
  <c r="L49" i="59"/>
  <c r="O49" i="59" s="1"/>
  <c r="G49" i="59"/>
  <c r="L48" i="59"/>
  <c r="O48" i="59" s="1"/>
  <c r="G48" i="59"/>
  <c r="T48" i="59" s="1"/>
  <c r="L47" i="59"/>
  <c r="O47" i="59" s="1"/>
  <c r="G47" i="59"/>
  <c r="T47" i="59" s="1"/>
  <c r="L46" i="59"/>
  <c r="O46" i="59" s="1"/>
  <c r="G46" i="59"/>
  <c r="T46" i="59" s="1"/>
  <c r="L45" i="59"/>
  <c r="O45" i="59" s="1"/>
  <c r="P45" i="59" s="1"/>
  <c r="Q45" i="59" s="1"/>
  <c r="U45" i="59" s="1"/>
  <c r="G45" i="59"/>
  <c r="T45" i="59" s="1"/>
  <c r="L44" i="59"/>
  <c r="O44" i="59" s="1"/>
  <c r="P44" i="59" s="1"/>
  <c r="G44" i="59"/>
  <c r="T44" i="59" s="1"/>
  <c r="L43" i="59"/>
  <c r="O43" i="59" s="1"/>
  <c r="P43" i="59" s="1"/>
  <c r="G43" i="59"/>
  <c r="T43" i="59" s="1"/>
  <c r="L42" i="59"/>
  <c r="O42" i="59" s="1"/>
  <c r="G42" i="59"/>
  <c r="T42" i="59" s="1"/>
  <c r="L41" i="59"/>
  <c r="O41" i="59" s="1"/>
  <c r="G41" i="59"/>
  <c r="T41" i="59" s="1"/>
  <c r="T40" i="59"/>
  <c r="L40" i="59"/>
  <c r="O40" i="59" s="1"/>
  <c r="P40" i="59" s="1"/>
  <c r="Q40" i="59" s="1"/>
  <c r="U40" i="59" s="1"/>
  <c r="T39" i="59"/>
  <c r="L39" i="59"/>
  <c r="O39" i="59" s="1"/>
  <c r="P39" i="59" s="1"/>
  <c r="T38" i="59"/>
  <c r="L38" i="59"/>
  <c r="O38" i="59" s="1"/>
  <c r="P38" i="59" s="1"/>
  <c r="L37" i="59"/>
  <c r="O37" i="59" s="1"/>
  <c r="G37" i="59"/>
  <c r="T37" i="59" s="1"/>
  <c r="L36" i="59"/>
  <c r="O36" i="59" s="1"/>
  <c r="P36" i="59" s="1"/>
  <c r="G36" i="59"/>
  <c r="T36" i="59" s="1"/>
  <c r="O35" i="59"/>
  <c r="G35" i="59"/>
  <c r="T35" i="59" s="1"/>
  <c r="L34" i="59"/>
  <c r="O34" i="59" s="1"/>
  <c r="G34" i="59"/>
  <c r="T34" i="59" s="1"/>
  <c r="L33" i="59"/>
  <c r="O33" i="59" s="1"/>
  <c r="G33" i="59"/>
  <c r="T33" i="59" s="1"/>
  <c r="L32" i="59"/>
  <c r="O32" i="59" s="1"/>
  <c r="P32" i="59" s="1"/>
  <c r="G32" i="59"/>
  <c r="T32" i="59" s="1"/>
  <c r="L31" i="59"/>
  <c r="O31" i="59" s="1"/>
  <c r="P31" i="59" s="1"/>
  <c r="Q31" i="59" s="1"/>
  <c r="U31" i="59" s="1"/>
  <c r="G31" i="59"/>
  <c r="T31" i="59" s="1"/>
  <c r="L30" i="59"/>
  <c r="O30" i="59" s="1"/>
  <c r="G30" i="59"/>
  <c r="T30" i="59" s="1"/>
  <c r="L29" i="59"/>
  <c r="O29" i="59" s="1"/>
  <c r="P29" i="59" s="1"/>
  <c r="G29" i="59"/>
  <c r="T29" i="59" s="1"/>
  <c r="L28" i="59"/>
  <c r="O28" i="59" s="1"/>
  <c r="P28" i="59" s="1"/>
  <c r="G28" i="59"/>
  <c r="T28" i="59" s="1"/>
  <c r="L27" i="59"/>
  <c r="O27" i="59" s="1"/>
  <c r="P27" i="59" s="1"/>
  <c r="G27" i="59"/>
  <c r="T27" i="59" s="1"/>
  <c r="L26" i="59"/>
  <c r="O26" i="59" s="1"/>
  <c r="G26" i="59"/>
  <c r="T26" i="59" s="1"/>
  <c r="L25" i="59"/>
  <c r="O25" i="59" s="1"/>
  <c r="P25" i="59" s="1"/>
  <c r="G25" i="59"/>
  <c r="T25" i="59" s="1"/>
  <c r="L24" i="59"/>
  <c r="O24" i="59" s="1"/>
  <c r="G24" i="59"/>
  <c r="T24" i="59" s="1"/>
  <c r="L23" i="59"/>
  <c r="O23" i="59" s="1"/>
  <c r="P23" i="59" s="1"/>
  <c r="Q23" i="59" s="1"/>
  <c r="U23" i="59" s="1"/>
  <c r="G23" i="59"/>
  <c r="T23" i="59" s="1"/>
  <c r="L22" i="59"/>
  <c r="O22" i="59" s="1"/>
  <c r="P22" i="59" s="1"/>
  <c r="Q22" i="59" s="1"/>
  <c r="U22" i="59" s="1"/>
  <c r="G22" i="59"/>
  <c r="T22" i="59" s="1"/>
  <c r="L21" i="59"/>
  <c r="O21" i="59" s="1"/>
  <c r="G21" i="59"/>
  <c r="T21" i="59" s="1"/>
  <c r="L20" i="59"/>
  <c r="O20" i="59" s="1"/>
  <c r="G20" i="59"/>
  <c r="T20" i="59" s="1"/>
  <c r="L19" i="59"/>
  <c r="O19" i="59" s="1"/>
  <c r="G19" i="59"/>
  <c r="T19" i="59" s="1"/>
  <c r="L18" i="59"/>
  <c r="O18" i="59" s="1"/>
  <c r="G18" i="59"/>
  <c r="T18" i="59" s="1"/>
  <c r="L17" i="59"/>
  <c r="O17" i="59" s="1"/>
  <c r="P17" i="59" s="1"/>
  <c r="Q17" i="59" s="1"/>
  <c r="U17" i="59" s="1"/>
  <c r="G17" i="59"/>
  <c r="T17" i="59" s="1"/>
  <c r="L16" i="59"/>
  <c r="O16" i="59" s="1"/>
  <c r="G16" i="59"/>
  <c r="T16" i="59" s="1"/>
  <c r="L15" i="59"/>
  <c r="O15" i="59" s="1"/>
  <c r="G15" i="59"/>
  <c r="T15" i="59" s="1"/>
  <c r="L14" i="59"/>
  <c r="O14" i="59" s="1"/>
  <c r="G14" i="59"/>
  <c r="T14" i="59" s="1"/>
  <c r="L13" i="59"/>
  <c r="O13" i="59" s="1"/>
  <c r="G13" i="59"/>
  <c r="T13" i="59" s="1"/>
  <c r="L12" i="59"/>
  <c r="O12" i="59" s="1"/>
  <c r="G12" i="59"/>
  <c r="T12" i="59" s="1"/>
  <c r="L11" i="59"/>
  <c r="O11" i="59" s="1"/>
  <c r="P11" i="59" s="1"/>
  <c r="G11" i="59"/>
  <c r="T11" i="59" s="1"/>
  <c r="L10" i="59"/>
  <c r="O10" i="59" s="1"/>
  <c r="P10" i="59" s="1"/>
  <c r="Q10" i="59" s="1"/>
  <c r="U10" i="59" s="1"/>
  <c r="G10" i="59"/>
  <c r="T10" i="59" s="1"/>
  <c r="L9" i="59"/>
  <c r="O9" i="59" s="1"/>
  <c r="G9" i="59"/>
  <c r="T9" i="59" s="1"/>
  <c r="L8" i="59"/>
  <c r="O8" i="59" s="1"/>
  <c r="G8" i="59"/>
  <c r="T8" i="59" s="1"/>
  <c r="L7" i="59"/>
  <c r="O7" i="59" s="1"/>
  <c r="G7" i="59"/>
  <c r="T7" i="59" s="1"/>
  <c r="L6" i="59"/>
  <c r="O6" i="59" s="1"/>
  <c r="G6" i="59"/>
  <c r="L5" i="59"/>
  <c r="O5" i="59" s="1"/>
  <c r="G5" i="59"/>
  <c r="T5" i="59" s="1"/>
  <c r="L4" i="59"/>
  <c r="O4" i="59" s="1"/>
  <c r="P4" i="59" s="1"/>
  <c r="G4" i="59"/>
  <c r="T4" i="59" s="1"/>
  <c r="L3" i="59"/>
  <c r="O3" i="59" s="1"/>
  <c r="P3" i="59" s="1"/>
  <c r="Q3" i="59" s="1"/>
  <c r="U3" i="59" s="1"/>
  <c r="G3" i="59"/>
  <c r="T3" i="59" s="1"/>
  <c r="L2" i="59"/>
  <c r="O2" i="59" s="1"/>
  <c r="P2" i="59" s="1"/>
  <c r="G2" i="59"/>
  <c r="T2" i="59" s="1"/>
  <c r="P88" i="60" l="1"/>
  <c r="Q88" i="60" s="1"/>
  <c r="U88" i="60" s="1"/>
  <c r="P62" i="60"/>
  <c r="Q62" i="60" s="1"/>
  <c r="U62" i="60" s="1"/>
  <c r="Q16" i="60"/>
  <c r="U16" i="60" s="1"/>
  <c r="Q26" i="60"/>
  <c r="U26" i="60" s="1"/>
  <c r="Q54" i="60"/>
  <c r="U54" i="60" s="1"/>
  <c r="Q65" i="60"/>
  <c r="U65" i="60" s="1"/>
  <c r="P30" i="60"/>
  <c r="Q30" i="60" s="1"/>
  <c r="U30" i="60" s="1"/>
  <c r="P14" i="60"/>
  <c r="Q14" i="60" s="1"/>
  <c r="U14" i="60" s="1"/>
  <c r="P2" i="60"/>
  <c r="Q2" i="60" s="1"/>
  <c r="U2" i="60" s="1"/>
  <c r="P18" i="60"/>
  <c r="Q18" i="60" s="1"/>
  <c r="U18" i="60" s="1"/>
  <c r="P6" i="60"/>
  <c r="Q6" i="60" s="1"/>
  <c r="U6" i="60" s="1"/>
  <c r="P7" i="60"/>
  <c r="Q7" i="60" s="1"/>
  <c r="U7" i="60" s="1"/>
  <c r="Q11" i="60"/>
  <c r="U11" i="60" s="1"/>
  <c r="Q12" i="60"/>
  <c r="U12" i="60" s="1"/>
  <c r="P21" i="60"/>
  <c r="Q21" i="60" s="1"/>
  <c r="U21" i="60" s="1"/>
  <c r="P22" i="60"/>
  <c r="Q22" i="60" s="1"/>
  <c r="U22" i="60" s="1"/>
  <c r="P37" i="60"/>
  <c r="Q37" i="60" s="1"/>
  <c r="U37" i="60" s="1"/>
  <c r="P42" i="60"/>
  <c r="Q42" i="60" s="1"/>
  <c r="U42" i="60" s="1"/>
  <c r="P52" i="60"/>
  <c r="Q52" i="60" s="1"/>
  <c r="U52" i="60" s="1"/>
  <c r="P67" i="60"/>
  <c r="Q67" i="60" s="1"/>
  <c r="U67" i="60" s="1"/>
  <c r="P70" i="60"/>
  <c r="Q70" i="60" s="1"/>
  <c r="U70" i="60" s="1"/>
  <c r="P71" i="60"/>
  <c r="Q71" i="60" s="1"/>
  <c r="U71" i="60" s="1"/>
  <c r="P79" i="60"/>
  <c r="Q79" i="60" s="1"/>
  <c r="U79" i="60" s="1"/>
  <c r="P9" i="60"/>
  <c r="Q9" i="60" s="1"/>
  <c r="U9" i="60" s="1"/>
  <c r="P25" i="60"/>
  <c r="Q25" i="60" s="1"/>
  <c r="U25" i="60" s="1"/>
  <c r="P47" i="60"/>
  <c r="Q47" i="60" s="1"/>
  <c r="U47" i="60" s="1"/>
  <c r="P57" i="60"/>
  <c r="Q57" i="60" s="1"/>
  <c r="U57" i="60" s="1"/>
  <c r="P13" i="60"/>
  <c r="Q13" i="60" s="1"/>
  <c r="U13" i="60" s="1"/>
  <c r="P15" i="60"/>
  <c r="Q15" i="60" s="1"/>
  <c r="U15" i="60" s="1"/>
  <c r="Q20" i="60"/>
  <c r="U20" i="60" s="1"/>
  <c r="P51" i="60"/>
  <c r="Q51" i="60" s="1"/>
  <c r="U51" i="60" s="1"/>
  <c r="P68" i="60"/>
  <c r="Q68" i="60" s="1"/>
  <c r="U68" i="60" s="1"/>
  <c r="P81" i="60"/>
  <c r="Q81" i="60" s="1"/>
  <c r="U81" i="60" s="1"/>
  <c r="P82" i="60"/>
  <c r="Q82" i="60" s="1"/>
  <c r="U82" i="60" s="1"/>
  <c r="P10" i="60"/>
  <c r="Q10" i="60" s="1"/>
  <c r="U10" i="60" s="1"/>
  <c r="P31" i="60"/>
  <c r="Q31" i="60" s="1"/>
  <c r="U31" i="60" s="1"/>
  <c r="P49" i="60"/>
  <c r="Q49" i="60" s="1"/>
  <c r="U49" i="60" s="1"/>
  <c r="Q5" i="60"/>
  <c r="U5" i="60" s="1"/>
  <c r="P3" i="60"/>
  <c r="Q3" i="60" s="1"/>
  <c r="U3" i="60" s="1"/>
  <c r="P4" i="60"/>
  <c r="Q4" i="60" s="1"/>
  <c r="U4" i="60" s="1"/>
  <c r="Q8" i="60"/>
  <c r="U8" i="60" s="1"/>
  <c r="P17" i="60"/>
  <c r="Q17" i="60" s="1"/>
  <c r="U17" i="60" s="1"/>
  <c r="P19" i="60"/>
  <c r="Q19" i="60" s="1"/>
  <c r="U19" i="60" s="1"/>
  <c r="Q23" i="60"/>
  <c r="U23" i="60" s="1"/>
  <c r="Q24" i="60"/>
  <c r="U24" i="60" s="1"/>
  <c r="P27" i="60"/>
  <c r="Q27" i="60" s="1"/>
  <c r="U27" i="60" s="1"/>
  <c r="P29" i="60"/>
  <c r="Q29" i="60" s="1"/>
  <c r="U29" i="60" s="1"/>
  <c r="P34" i="60"/>
  <c r="Q34" i="60" s="1"/>
  <c r="U34" i="60" s="1"/>
  <c r="P39" i="60"/>
  <c r="Q39" i="60" s="1"/>
  <c r="U39" i="60" s="1"/>
  <c r="Q43" i="60"/>
  <c r="U43" i="60" s="1"/>
  <c r="P46" i="60"/>
  <c r="Q46" i="60" s="1"/>
  <c r="U46" i="60" s="1"/>
  <c r="P56" i="60"/>
  <c r="Q56" i="60" s="1"/>
  <c r="U56" i="60" s="1"/>
  <c r="Q40" i="60"/>
  <c r="U40" i="60" s="1"/>
  <c r="Q44" i="60"/>
  <c r="U44" i="60" s="1"/>
  <c r="Q55" i="60"/>
  <c r="U55" i="60" s="1"/>
  <c r="Q60" i="60"/>
  <c r="U60" i="60" s="1"/>
  <c r="Q63" i="60"/>
  <c r="U63" i="60" s="1"/>
  <c r="Q66" i="60"/>
  <c r="U66" i="60" s="1"/>
  <c r="Q72" i="60"/>
  <c r="U72" i="60" s="1"/>
  <c r="P74" i="60"/>
  <c r="Q74" i="60" s="1"/>
  <c r="U74" i="60" s="1"/>
  <c r="P75" i="60"/>
  <c r="Q75" i="60" s="1"/>
  <c r="U75" i="60" s="1"/>
  <c r="Q83" i="60"/>
  <c r="U83" i="60" s="1"/>
  <c r="P85" i="60"/>
  <c r="Q85" i="60" s="1"/>
  <c r="U85" i="60" s="1"/>
  <c r="P86" i="60"/>
  <c r="Q86" i="60" s="1"/>
  <c r="U86" i="60" s="1"/>
  <c r="P77" i="60"/>
  <c r="Q77" i="60" s="1"/>
  <c r="U77" i="60" s="1"/>
  <c r="P78" i="60"/>
  <c r="Q78" i="60" s="1"/>
  <c r="U78" i="60" s="1"/>
  <c r="P93" i="60"/>
  <c r="Q93" i="60" s="1"/>
  <c r="U93" i="60" s="1"/>
  <c r="P94" i="60"/>
  <c r="Q94" i="60" s="1"/>
  <c r="U94" i="60" s="1"/>
  <c r="P95" i="60"/>
  <c r="Q95" i="60" s="1"/>
  <c r="U95" i="60" s="1"/>
  <c r="Q53" i="60"/>
  <c r="U53" i="60" s="1"/>
  <c r="Q58" i="60"/>
  <c r="U58" i="60" s="1"/>
  <c r="P59" i="60"/>
  <c r="Q59" i="60" s="1"/>
  <c r="U59" i="60" s="1"/>
  <c r="Q61" i="60"/>
  <c r="U61" i="60" s="1"/>
  <c r="Q64" i="60"/>
  <c r="U64" i="60" s="1"/>
  <c r="Q76" i="60"/>
  <c r="U76" i="60" s="1"/>
  <c r="Q87" i="60"/>
  <c r="U87" i="60" s="1"/>
  <c r="P89" i="60"/>
  <c r="Q89" i="60" s="1"/>
  <c r="U89" i="60" s="1"/>
  <c r="P90" i="60"/>
  <c r="Q90" i="60" s="1"/>
  <c r="U90" i="60" s="1"/>
  <c r="P91" i="60"/>
  <c r="Q91" i="60" s="1"/>
  <c r="U91" i="60" s="1"/>
  <c r="P33" i="59"/>
  <c r="Q33" i="59" s="1"/>
  <c r="U33" i="59" s="1"/>
  <c r="P35" i="59"/>
  <c r="Q35" i="59" s="1"/>
  <c r="U35" i="59" s="1"/>
  <c r="P21" i="59"/>
  <c r="Q21" i="59" s="1"/>
  <c r="U21" i="59" s="1"/>
  <c r="P50" i="59"/>
  <c r="Q50" i="59" s="1"/>
  <c r="U50" i="59" s="1"/>
  <c r="P67" i="59"/>
  <c r="Q67" i="59" s="1"/>
  <c r="U67" i="59" s="1"/>
  <c r="P62" i="59"/>
  <c r="Q62" i="59" s="1"/>
  <c r="U62" i="59" s="1"/>
  <c r="P69" i="59"/>
  <c r="Q69" i="59" s="1"/>
  <c r="U69" i="59" s="1"/>
  <c r="P63" i="59"/>
  <c r="Q63" i="59" s="1"/>
  <c r="U63" i="59" s="1"/>
  <c r="Q55" i="59"/>
  <c r="U55" i="59" s="1"/>
  <c r="Q44" i="59"/>
  <c r="U44" i="59" s="1"/>
  <c r="Q75" i="59"/>
  <c r="U75" i="59" s="1"/>
  <c r="Q83" i="59"/>
  <c r="U83" i="59" s="1"/>
  <c r="Q85" i="59"/>
  <c r="U85" i="59" s="1"/>
  <c r="Q91" i="59"/>
  <c r="U91" i="59" s="1"/>
  <c r="P7" i="59"/>
  <c r="Q7" i="59" s="1"/>
  <c r="U7" i="59" s="1"/>
  <c r="P19" i="59"/>
  <c r="Q19" i="59" s="1"/>
  <c r="U19" i="59" s="1"/>
  <c r="P26" i="59"/>
  <c r="Q26" i="59" s="1"/>
  <c r="U26" i="59" s="1"/>
  <c r="P30" i="59"/>
  <c r="Q30" i="59" s="1"/>
  <c r="U30" i="59" s="1"/>
  <c r="P34" i="59"/>
  <c r="Q34" i="59" s="1"/>
  <c r="U34" i="59" s="1"/>
  <c r="P12" i="59"/>
  <c r="Q12" i="59" s="1"/>
  <c r="U12" i="59" s="1"/>
  <c r="P15" i="59"/>
  <c r="Q15" i="59" s="1"/>
  <c r="U15" i="59" s="1"/>
  <c r="P41" i="59"/>
  <c r="Q41" i="59" s="1"/>
  <c r="U41" i="59" s="1"/>
  <c r="P5" i="59"/>
  <c r="Q5" i="59" s="1"/>
  <c r="U5" i="59" s="1"/>
  <c r="P8" i="59"/>
  <c r="Q8" i="59" s="1"/>
  <c r="U8" i="59" s="1"/>
  <c r="P37" i="59"/>
  <c r="Q37" i="59" s="1"/>
  <c r="U37" i="59" s="1"/>
  <c r="P52" i="59"/>
  <c r="Q52" i="59" s="1"/>
  <c r="U52" i="59" s="1"/>
  <c r="P57" i="59"/>
  <c r="Q57" i="59" s="1"/>
  <c r="U57" i="59" s="1"/>
  <c r="P16" i="59"/>
  <c r="Q16" i="59" s="1"/>
  <c r="U16" i="59" s="1"/>
  <c r="P24" i="59"/>
  <c r="Q24" i="59" s="1"/>
  <c r="U24" i="59" s="1"/>
  <c r="P47" i="59"/>
  <c r="Q47" i="59" s="1"/>
  <c r="U47" i="59" s="1"/>
  <c r="Q4" i="59"/>
  <c r="U4" i="59" s="1"/>
  <c r="P6" i="59"/>
  <c r="Q6" i="59" s="1"/>
  <c r="U6" i="59" s="1"/>
  <c r="Q11" i="59"/>
  <c r="U11" i="59" s="1"/>
  <c r="P13" i="59"/>
  <c r="Q13" i="59" s="1"/>
  <c r="U13" i="59" s="1"/>
  <c r="P18" i="59"/>
  <c r="Q18" i="59" s="1"/>
  <c r="U18" i="59" s="1"/>
  <c r="P9" i="59"/>
  <c r="Q9" i="59" s="1"/>
  <c r="U9" i="59" s="1"/>
  <c r="P14" i="59"/>
  <c r="Q14" i="59" s="1"/>
  <c r="U14" i="59" s="1"/>
  <c r="Q27" i="59"/>
  <c r="U27" i="59" s="1"/>
  <c r="P42" i="59"/>
  <c r="Q42" i="59" s="1"/>
  <c r="U42" i="59" s="1"/>
  <c r="Q77" i="59"/>
  <c r="U77" i="59" s="1"/>
  <c r="Q2" i="59"/>
  <c r="U2" i="59" s="1"/>
  <c r="Q25" i="59"/>
  <c r="U25" i="59" s="1"/>
  <c r="Q32" i="59"/>
  <c r="U32" i="59" s="1"/>
  <c r="Q39" i="59"/>
  <c r="U39" i="59" s="1"/>
  <c r="Q43" i="59"/>
  <c r="U43" i="59" s="1"/>
  <c r="P48" i="59"/>
  <c r="Q48" i="59" s="1"/>
  <c r="U48" i="59" s="1"/>
  <c r="Q54" i="59"/>
  <c r="U54" i="59" s="1"/>
  <c r="Q60" i="59"/>
  <c r="U60" i="59" s="1"/>
  <c r="P64" i="59"/>
  <c r="Q64" i="59" s="1"/>
  <c r="U64" i="59" s="1"/>
  <c r="P71" i="59"/>
  <c r="Q71" i="59" s="1"/>
  <c r="U71" i="59" s="1"/>
  <c r="P80" i="59"/>
  <c r="Q80" i="59" s="1"/>
  <c r="U80" i="59" s="1"/>
  <c r="P86" i="59"/>
  <c r="Q86" i="59" s="1"/>
  <c r="U86" i="59" s="1"/>
  <c r="P87" i="59"/>
  <c r="Q87" i="59" s="1"/>
  <c r="U87" i="59" s="1"/>
  <c r="Q61" i="59"/>
  <c r="U61" i="59" s="1"/>
  <c r="Q78" i="59"/>
  <c r="U78" i="59" s="1"/>
  <c r="Q28" i="59"/>
  <c r="U28" i="59" s="1"/>
  <c r="P20" i="59"/>
  <c r="Q20" i="59" s="1"/>
  <c r="U20" i="59" s="1"/>
  <c r="Q29" i="59"/>
  <c r="U29" i="59" s="1"/>
  <c r="Q36" i="59"/>
  <c r="U36" i="59" s="1"/>
  <c r="Q38" i="59"/>
  <c r="U38" i="59" s="1"/>
  <c r="P46" i="59"/>
  <c r="Q46" i="59" s="1"/>
  <c r="U46" i="59" s="1"/>
  <c r="Q53" i="59"/>
  <c r="U53" i="59" s="1"/>
  <c r="Q56" i="59"/>
  <c r="U56" i="59" s="1"/>
  <c r="P72" i="59"/>
  <c r="Q72" i="59" s="1"/>
  <c r="U72" i="59" s="1"/>
  <c r="P79" i="59"/>
  <c r="Q79" i="59" s="1"/>
  <c r="U79" i="59" s="1"/>
  <c r="P88" i="59"/>
  <c r="Q88" i="59" s="1"/>
  <c r="U88" i="59" s="1"/>
  <c r="P94" i="59"/>
  <c r="Q94" i="59" s="1"/>
  <c r="U94" i="59" s="1"/>
  <c r="Q59" i="59"/>
  <c r="U59" i="59" s="1"/>
  <c r="Q70" i="59"/>
  <c r="U70" i="59" s="1"/>
  <c r="Q93" i="59"/>
  <c r="U93" i="59" s="1"/>
  <c r="Q65" i="59"/>
  <c r="U65" i="59" s="1"/>
  <c r="P66" i="59"/>
  <c r="Q66" i="59" s="1"/>
  <c r="U66" i="59" s="1"/>
  <c r="Q68" i="59"/>
  <c r="U68" i="59" s="1"/>
  <c r="Q73" i="59"/>
  <c r="U73" i="59" s="1"/>
  <c r="P74" i="59"/>
  <c r="Q74" i="59" s="1"/>
  <c r="U74" i="59" s="1"/>
  <c r="Q76" i="59"/>
  <c r="U76" i="59" s="1"/>
  <c r="Q81" i="59"/>
  <c r="U81" i="59" s="1"/>
  <c r="P82" i="59"/>
  <c r="Q82" i="59" s="1"/>
  <c r="U82" i="59" s="1"/>
  <c r="Q84" i="59"/>
  <c r="U84" i="59" s="1"/>
  <c r="Q89" i="59"/>
  <c r="U89" i="59" s="1"/>
  <c r="P90" i="59"/>
  <c r="Q90" i="59" s="1"/>
  <c r="U90" i="59" s="1"/>
  <c r="Q92" i="59"/>
  <c r="U92" i="59" s="1"/>
  <c r="L12" i="58"/>
  <c r="O12" i="58" s="1"/>
  <c r="G12" i="58"/>
  <c r="T12" i="58" s="1"/>
  <c r="P12" i="58" l="1"/>
  <c r="Q12" i="58" s="1"/>
  <c r="U12" i="58" s="1"/>
  <c r="L33" i="58"/>
  <c r="G49" i="58"/>
  <c r="L48" i="58"/>
  <c r="O48" i="58" s="1"/>
  <c r="P48" i="58" s="1"/>
  <c r="G48" i="58"/>
  <c r="T48" i="58" s="1"/>
  <c r="Q48" i="58" l="1"/>
  <c r="U48" i="58" s="1"/>
  <c r="G6" i="56"/>
  <c r="G7" i="56"/>
  <c r="G46" i="56" l="1"/>
  <c r="L32" i="58" l="1"/>
  <c r="O32" i="58" s="1"/>
  <c r="G32" i="58"/>
  <c r="G33" i="58"/>
  <c r="P32" i="58" l="1"/>
  <c r="Q32" i="58" s="1"/>
  <c r="L9" i="58"/>
  <c r="L35" i="57" l="1"/>
  <c r="L42" i="58" l="1"/>
  <c r="O42" i="58" s="1"/>
  <c r="L43" i="58"/>
  <c r="O43" i="58" s="1"/>
  <c r="P43" i="58" s="1"/>
  <c r="L44" i="58"/>
  <c r="O44" i="58" s="1"/>
  <c r="L45" i="58"/>
  <c r="O45" i="58" s="1"/>
  <c r="G44" i="58"/>
  <c r="G45" i="58"/>
  <c r="T45" i="58" s="1"/>
  <c r="G46" i="58"/>
  <c r="T46" i="58" s="1"/>
  <c r="G47" i="58"/>
  <c r="T47" i="58" s="1"/>
  <c r="G50" i="58"/>
  <c r="T50" i="58" s="1"/>
  <c r="L94" i="58"/>
  <c r="O94" i="58" s="1"/>
  <c r="G94" i="58"/>
  <c r="T94" i="58" s="1"/>
  <c r="L93" i="58"/>
  <c r="O93" i="58" s="1"/>
  <c r="G93" i="58"/>
  <c r="T93" i="58" s="1"/>
  <c r="L92" i="58"/>
  <c r="O92" i="58" s="1"/>
  <c r="P92" i="58" s="1"/>
  <c r="G92" i="58"/>
  <c r="T92" i="58" s="1"/>
  <c r="L91" i="58"/>
  <c r="O91" i="58" s="1"/>
  <c r="P91" i="58" s="1"/>
  <c r="Q91" i="58" s="1"/>
  <c r="U91" i="58" s="1"/>
  <c r="G91" i="58"/>
  <c r="T91" i="58" s="1"/>
  <c r="L90" i="58"/>
  <c r="O90" i="58" s="1"/>
  <c r="G90" i="58"/>
  <c r="T90" i="58" s="1"/>
  <c r="L89" i="58"/>
  <c r="O89" i="58" s="1"/>
  <c r="G89" i="58"/>
  <c r="T89" i="58" s="1"/>
  <c r="L88" i="58"/>
  <c r="O88" i="58" s="1"/>
  <c r="P88" i="58" s="1"/>
  <c r="Q88" i="58" s="1"/>
  <c r="U88" i="58" s="1"/>
  <c r="G88" i="58"/>
  <c r="T88" i="58" s="1"/>
  <c r="L87" i="58"/>
  <c r="O87" i="58" s="1"/>
  <c r="P87" i="58" s="1"/>
  <c r="Q87" i="58" s="1"/>
  <c r="U87" i="58" s="1"/>
  <c r="G87" i="58"/>
  <c r="T87" i="58" s="1"/>
  <c r="L86" i="58"/>
  <c r="O86" i="58" s="1"/>
  <c r="G86" i="58"/>
  <c r="T86" i="58" s="1"/>
  <c r="L85" i="58"/>
  <c r="O85" i="58" s="1"/>
  <c r="G85" i="58"/>
  <c r="T85" i="58" s="1"/>
  <c r="L84" i="58"/>
  <c r="O84" i="58" s="1"/>
  <c r="P84" i="58" s="1"/>
  <c r="G84" i="58"/>
  <c r="T84" i="58" s="1"/>
  <c r="L83" i="58"/>
  <c r="O83" i="58" s="1"/>
  <c r="P83" i="58" s="1"/>
  <c r="Q83" i="58" s="1"/>
  <c r="U83" i="58" s="1"/>
  <c r="G83" i="58"/>
  <c r="T83" i="58" s="1"/>
  <c r="L82" i="58"/>
  <c r="O82" i="58" s="1"/>
  <c r="G82" i="58"/>
  <c r="T82" i="58" s="1"/>
  <c r="L81" i="58"/>
  <c r="O81" i="58" s="1"/>
  <c r="G81" i="58"/>
  <c r="T81" i="58" s="1"/>
  <c r="L80" i="58"/>
  <c r="O80" i="58" s="1"/>
  <c r="P80" i="58" s="1"/>
  <c r="G80" i="58"/>
  <c r="T80" i="58" s="1"/>
  <c r="L79" i="58"/>
  <c r="O79" i="58" s="1"/>
  <c r="P79" i="58" s="1"/>
  <c r="Q79" i="58" s="1"/>
  <c r="U79" i="58" s="1"/>
  <c r="G79" i="58"/>
  <c r="T79" i="58" s="1"/>
  <c r="L78" i="58"/>
  <c r="O78" i="58" s="1"/>
  <c r="G78" i="58"/>
  <c r="T78" i="58" s="1"/>
  <c r="L77" i="58"/>
  <c r="O77" i="58" s="1"/>
  <c r="G77" i="58"/>
  <c r="T77" i="58" s="1"/>
  <c r="L76" i="58"/>
  <c r="O76" i="58" s="1"/>
  <c r="P76" i="58" s="1"/>
  <c r="G76" i="58"/>
  <c r="T76" i="58" s="1"/>
  <c r="L75" i="58"/>
  <c r="O75" i="58" s="1"/>
  <c r="P75" i="58" s="1"/>
  <c r="Q75" i="58" s="1"/>
  <c r="U75" i="58" s="1"/>
  <c r="G75" i="58"/>
  <c r="T75" i="58" s="1"/>
  <c r="L74" i="58"/>
  <c r="O74" i="58" s="1"/>
  <c r="P74" i="58" s="1"/>
  <c r="G74" i="58"/>
  <c r="T74" i="58" s="1"/>
  <c r="L73" i="58"/>
  <c r="O73" i="58" s="1"/>
  <c r="G73" i="58"/>
  <c r="T73" i="58" s="1"/>
  <c r="L72" i="58"/>
  <c r="O72" i="58" s="1"/>
  <c r="P72" i="58" s="1"/>
  <c r="G72" i="58"/>
  <c r="T72" i="58" s="1"/>
  <c r="L71" i="58"/>
  <c r="O71" i="58" s="1"/>
  <c r="P71" i="58" s="1"/>
  <c r="Q71" i="58" s="1"/>
  <c r="U71" i="58" s="1"/>
  <c r="G71" i="58"/>
  <c r="T71" i="58" s="1"/>
  <c r="L70" i="58"/>
  <c r="O70" i="58" s="1"/>
  <c r="G70" i="58"/>
  <c r="T70" i="58" s="1"/>
  <c r="L69" i="58"/>
  <c r="O69" i="58" s="1"/>
  <c r="G69" i="58"/>
  <c r="T69" i="58" s="1"/>
  <c r="L68" i="58"/>
  <c r="O68" i="58" s="1"/>
  <c r="P68" i="58" s="1"/>
  <c r="G68" i="58"/>
  <c r="T68" i="58" s="1"/>
  <c r="L67" i="58"/>
  <c r="O67" i="58" s="1"/>
  <c r="P67" i="58" s="1"/>
  <c r="Q67" i="58" s="1"/>
  <c r="U67" i="58" s="1"/>
  <c r="G67" i="58"/>
  <c r="T67" i="58" s="1"/>
  <c r="L66" i="58"/>
  <c r="O66" i="58" s="1"/>
  <c r="P66" i="58" s="1"/>
  <c r="G66" i="58"/>
  <c r="T66" i="58" s="1"/>
  <c r="L65" i="58"/>
  <c r="O65" i="58" s="1"/>
  <c r="G65" i="58"/>
  <c r="T65" i="58" s="1"/>
  <c r="L64" i="58"/>
  <c r="O64" i="58" s="1"/>
  <c r="P64" i="58" s="1"/>
  <c r="G64" i="58"/>
  <c r="T64" i="58" s="1"/>
  <c r="T63" i="58"/>
  <c r="L63" i="58"/>
  <c r="O63" i="58" s="1"/>
  <c r="L62" i="58"/>
  <c r="O62" i="58" s="1"/>
  <c r="G62" i="58"/>
  <c r="T62" i="58" s="1"/>
  <c r="L61" i="58"/>
  <c r="O61" i="58" s="1"/>
  <c r="P61" i="58" s="1"/>
  <c r="G61" i="58"/>
  <c r="T61" i="58" s="1"/>
  <c r="L60" i="58"/>
  <c r="O60" i="58" s="1"/>
  <c r="P60" i="58" s="1"/>
  <c r="Q60" i="58" s="1"/>
  <c r="U60" i="58" s="1"/>
  <c r="G60" i="58"/>
  <c r="T60" i="58" s="1"/>
  <c r="L59" i="58"/>
  <c r="O59" i="58" s="1"/>
  <c r="P59" i="58" s="1"/>
  <c r="G59" i="58"/>
  <c r="T59" i="58" s="1"/>
  <c r="L58" i="58"/>
  <c r="O58" i="58" s="1"/>
  <c r="G58" i="58"/>
  <c r="T58" i="58" s="1"/>
  <c r="L57" i="58"/>
  <c r="G57" i="58"/>
  <c r="T57" i="58" s="1"/>
  <c r="L56" i="58"/>
  <c r="O56" i="58" s="1"/>
  <c r="G56" i="58"/>
  <c r="T56" i="58" s="1"/>
  <c r="L55" i="58"/>
  <c r="O55" i="58" s="1"/>
  <c r="G55" i="58"/>
  <c r="T55" i="58" s="1"/>
  <c r="L54" i="58"/>
  <c r="O54" i="58" s="1"/>
  <c r="G54" i="58"/>
  <c r="T54" i="58" s="1"/>
  <c r="L53" i="58"/>
  <c r="O53" i="58" s="1"/>
  <c r="G53" i="58"/>
  <c r="T53" i="58" s="1"/>
  <c r="L52" i="58"/>
  <c r="O52" i="58" s="1"/>
  <c r="G52" i="58"/>
  <c r="T52" i="58" s="1"/>
  <c r="L51" i="58"/>
  <c r="G51" i="58"/>
  <c r="T51" i="58" s="1"/>
  <c r="L50" i="58"/>
  <c r="O50" i="58" s="1"/>
  <c r="L49" i="58"/>
  <c r="L47" i="58"/>
  <c r="O47" i="58" s="1"/>
  <c r="L46" i="58"/>
  <c r="O46" i="58" s="1"/>
  <c r="G43" i="58"/>
  <c r="T43" i="58" s="1"/>
  <c r="G42" i="58"/>
  <c r="T42" i="58" s="1"/>
  <c r="L41" i="58"/>
  <c r="O41" i="58" s="1"/>
  <c r="P41" i="58" s="1"/>
  <c r="G41" i="58"/>
  <c r="T41" i="58" s="1"/>
  <c r="T40" i="58"/>
  <c r="L40" i="58"/>
  <c r="O40" i="58" s="1"/>
  <c r="T39" i="58"/>
  <c r="L39" i="58"/>
  <c r="O39" i="58" s="1"/>
  <c r="T38" i="58"/>
  <c r="L38" i="58"/>
  <c r="O38" i="58" s="1"/>
  <c r="P38" i="58" s="1"/>
  <c r="Q38" i="58" s="1"/>
  <c r="U38" i="58" s="1"/>
  <c r="L37" i="58"/>
  <c r="O37" i="58" s="1"/>
  <c r="G37" i="58"/>
  <c r="T37" i="58" s="1"/>
  <c r="L36" i="58"/>
  <c r="O36" i="58" s="1"/>
  <c r="P36" i="58" s="1"/>
  <c r="G36" i="58"/>
  <c r="T36" i="58" s="1"/>
  <c r="O35" i="58"/>
  <c r="P35" i="58" s="1"/>
  <c r="Q35" i="58" s="1"/>
  <c r="U35" i="58" s="1"/>
  <c r="G35" i="58"/>
  <c r="T35" i="58" s="1"/>
  <c r="L34" i="58"/>
  <c r="O34" i="58" s="1"/>
  <c r="G34" i="58"/>
  <c r="T34" i="58" s="1"/>
  <c r="U33" i="58"/>
  <c r="U32" i="58"/>
  <c r="T32" i="58"/>
  <c r="L31" i="58"/>
  <c r="O31" i="58" s="1"/>
  <c r="P31" i="58" s="1"/>
  <c r="G31" i="58"/>
  <c r="T31" i="58" s="1"/>
  <c r="L30" i="58"/>
  <c r="O30" i="58" s="1"/>
  <c r="G30" i="58"/>
  <c r="T30" i="58" s="1"/>
  <c r="L29" i="58"/>
  <c r="O29" i="58" s="1"/>
  <c r="P29" i="58" s="1"/>
  <c r="Q29" i="58" s="1"/>
  <c r="U29" i="58" s="1"/>
  <c r="G29" i="58"/>
  <c r="T29" i="58" s="1"/>
  <c r="L28" i="58"/>
  <c r="O28" i="58" s="1"/>
  <c r="G28" i="58"/>
  <c r="T28" i="58" s="1"/>
  <c r="L27" i="58"/>
  <c r="O27" i="58" s="1"/>
  <c r="P27" i="58" s="1"/>
  <c r="G27" i="58"/>
  <c r="T27" i="58" s="1"/>
  <c r="L26" i="58"/>
  <c r="O26" i="58" s="1"/>
  <c r="G26" i="58"/>
  <c r="T26" i="58" s="1"/>
  <c r="L25" i="58"/>
  <c r="O25" i="58" s="1"/>
  <c r="P25" i="58" s="1"/>
  <c r="G25" i="58"/>
  <c r="T25" i="58" s="1"/>
  <c r="L24" i="58"/>
  <c r="O24" i="58" s="1"/>
  <c r="P24" i="58" s="1"/>
  <c r="Q24" i="58" s="1"/>
  <c r="U24" i="58" s="1"/>
  <c r="G24" i="58"/>
  <c r="T24" i="58" s="1"/>
  <c r="L23" i="58"/>
  <c r="O23" i="58" s="1"/>
  <c r="G23" i="58"/>
  <c r="T23" i="58" s="1"/>
  <c r="L22" i="58"/>
  <c r="O22" i="58" s="1"/>
  <c r="P22" i="58" s="1"/>
  <c r="G22" i="58"/>
  <c r="T22" i="58" s="1"/>
  <c r="U21" i="58"/>
  <c r="L21" i="58"/>
  <c r="G21" i="58"/>
  <c r="T21" i="58" s="1"/>
  <c r="L20" i="58"/>
  <c r="O20" i="58" s="1"/>
  <c r="G20" i="58"/>
  <c r="T20" i="58" s="1"/>
  <c r="L19" i="58"/>
  <c r="O19" i="58" s="1"/>
  <c r="P19" i="58" s="1"/>
  <c r="Q19" i="58" s="1"/>
  <c r="U19" i="58" s="1"/>
  <c r="G19" i="58"/>
  <c r="T19" i="58" s="1"/>
  <c r="L18" i="58"/>
  <c r="O18" i="58" s="1"/>
  <c r="G18" i="58"/>
  <c r="T18" i="58" s="1"/>
  <c r="L17" i="58"/>
  <c r="O17" i="58" s="1"/>
  <c r="G17" i="58"/>
  <c r="T17" i="58" s="1"/>
  <c r="L16" i="58"/>
  <c r="O16" i="58" s="1"/>
  <c r="G16" i="58"/>
  <c r="T16" i="58" s="1"/>
  <c r="L15" i="58"/>
  <c r="O15" i="58" s="1"/>
  <c r="P15" i="58" s="1"/>
  <c r="Q15" i="58" s="1"/>
  <c r="U15" i="58" s="1"/>
  <c r="G15" i="58"/>
  <c r="T15" i="58" s="1"/>
  <c r="L14" i="58"/>
  <c r="O14" i="58" s="1"/>
  <c r="P14" i="58" s="1"/>
  <c r="G14" i="58"/>
  <c r="T14" i="58" s="1"/>
  <c r="L13" i="58"/>
  <c r="O13" i="58" s="1"/>
  <c r="G13" i="58"/>
  <c r="T13" i="58" s="1"/>
  <c r="L11" i="58"/>
  <c r="O11" i="58" s="1"/>
  <c r="G11" i="58"/>
  <c r="T11" i="58" s="1"/>
  <c r="L10" i="58"/>
  <c r="O10" i="58" s="1"/>
  <c r="P10" i="58" s="1"/>
  <c r="Q10" i="58" s="1"/>
  <c r="U10" i="58" s="1"/>
  <c r="G10" i="58"/>
  <c r="T10" i="58" s="1"/>
  <c r="O9" i="58"/>
  <c r="P9" i="58" s="1"/>
  <c r="G9" i="58"/>
  <c r="T9" i="58" s="1"/>
  <c r="L8" i="58"/>
  <c r="O8" i="58" s="1"/>
  <c r="G8" i="58"/>
  <c r="T8" i="58" s="1"/>
  <c r="L7" i="58"/>
  <c r="O7" i="58" s="1"/>
  <c r="G7" i="58"/>
  <c r="T7" i="58" s="1"/>
  <c r="L6" i="58"/>
  <c r="O6" i="58" s="1"/>
  <c r="P6" i="58" s="1"/>
  <c r="Q6" i="58" s="1"/>
  <c r="U6" i="58" s="1"/>
  <c r="G6" i="58"/>
  <c r="L5" i="58"/>
  <c r="O5" i="58" s="1"/>
  <c r="P5" i="58" s="1"/>
  <c r="G5" i="58"/>
  <c r="T5" i="58" s="1"/>
  <c r="L4" i="58"/>
  <c r="O4" i="58" s="1"/>
  <c r="G4" i="58"/>
  <c r="T4" i="58" s="1"/>
  <c r="L3" i="58"/>
  <c r="O3" i="58" s="1"/>
  <c r="G3" i="58"/>
  <c r="T3" i="58" s="1"/>
  <c r="L2" i="58"/>
  <c r="O2" i="58" s="1"/>
  <c r="P2" i="58" s="1"/>
  <c r="Q2" i="58" s="1"/>
  <c r="U2" i="58" s="1"/>
  <c r="G2" i="58"/>
  <c r="T2" i="58" s="1"/>
  <c r="O57" i="58" l="1"/>
  <c r="P57" i="58" s="1"/>
  <c r="O51" i="58"/>
  <c r="P55" i="58"/>
  <c r="Q55" i="58" s="1"/>
  <c r="U55" i="58" s="1"/>
  <c r="O49" i="58"/>
  <c r="P45" i="58"/>
  <c r="Q45" i="58" s="1"/>
  <c r="U45" i="58" s="1"/>
  <c r="P44" i="58"/>
  <c r="Q44" i="58" s="1"/>
  <c r="P46" i="58"/>
  <c r="Q46" i="58" s="1"/>
  <c r="U46" i="58" s="1"/>
  <c r="P53" i="58"/>
  <c r="Q53" i="58" s="1"/>
  <c r="U53" i="58" s="1"/>
  <c r="Q41" i="58"/>
  <c r="U41" i="58" s="1"/>
  <c r="Q76" i="58"/>
  <c r="U76" i="58" s="1"/>
  <c r="Q92" i="58"/>
  <c r="U92" i="58" s="1"/>
  <c r="P47" i="58"/>
  <c r="P63" i="58"/>
  <c r="Q63" i="58" s="1"/>
  <c r="U63" i="58" s="1"/>
  <c r="P40" i="58"/>
  <c r="Q40" i="58" s="1"/>
  <c r="U40" i="58" s="1"/>
  <c r="P56" i="58"/>
  <c r="Q56" i="58" s="1"/>
  <c r="U56" i="58" s="1"/>
  <c r="P28" i="58"/>
  <c r="Q28" i="58" s="1"/>
  <c r="U28" i="58" s="1"/>
  <c r="Q64" i="58"/>
  <c r="U64" i="58" s="1"/>
  <c r="Q36" i="58"/>
  <c r="U36" i="58" s="1"/>
  <c r="Q72" i="58"/>
  <c r="U72" i="58" s="1"/>
  <c r="Q22" i="58"/>
  <c r="U22" i="58" s="1"/>
  <c r="P52" i="58"/>
  <c r="Q52" i="58" s="1"/>
  <c r="U52" i="58" s="1"/>
  <c r="Q80" i="58"/>
  <c r="U80" i="58" s="1"/>
  <c r="Q68" i="58"/>
  <c r="U68" i="58" s="1"/>
  <c r="Q84" i="58"/>
  <c r="U84" i="58" s="1"/>
  <c r="P30" i="58"/>
  <c r="Q30" i="58" s="1"/>
  <c r="U30" i="58" s="1"/>
  <c r="P39" i="58"/>
  <c r="Q39" i="58" s="1"/>
  <c r="U39" i="58" s="1"/>
  <c r="P17" i="58"/>
  <c r="Q17" i="58" s="1"/>
  <c r="U17" i="58" s="1"/>
  <c r="P23" i="58"/>
  <c r="Q23" i="58" s="1"/>
  <c r="U23" i="58" s="1"/>
  <c r="P50" i="58"/>
  <c r="Q50" i="58" s="1"/>
  <c r="U50" i="58" s="1"/>
  <c r="P4" i="58"/>
  <c r="Q4" i="58" s="1"/>
  <c r="U4" i="58" s="1"/>
  <c r="P11" i="58"/>
  <c r="Q11" i="58" s="1"/>
  <c r="U11" i="58" s="1"/>
  <c r="P26" i="58"/>
  <c r="Q26" i="58" s="1"/>
  <c r="U26" i="58" s="1"/>
  <c r="P62" i="58"/>
  <c r="Q62" i="58" s="1"/>
  <c r="U62" i="58" s="1"/>
  <c r="P3" i="58"/>
  <c r="Q3" i="58" s="1"/>
  <c r="U3" i="58" s="1"/>
  <c r="P13" i="58"/>
  <c r="Q13" i="58" s="1"/>
  <c r="U13" i="58" s="1"/>
  <c r="P54" i="58"/>
  <c r="Q54" i="58" s="1"/>
  <c r="U54" i="58" s="1"/>
  <c r="P7" i="58"/>
  <c r="Q7" i="58" s="1"/>
  <c r="U7" i="58" s="1"/>
  <c r="P8" i="58"/>
  <c r="Q8" i="58" s="1"/>
  <c r="U8" i="58" s="1"/>
  <c r="P16" i="58"/>
  <c r="Q16" i="58" s="1"/>
  <c r="U16" i="58" s="1"/>
  <c r="P58" i="58"/>
  <c r="Q58" i="58" s="1"/>
  <c r="U58" i="58" s="1"/>
  <c r="P77" i="58"/>
  <c r="Q77" i="58" s="1"/>
  <c r="U77" i="58" s="1"/>
  <c r="P81" i="58"/>
  <c r="Q81" i="58" s="1"/>
  <c r="U81" i="58" s="1"/>
  <c r="P85" i="58"/>
  <c r="Q85" i="58" s="1"/>
  <c r="U85" i="58" s="1"/>
  <c r="P89" i="58"/>
  <c r="Q89" i="58" s="1"/>
  <c r="U89" i="58" s="1"/>
  <c r="P93" i="58"/>
  <c r="Q93" i="58" s="1"/>
  <c r="U93" i="58" s="1"/>
  <c r="P18" i="58"/>
  <c r="Q18" i="58" s="1"/>
  <c r="U18" i="58" s="1"/>
  <c r="Q5" i="58"/>
  <c r="U5" i="58" s="1"/>
  <c r="Q9" i="58"/>
  <c r="U9" i="58" s="1"/>
  <c r="Q14" i="58"/>
  <c r="U14" i="58" s="1"/>
  <c r="P20" i="58"/>
  <c r="Q20" i="58" s="1"/>
  <c r="U20" i="58" s="1"/>
  <c r="Q25" i="58"/>
  <c r="U25" i="58" s="1"/>
  <c r="Q31" i="58"/>
  <c r="U31" i="58" s="1"/>
  <c r="Q61" i="58"/>
  <c r="U61" i="58" s="1"/>
  <c r="P70" i="58"/>
  <c r="Q70" i="58" s="1"/>
  <c r="U70" i="58" s="1"/>
  <c r="P78" i="58"/>
  <c r="Q78" i="58" s="1"/>
  <c r="U78" i="58" s="1"/>
  <c r="P82" i="58"/>
  <c r="Q82" i="58" s="1"/>
  <c r="U82" i="58" s="1"/>
  <c r="P86" i="58"/>
  <c r="Q86" i="58" s="1"/>
  <c r="U86" i="58" s="1"/>
  <c r="P90" i="58"/>
  <c r="Q90" i="58" s="1"/>
  <c r="U90" i="58" s="1"/>
  <c r="P94" i="58"/>
  <c r="Q94" i="58" s="1"/>
  <c r="U94" i="58" s="1"/>
  <c r="Q27" i="58"/>
  <c r="U27" i="58" s="1"/>
  <c r="P37" i="58"/>
  <c r="Q37" i="58" s="1"/>
  <c r="U37" i="58" s="1"/>
  <c r="P65" i="58"/>
  <c r="Q65" i="58" s="1"/>
  <c r="U65" i="58" s="1"/>
  <c r="P69" i="58"/>
  <c r="Q69" i="58" s="1"/>
  <c r="U69" i="58" s="1"/>
  <c r="P73" i="58"/>
  <c r="Q73" i="58" s="1"/>
  <c r="U73" i="58" s="1"/>
  <c r="Q43" i="58"/>
  <c r="U43" i="58" s="1"/>
  <c r="Q66" i="58"/>
  <c r="U66" i="58" s="1"/>
  <c r="Q74" i="58"/>
  <c r="U74" i="58" s="1"/>
  <c r="P34" i="58"/>
  <c r="Q34" i="58" s="1"/>
  <c r="U34" i="58" s="1"/>
  <c r="P42" i="58"/>
  <c r="Q42" i="58" s="1"/>
  <c r="U42" i="58" s="1"/>
  <c r="Q59" i="58"/>
  <c r="U59" i="58" s="1"/>
  <c r="L34" i="57"/>
  <c r="O34" i="57" s="1"/>
  <c r="G34" i="57"/>
  <c r="P51" i="58" l="1"/>
  <c r="Q51" i="58" s="1"/>
  <c r="U51" i="58" s="1"/>
  <c r="U49" i="58"/>
  <c r="Q57" i="58"/>
  <c r="U57" i="58" s="1"/>
  <c r="Q47" i="58"/>
  <c r="U47" i="58" s="1"/>
  <c r="P34" i="57"/>
  <c r="Q34" i="57" s="1"/>
  <c r="L11" i="57"/>
  <c r="L93" i="57" l="1"/>
  <c r="O93" i="57" s="1"/>
  <c r="P93" i="57" s="1"/>
  <c r="G93" i="57"/>
  <c r="T93" i="57" s="1"/>
  <c r="L92" i="57"/>
  <c r="O92" i="57" s="1"/>
  <c r="G92" i="57"/>
  <c r="T92" i="57" s="1"/>
  <c r="L91" i="57"/>
  <c r="O91" i="57" s="1"/>
  <c r="G91" i="57"/>
  <c r="T91" i="57" s="1"/>
  <c r="L90" i="57"/>
  <c r="O90" i="57" s="1"/>
  <c r="P90" i="57" s="1"/>
  <c r="Q90" i="57" s="1"/>
  <c r="U90" i="57" s="1"/>
  <c r="G90" i="57"/>
  <c r="T90" i="57" s="1"/>
  <c r="L89" i="57"/>
  <c r="O89" i="57" s="1"/>
  <c r="P89" i="57" s="1"/>
  <c r="G89" i="57"/>
  <c r="T89" i="57" s="1"/>
  <c r="L88" i="57"/>
  <c r="O88" i="57" s="1"/>
  <c r="G88" i="57"/>
  <c r="T88" i="57" s="1"/>
  <c r="L87" i="57"/>
  <c r="O87" i="57" s="1"/>
  <c r="G87" i="57"/>
  <c r="T87" i="57" s="1"/>
  <c r="L86" i="57"/>
  <c r="O86" i="57" s="1"/>
  <c r="P86" i="57" s="1"/>
  <c r="Q86" i="57" s="1"/>
  <c r="U86" i="57" s="1"/>
  <c r="G86" i="57"/>
  <c r="T86" i="57" s="1"/>
  <c r="L85" i="57"/>
  <c r="O85" i="57" s="1"/>
  <c r="P85" i="57" s="1"/>
  <c r="G85" i="57"/>
  <c r="T85" i="57" s="1"/>
  <c r="L84" i="57"/>
  <c r="O84" i="57" s="1"/>
  <c r="G84" i="57"/>
  <c r="T84" i="57" s="1"/>
  <c r="L83" i="57"/>
  <c r="O83" i="57" s="1"/>
  <c r="G83" i="57"/>
  <c r="T83" i="57" s="1"/>
  <c r="L82" i="57"/>
  <c r="O82" i="57" s="1"/>
  <c r="P82" i="57" s="1"/>
  <c r="Q82" i="57" s="1"/>
  <c r="U82" i="57" s="1"/>
  <c r="G82" i="57"/>
  <c r="T82" i="57" s="1"/>
  <c r="L81" i="57"/>
  <c r="O81" i="57" s="1"/>
  <c r="G81" i="57"/>
  <c r="T81" i="57" s="1"/>
  <c r="L80" i="57"/>
  <c r="O80" i="57" s="1"/>
  <c r="G80" i="57"/>
  <c r="T80" i="57" s="1"/>
  <c r="L79" i="57"/>
  <c r="O79" i="57" s="1"/>
  <c r="P79" i="57" s="1"/>
  <c r="Q79" i="57" s="1"/>
  <c r="U79" i="57" s="1"/>
  <c r="G79" i="57"/>
  <c r="T79" i="57" s="1"/>
  <c r="L78" i="57"/>
  <c r="O78" i="57" s="1"/>
  <c r="P78" i="57" s="1"/>
  <c r="Q78" i="57" s="1"/>
  <c r="U78" i="57" s="1"/>
  <c r="G78" i="57"/>
  <c r="T78" i="57" s="1"/>
  <c r="L77" i="57"/>
  <c r="O77" i="57" s="1"/>
  <c r="P77" i="57" s="1"/>
  <c r="G77" i="57"/>
  <c r="T77" i="57" s="1"/>
  <c r="L76" i="57"/>
  <c r="O76" i="57" s="1"/>
  <c r="G76" i="57"/>
  <c r="T76" i="57" s="1"/>
  <c r="L75" i="57"/>
  <c r="O75" i="57" s="1"/>
  <c r="P75" i="57" s="1"/>
  <c r="G75" i="57"/>
  <c r="T75" i="57" s="1"/>
  <c r="L74" i="57"/>
  <c r="O74" i="57" s="1"/>
  <c r="P74" i="57" s="1"/>
  <c r="Q74" i="57" s="1"/>
  <c r="U74" i="57" s="1"/>
  <c r="G74" i="57"/>
  <c r="T74" i="57" s="1"/>
  <c r="L73" i="57"/>
  <c r="O73" i="57" s="1"/>
  <c r="G73" i="57"/>
  <c r="T73" i="57" s="1"/>
  <c r="L72" i="57"/>
  <c r="O72" i="57" s="1"/>
  <c r="P72" i="57" s="1"/>
  <c r="G72" i="57"/>
  <c r="T72" i="57" s="1"/>
  <c r="L71" i="57"/>
  <c r="O71" i="57" s="1"/>
  <c r="G71" i="57"/>
  <c r="T71" i="57" s="1"/>
  <c r="L70" i="57"/>
  <c r="O70" i="57" s="1"/>
  <c r="P70" i="57" s="1"/>
  <c r="G70" i="57"/>
  <c r="T70" i="57" s="1"/>
  <c r="L69" i="57"/>
  <c r="O69" i="57" s="1"/>
  <c r="G69" i="57"/>
  <c r="T69" i="57" s="1"/>
  <c r="L68" i="57"/>
  <c r="O68" i="57" s="1"/>
  <c r="P68" i="57" s="1"/>
  <c r="G68" i="57"/>
  <c r="T68" i="57" s="1"/>
  <c r="L67" i="57"/>
  <c r="O67" i="57" s="1"/>
  <c r="P67" i="57" s="1"/>
  <c r="G67" i="57"/>
  <c r="T67" i="57" s="1"/>
  <c r="L66" i="57"/>
  <c r="O66" i="57" s="1"/>
  <c r="G66" i="57"/>
  <c r="T66" i="57" s="1"/>
  <c r="L65" i="57"/>
  <c r="O65" i="57" s="1"/>
  <c r="P65" i="57" s="1"/>
  <c r="G65" i="57"/>
  <c r="T65" i="57" s="1"/>
  <c r="L64" i="57"/>
  <c r="O64" i="57" s="1"/>
  <c r="G64" i="57"/>
  <c r="T64" i="57" s="1"/>
  <c r="L63" i="57"/>
  <c r="O63" i="57" s="1"/>
  <c r="P63" i="57" s="1"/>
  <c r="Q63" i="57" s="1"/>
  <c r="U63" i="57" s="1"/>
  <c r="G63" i="57"/>
  <c r="T63" i="57" s="1"/>
  <c r="T62" i="57"/>
  <c r="L62" i="57"/>
  <c r="O62" i="57" s="1"/>
  <c r="L61" i="57"/>
  <c r="O61" i="57" s="1"/>
  <c r="P61" i="57" s="1"/>
  <c r="G61" i="57"/>
  <c r="T61" i="57" s="1"/>
  <c r="L60" i="57"/>
  <c r="O60" i="57" s="1"/>
  <c r="P60" i="57" s="1"/>
  <c r="G60" i="57"/>
  <c r="T60" i="57" s="1"/>
  <c r="L59" i="57"/>
  <c r="O59" i="57" s="1"/>
  <c r="G59" i="57"/>
  <c r="T59" i="57" s="1"/>
  <c r="L58" i="57"/>
  <c r="O58" i="57" s="1"/>
  <c r="P58" i="57" s="1"/>
  <c r="G58" i="57"/>
  <c r="T58" i="57" s="1"/>
  <c r="L57" i="57"/>
  <c r="O57" i="57" s="1"/>
  <c r="G57" i="57"/>
  <c r="T57" i="57" s="1"/>
  <c r="L56" i="57"/>
  <c r="O56" i="57" s="1"/>
  <c r="G56" i="57"/>
  <c r="T56" i="57" s="1"/>
  <c r="L55" i="57"/>
  <c r="O55" i="57" s="1"/>
  <c r="G55" i="57"/>
  <c r="T55" i="57" s="1"/>
  <c r="L54" i="57"/>
  <c r="O54" i="57" s="1"/>
  <c r="G54" i="57"/>
  <c r="T54" i="57" s="1"/>
  <c r="L53" i="57"/>
  <c r="O53" i="57" s="1"/>
  <c r="G53" i="57"/>
  <c r="T53" i="57" s="1"/>
  <c r="L52" i="57"/>
  <c r="O52" i="57" s="1"/>
  <c r="G52" i="57"/>
  <c r="T52" i="57" s="1"/>
  <c r="L51" i="57"/>
  <c r="O51" i="57" s="1"/>
  <c r="G51" i="57"/>
  <c r="T51" i="57" s="1"/>
  <c r="L50" i="57"/>
  <c r="O50" i="57" s="1"/>
  <c r="G50" i="57"/>
  <c r="T50" i="57" s="1"/>
  <c r="L49" i="57"/>
  <c r="O49" i="57" s="1"/>
  <c r="P49" i="57" s="1"/>
  <c r="G49" i="57"/>
  <c r="T49" i="57" s="1"/>
  <c r="L48" i="57"/>
  <c r="O48" i="57" s="1"/>
  <c r="G48" i="57"/>
  <c r="T48" i="57" s="1"/>
  <c r="L47" i="57"/>
  <c r="O47" i="57" s="1"/>
  <c r="G47" i="57"/>
  <c r="T47" i="57" s="1"/>
  <c r="T46" i="57"/>
  <c r="L46" i="57"/>
  <c r="O46" i="57" s="1"/>
  <c r="T45" i="57"/>
  <c r="L43" i="57"/>
  <c r="O43" i="57" s="1"/>
  <c r="P43" i="57" s="1"/>
  <c r="G43" i="57"/>
  <c r="T43" i="57" s="1"/>
  <c r="L42" i="57"/>
  <c r="O42" i="57" s="1"/>
  <c r="G42" i="57"/>
  <c r="T42" i="57" s="1"/>
  <c r="L41" i="57"/>
  <c r="O41" i="57" s="1"/>
  <c r="G41" i="57"/>
  <c r="T41" i="57" s="1"/>
  <c r="T40" i="57"/>
  <c r="L40" i="57"/>
  <c r="O40" i="57" s="1"/>
  <c r="P40" i="57" s="1"/>
  <c r="T39" i="57"/>
  <c r="L39" i="57"/>
  <c r="O39" i="57" s="1"/>
  <c r="T38" i="57"/>
  <c r="L38" i="57"/>
  <c r="O38" i="57" s="1"/>
  <c r="L37" i="57"/>
  <c r="O37" i="57" s="1"/>
  <c r="G37" i="57"/>
  <c r="T37" i="57" s="1"/>
  <c r="L36" i="57"/>
  <c r="O36" i="57" s="1"/>
  <c r="P36" i="57" s="1"/>
  <c r="G36" i="57"/>
  <c r="T36" i="57" s="1"/>
  <c r="O35" i="57"/>
  <c r="P35" i="57" s="1"/>
  <c r="Q35" i="57" s="1"/>
  <c r="U35" i="57" s="1"/>
  <c r="G35" i="57"/>
  <c r="T35" i="57" s="1"/>
  <c r="U34" i="57"/>
  <c r="T34" i="57"/>
  <c r="L33" i="57"/>
  <c r="O33" i="57" s="1"/>
  <c r="P33" i="57" s="1"/>
  <c r="G33" i="57"/>
  <c r="T33" i="57" s="1"/>
  <c r="T31" i="57"/>
  <c r="L30" i="57"/>
  <c r="O30" i="57" s="1"/>
  <c r="G30" i="57"/>
  <c r="T30" i="57" s="1"/>
  <c r="L29" i="57"/>
  <c r="O29" i="57" s="1"/>
  <c r="P29" i="57" s="1"/>
  <c r="Q29" i="57" s="1"/>
  <c r="U29" i="57" s="1"/>
  <c r="G29" i="57"/>
  <c r="T29" i="57" s="1"/>
  <c r="L28" i="57"/>
  <c r="O28" i="57" s="1"/>
  <c r="G28" i="57"/>
  <c r="T28" i="57" s="1"/>
  <c r="L27" i="57"/>
  <c r="O27" i="57" s="1"/>
  <c r="P27" i="57" s="1"/>
  <c r="G27" i="57"/>
  <c r="T27" i="57" s="1"/>
  <c r="L26" i="57"/>
  <c r="O26" i="57" s="1"/>
  <c r="G26" i="57"/>
  <c r="T26" i="57" s="1"/>
  <c r="L25" i="57"/>
  <c r="O25" i="57" s="1"/>
  <c r="P25" i="57" s="1"/>
  <c r="Q25" i="57" s="1"/>
  <c r="U25" i="57" s="1"/>
  <c r="G25" i="57"/>
  <c r="T25" i="57" s="1"/>
  <c r="L24" i="57"/>
  <c r="O24" i="57" s="1"/>
  <c r="G24" i="57"/>
  <c r="T24" i="57" s="1"/>
  <c r="L23" i="57"/>
  <c r="O23" i="57" s="1"/>
  <c r="P23" i="57" s="1"/>
  <c r="G23" i="57"/>
  <c r="T23" i="57" s="1"/>
  <c r="L22" i="57"/>
  <c r="O22" i="57" s="1"/>
  <c r="G22" i="57"/>
  <c r="T22" i="57" s="1"/>
  <c r="L21" i="57"/>
  <c r="O21" i="57" s="1"/>
  <c r="G21" i="57"/>
  <c r="T21" i="57" s="1"/>
  <c r="U20" i="57"/>
  <c r="L20" i="57"/>
  <c r="G20" i="57"/>
  <c r="T20" i="57" s="1"/>
  <c r="L19" i="57"/>
  <c r="O19" i="57" s="1"/>
  <c r="G19" i="57"/>
  <c r="T19" i="57" s="1"/>
  <c r="L18" i="57"/>
  <c r="O18" i="57" s="1"/>
  <c r="G18" i="57"/>
  <c r="T18" i="57" s="1"/>
  <c r="L17" i="57"/>
  <c r="O17" i="57" s="1"/>
  <c r="P17" i="57" s="1"/>
  <c r="G17" i="57"/>
  <c r="T17" i="57" s="1"/>
  <c r="L16" i="57"/>
  <c r="O16" i="57" s="1"/>
  <c r="P16" i="57" s="1"/>
  <c r="Q16" i="57" s="1"/>
  <c r="U16" i="57" s="1"/>
  <c r="G16" i="57"/>
  <c r="T16" i="57" s="1"/>
  <c r="L15" i="57"/>
  <c r="O15" i="57" s="1"/>
  <c r="G15" i="57"/>
  <c r="T15" i="57" s="1"/>
  <c r="L14" i="57"/>
  <c r="O14" i="57" s="1"/>
  <c r="P14" i="57" s="1"/>
  <c r="G14" i="57"/>
  <c r="T14" i="57" s="1"/>
  <c r="L13" i="57"/>
  <c r="O13" i="57" s="1"/>
  <c r="G13" i="57"/>
  <c r="T13" i="57" s="1"/>
  <c r="L12" i="57"/>
  <c r="O12" i="57" s="1"/>
  <c r="P12" i="57" s="1"/>
  <c r="Q12" i="57" s="1"/>
  <c r="U12" i="57" s="1"/>
  <c r="G12" i="57"/>
  <c r="T12" i="57" s="1"/>
  <c r="O11" i="57"/>
  <c r="P11" i="57" s="1"/>
  <c r="Q11" i="57" s="1"/>
  <c r="U11" i="57" s="1"/>
  <c r="G11" i="57"/>
  <c r="T11" i="57" s="1"/>
  <c r="L10" i="57"/>
  <c r="O10" i="57" s="1"/>
  <c r="G10" i="57"/>
  <c r="T10" i="57" s="1"/>
  <c r="L9" i="57"/>
  <c r="O9" i="57" s="1"/>
  <c r="G9" i="57"/>
  <c r="T9" i="57" s="1"/>
  <c r="L8" i="57"/>
  <c r="O8" i="57" s="1"/>
  <c r="G8" i="57"/>
  <c r="T8" i="57" s="1"/>
  <c r="L7" i="57"/>
  <c r="O7" i="57" s="1"/>
  <c r="P7" i="57" s="1"/>
  <c r="Q7" i="57" s="1"/>
  <c r="U7" i="57" s="1"/>
  <c r="G7" i="57"/>
  <c r="T7" i="57" s="1"/>
  <c r="L6" i="57"/>
  <c r="O6" i="57" s="1"/>
  <c r="P6" i="57" s="1"/>
  <c r="Q6" i="57" s="1"/>
  <c r="U6" i="57" s="1"/>
  <c r="G6" i="57"/>
  <c r="T6" i="57" s="1"/>
  <c r="L5" i="57"/>
  <c r="O5" i="57" s="1"/>
  <c r="P5" i="57" s="1"/>
  <c r="Q5" i="57" s="1"/>
  <c r="U5" i="57" s="1"/>
  <c r="G5" i="57"/>
  <c r="T5" i="57" s="1"/>
  <c r="L4" i="57"/>
  <c r="O4" i="57" s="1"/>
  <c r="P4" i="57" s="1"/>
  <c r="Q4" i="57" s="1"/>
  <c r="U4" i="57" s="1"/>
  <c r="G4" i="57"/>
  <c r="T4" i="57" s="1"/>
  <c r="L3" i="57"/>
  <c r="O3" i="57" s="1"/>
  <c r="G3" i="57"/>
  <c r="T3" i="57" s="1"/>
  <c r="L2" i="57"/>
  <c r="O2" i="57" s="1"/>
  <c r="P2" i="57" s="1"/>
  <c r="G2" i="57"/>
  <c r="T2" i="57" s="1"/>
  <c r="Q60" i="57" l="1"/>
  <c r="U60" i="57" s="1"/>
  <c r="P56" i="57"/>
  <c r="Q56" i="57" s="1"/>
  <c r="U56" i="57" s="1"/>
  <c r="Q67" i="57"/>
  <c r="U67" i="57" s="1"/>
  <c r="Q68" i="57"/>
  <c r="U68" i="57" s="1"/>
  <c r="P51" i="57"/>
  <c r="Q51" i="57" s="1"/>
  <c r="U51" i="57" s="1"/>
  <c r="P41" i="57"/>
  <c r="Q41" i="57" s="1"/>
  <c r="U41" i="57" s="1"/>
  <c r="P55" i="57"/>
  <c r="Q55" i="57" s="1"/>
  <c r="U55" i="57" s="1"/>
  <c r="P28" i="57"/>
  <c r="Q28" i="57" s="1"/>
  <c r="U28" i="57" s="1"/>
  <c r="Q61" i="57"/>
  <c r="U61" i="57" s="1"/>
  <c r="Q33" i="57"/>
  <c r="U33" i="57" s="1"/>
  <c r="Q40" i="57"/>
  <c r="U40" i="57" s="1"/>
  <c r="Q49" i="57"/>
  <c r="U49" i="57" s="1"/>
  <c r="P37" i="57"/>
  <c r="Q37" i="57" s="1"/>
  <c r="U37" i="57" s="1"/>
  <c r="P13" i="57"/>
  <c r="Q13" i="57" s="1"/>
  <c r="U13" i="57" s="1"/>
  <c r="P22" i="57"/>
  <c r="Q22" i="57" s="1"/>
  <c r="U22" i="57" s="1"/>
  <c r="P18" i="57"/>
  <c r="Q18" i="57" s="1"/>
  <c r="U18" i="57" s="1"/>
  <c r="P9" i="57"/>
  <c r="Q9" i="57" s="1"/>
  <c r="U9" i="57" s="1"/>
  <c r="P80" i="57"/>
  <c r="Q80" i="57" s="1"/>
  <c r="U80" i="57" s="1"/>
  <c r="P73" i="57"/>
  <c r="Q73" i="57" s="1"/>
  <c r="U73" i="57" s="1"/>
  <c r="P30" i="57"/>
  <c r="Q30" i="57" s="1"/>
  <c r="U30" i="57" s="1"/>
  <c r="P46" i="57"/>
  <c r="Q46" i="57" s="1"/>
  <c r="U46" i="57" s="1"/>
  <c r="P53" i="57"/>
  <c r="Q53" i="57" s="1"/>
  <c r="U53" i="57" s="1"/>
  <c r="P83" i="57"/>
  <c r="Q83" i="57" s="1"/>
  <c r="U83" i="57" s="1"/>
  <c r="P8" i="57"/>
  <c r="Q8" i="57" s="1"/>
  <c r="U8" i="57" s="1"/>
  <c r="P10" i="57"/>
  <c r="Q10" i="57" s="1"/>
  <c r="U10" i="57" s="1"/>
  <c r="Q17" i="57"/>
  <c r="U17" i="57" s="1"/>
  <c r="P19" i="57"/>
  <c r="Q19" i="57" s="1"/>
  <c r="U19" i="57" s="1"/>
  <c r="P21" i="57"/>
  <c r="Q21" i="57" s="1"/>
  <c r="U21" i="57" s="1"/>
  <c r="Q23" i="57"/>
  <c r="U23" i="57" s="1"/>
  <c r="P24" i="57"/>
  <c r="Q24" i="57" s="1"/>
  <c r="U24" i="57" s="1"/>
  <c r="P26" i="57"/>
  <c r="Q26" i="57" s="1"/>
  <c r="U26" i="57" s="1"/>
  <c r="P38" i="57"/>
  <c r="Q38" i="57" s="1"/>
  <c r="U38" i="57" s="1"/>
  <c r="P81" i="57"/>
  <c r="Q81" i="57" s="1"/>
  <c r="U81" i="57" s="1"/>
  <c r="P88" i="57"/>
  <c r="Q88" i="57" s="1"/>
  <c r="U88" i="57" s="1"/>
  <c r="P3" i="57"/>
  <c r="Q3" i="57" s="1"/>
  <c r="U3" i="57" s="1"/>
  <c r="P15" i="57"/>
  <c r="Q15" i="57" s="1"/>
  <c r="U15" i="57" s="1"/>
  <c r="Q27" i="57"/>
  <c r="U27" i="57" s="1"/>
  <c r="Q36" i="57"/>
  <c r="U36" i="57" s="1"/>
  <c r="P42" i="57"/>
  <c r="Q42" i="57" s="1"/>
  <c r="U42" i="57" s="1"/>
  <c r="U45" i="57"/>
  <c r="P47" i="57"/>
  <c r="Q47" i="57" s="1"/>
  <c r="U47" i="57" s="1"/>
  <c r="P52" i="57"/>
  <c r="Q52" i="57" s="1"/>
  <c r="U52" i="57" s="1"/>
  <c r="P54" i="57"/>
  <c r="Q54" i="57" s="1"/>
  <c r="U54" i="57" s="1"/>
  <c r="Q58" i="57"/>
  <c r="U58" i="57" s="1"/>
  <c r="P62" i="57"/>
  <c r="Q62" i="57" s="1"/>
  <c r="U62" i="57" s="1"/>
  <c r="Q65" i="57"/>
  <c r="U65" i="57" s="1"/>
  <c r="P69" i="57"/>
  <c r="Q69" i="57" s="1"/>
  <c r="U69" i="57" s="1"/>
  <c r="P71" i="57"/>
  <c r="Q71" i="57" s="1"/>
  <c r="U71" i="57" s="1"/>
  <c r="Q72" i="57"/>
  <c r="U72" i="57" s="1"/>
  <c r="P76" i="57"/>
  <c r="Q76" i="57" s="1"/>
  <c r="U76" i="57" s="1"/>
  <c r="P84" i="57"/>
  <c r="Q84" i="57" s="1"/>
  <c r="U84" i="57" s="1"/>
  <c r="P91" i="57"/>
  <c r="Q91" i="57" s="1"/>
  <c r="U91" i="57" s="1"/>
  <c r="U32" i="57"/>
  <c r="P48" i="57"/>
  <c r="Q48" i="57" s="1"/>
  <c r="U48" i="57" s="1"/>
  <c r="P50" i="57"/>
  <c r="Q50" i="57" s="1"/>
  <c r="U50" i="57" s="1"/>
  <c r="P92" i="57"/>
  <c r="Q92" i="57" s="1"/>
  <c r="U92" i="57" s="1"/>
  <c r="Q2" i="57"/>
  <c r="U2" i="57" s="1"/>
  <c r="Q14" i="57"/>
  <c r="U14" i="57" s="1"/>
  <c r="U31" i="57"/>
  <c r="P39" i="57"/>
  <c r="Q39" i="57" s="1"/>
  <c r="U39" i="57" s="1"/>
  <c r="Q43" i="57"/>
  <c r="U43" i="57" s="1"/>
  <c r="P57" i="57"/>
  <c r="Q57" i="57" s="1"/>
  <c r="U57" i="57" s="1"/>
  <c r="P59" i="57"/>
  <c r="Q59" i="57" s="1"/>
  <c r="U59" i="57" s="1"/>
  <c r="P64" i="57"/>
  <c r="Q64" i="57" s="1"/>
  <c r="U64" i="57" s="1"/>
  <c r="P66" i="57"/>
  <c r="Q66" i="57" s="1"/>
  <c r="U66" i="57" s="1"/>
  <c r="Q70" i="57"/>
  <c r="U70" i="57" s="1"/>
  <c r="Q75" i="57"/>
  <c r="U75" i="57" s="1"/>
  <c r="Q77" i="57"/>
  <c r="U77" i="57" s="1"/>
  <c r="P87" i="57"/>
  <c r="Q87" i="57" s="1"/>
  <c r="U87" i="57" s="1"/>
  <c r="Q85" i="57"/>
  <c r="U85" i="57" s="1"/>
  <c r="Q89" i="57"/>
  <c r="U89" i="57" s="1"/>
  <c r="Q93" i="57"/>
  <c r="U93" i="57" s="1"/>
  <c r="L13" i="56"/>
  <c r="O13" i="56" s="1"/>
  <c r="L93" i="56"/>
  <c r="O93" i="56" s="1"/>
  <c r="G93" i="56"/>
  <c r="T93" i="56" s="1"/>
  <c r="L92" i="56"/>
  <c r="O92" i="56" s="1"/>
  <c r="G92" i="56"/>
  <c r="T92" i="56" s="1"/>
  <c r="L91" i="56"/>
  <c r="O91" i="56" s="1"/>
  <c r="G91" i="56"/>
  <c r="T91" i="56" s="1"/>
  <c r="L90" i="56"/>
  <c r="O90" i="56" s="1"/>
  <c r="G90" i="56"/>
  <c r="T90" i="56" s="1"/>
  <c r="L89" i="56"/>
  <c r="O89" i="56" s="1"/>
  <c r="G89" i="56"/>
  <c r="T89" i="56" s="1"/>
  <c r="L88" i="56"/>
  <c r="O88" i="56" s="1"/>
  <c r="G88" i="56"/>
  <c r="T88" i="56" s="1"/>
  <c r="L87" i="56"/>
  <c r="O87" i="56" s="1"/>
  <c r="G87" i="56"/>
  <c r="T87" i="56" s="1"/>
  <c r="L86" i="56"/>
  <c r="O86" i="56" s="1"/>
  <c r="G86" i="56"/>
  <c r="T86" i="56" s="1"/>
  <c r="L85" i="56"/>
  <c r="O85" i="56" s="1"/>
  <c r="G85" i="56"/>
  <c r="T85" i="56" s="1"/>
  <c r="L84" i="56"/>
  <c r="O84" i="56" s="1"/>
  <c r="G84" i="56"/>
  <c r="T84" i="56" s="1"/>
  <c r="L83" i="56"/>
  <c r="O83" i="56" s="1"/>
  <c r="G83" i="56"/>
  <c r="T83" i="56" s="1"/>
  <c r="L82" i="56"/>
  <c r="O82" i="56" s="1"/>
  <c r="G82" i="56"/>
  <c r="T82" i="56" s="1"/>
  <c r="L81" i="56"/>
  <c r="O81" i="56" s="1"/>
  <c r="G81" i="56"/>
  <c r="T81" i="56" s="1"/>
  <c r="L80" i="56"/>
  <c r="O80" i="56" s="1"/>
  <c r="G80" i="56"/>
  <c r="T80" i="56" s="1"/>
  <c r="L79" i="56"/>
  <c r="O79" i="56" s="1"/>
  <c r="G79" i="56"/>
  <c r="T79" i="56" s="1"/>
  <c r="L78" i="56"/>
  <c r="O78" i="56" s="1"/>
  <c r="G78" i="56"/>
  <c r="T78" i="56" s="1"/>
  <c r="L77" i="56"/>
  <c r="O77" i="56" s="1"/>
  <c r="G77" i="56"/>
  <c r="T77" i="56" s="1"/>
  <c r="L76" i="56"/>
  <c r="O76" i="56" s="1"/>
  <c r="G76" i="56"/>
  <c r="T76" i="56" s="1"/>
  <c r="L75" i="56"/>
  <c r="O75" i="56" s="1"/>
  <c r="G75" i="56"/>
  <c r="T75" i="56" s="1"/>
  <c r="L74" i="56"/>
  <c r="O74" i="56" s="1"/>
  <c r="G74" i="56"/>
  <c r="T74" i="56" s="1"/>
  <c r="L73" i="56"/>
  <c r="O73" i="56" s="1"/>
  <c r="G73" i="56"/>
  <c r="T73" i="56" s="1"/>
  <c r="L72" i="56"/>
  <c r="O72" i="56" s="1"/>
  <c r="G72" i="56"/>
  <c r="T72" i="56" s="1"/>
  <c r="L71" i="56"/>
  <c r="O71" i="56" s="1"/>
  <c r="G71" i="56"/>
  <c r="T71" i="56" s="1"/>
  <c r="L70" i="56"/>
  <c r="O70" i="56" s="1"/>
  <c r="G70" i="56"/>
  <c r="T70" i="56" s="1"/>
  <c r="L69" i="56"/>
  <c r="O69" i="56" s="1"/>
  <c r="G69" i="56"/>
  <c r="T69" i="56" s="1"/>
  <c r="L68" i="56"/>
  <c r="O68" i="56" s="1"/>
  <c r="G68" i="56"/>
  <c r="T68" i="56" s="1"/>
  <c r="L67" i="56"/>
  <c r="O67" i="56" s="1"/>
  <c r="G67" i="56"/>
  <c r="T67" i="56" s="1"/>
  <c r="L66" i="56"/>
  <c r="O66" i="56" s="1"/>
  <c r="G66" i="56"/>
  <c r="T66" i="56" s="1"/>
  <c r="L65" i="56"/>
  <c r="O65" i="56" s="1"/>
  <c r="G65" i="56"/>
  <c r="T65" i="56" s="1"/>
  <c r="L64" i="56"/>
  <c r="O64" i="56" s="1"/>
  <c r="G64" i="56"/>
  <c r="T64" i="56" s="1"/>
  <c r="L63" i="56"/>
  <c r="O63" i="56" s="1"/>
  <c r="G63" i="56"/>
  <c r="T63" i="56" s="1"/>
  <c r="L62" i="56"/>
  <c r="O62" i="56" s="1"/>
  <c r="T62" i="56"/>
  <c r="L61" i="56"/>
  <c r="O61" i="56" s="1"/>
  <c r="G61" i="56"/>
  <c r="T61" i="56" s="1"/>
  <c r="L60" i="56"/>
  <c r="O60" i="56" s="1"/>
  <c r="G60" i="56"/>
  <c r="T60" i="56" s="1"/>
  <c r="L59" i="56"/>
  <c r="O59" i="56" s="1"/>
  <c r="G59" i="56"/>
  <c r="T59" i="56" s="1"/>
  <c r="L58" i="56"/>
  <c r="O58" i="56" s="1"/>
  <c r="G58" i="56"/>
  <c r="T58" i="56" s="1"/>
  <c r="L57" i="56"/>
  <c r="O57" i="56" s="1"/>
  <c r="G57" i="56"/>
  <c r="T57" i="56" s="1"/>
  <c r="L56" i="56"/>
  <c r="O56" i="56" s="1"/>
  <c r="G56" i="56"/>
  <c r="T56" i="56" s="1"/>
  <c r="L55" i="56"/>
  <c r="O55" i="56" s="1"/>
  <c r="G55" i="56"/>
  <c r="T55" i="56" s="1"/>
  <c r="L54" i="56"/>
  <c r="O54" i="56" s="1"/>
  <c r="G54" i="56"/>
  <c r="T54" i="56" s="1"/>
  <c r="L53" i="56"/>
  <c r="O53" i="56" s="1"/>
  <c r="P53" i="56" s="1"/>
  <c r="G53" i="56"/>
  <c r="T53" i="56" s="1"/>
  <c r="L52" i="56"/>
  <c r="O52" i="56" s="1"/>
  <c r="G52" i="56"/>
  <c r="T52" i="56" s="1"/>
  <c r="L51" i="56"/>
  <c r="O51" i="56" s="1"/>
  <c r="G51" i="56"/>
  <c r="T51" i="56" s="1"/>
  <c r="L50" i="56"/>
  <c r="O50" i="56" s="1"/>
  <c r="G50" i="56"/>
  <c r="T50" i="56" s="1"/>
  <c r="L49" i="56"/>
  <c r="O49" i="56" s="1"/>
  <c r="G49" i="56"/>
  <c r="T49" i="56" s="1"/>
  <c r="L48" i="56"/>
  <c r="O48" i="56" s="1"/>
  <c r="G48" i="56"/>
  <c r="T48" i="56" s="1"/>
  <c r="L47" i="56"/>
  <c r="O47" i="56" s="1"/>
  <c r="G47" i="56"/>
  <c r="T47" i="56" s="1"/>
  <c r="L46" i="56"/>
  <c r="O46" i="56" s="1"/>
  <c r="T46" i="56"/>
  <c r="L45" i="56"/>
  <c r="O45" i="56" s="1"/>
  <c r="G45" i="56"/>
  <c r="T45" i="56" s="1"/>
  <c r="L43" i="56"/>
  <c r="O43" i="56" s="1"/>
  <c r="G43" i="56"/>
  <c r="T43" i="56" s="1"/>
  <c r="L42" i="56"/>
  <c r="O42" i="56" s="1"/>
  <c r="G42" i="56"/>
  <c r="T42" i="56" s="1"/>
  <c r="L41" i="56"/>
  <c r="O41" i="56" s="1"/>
  <c r="G41" i="56"/>
  <c r="T41" i="56" s="1"/>
  <c r="T40" i="56"/>
  <c r="L40" i="56"/>
  <c r="O40" i="56" s="1"/>
  <c r="P40" i="56" s="1"/>
  <c r="T39" i="56"/>
  <c r="L39" i="56"/>
  <c r="O39" i="56" s="1"/>
  <c r="T38" i="56"/>
  <c r="L38" i="56"/>
  <c r="O38" i="56" s="1"/>
  <c r="L37" i="56"/>
  <c r="O37" i="56" s="1"/>
  <c r="G37" i="56"/>
  <c r="T37" i="56" s="1"/>
  <c r="L36" i="56"/>
  <c r="O36" i="56" s="1"/>
  <c r="G36" i="56"/>
  <c r="T36" i="56" s="1"/>
  <c r="O35" i="56"/>
  <c r="P35" i="56" s="1"/>
  <c r="Q35" i="56" s="1"/>
  <c r="U35" i="56" s="1"/>
  <c r="G35" i="56"/>
  <c r="T35" i="56" s="1"/>
  <c r="U34" i="56"/>
  <c r="T34" i="56"/>
  <c r="L33" i="56"/>
  <c r="O33" i="56" s="1"/>
  <c r="G33" i="56"/>
  <c r="T33" i="56" s="1"/>
  <c r="L32" i="56"/>
  <c r="O32" i="56" s="1"/>
  <c r="G32" i="56"/>
  <c r="T32" i="56" s="1"/>
  <c r="L31" i="56"/>
  <c r="O31" i="56" s="1"/>
  <c r="G31" i="56"/>
  <c r="T31" i="56" s="1"/>
  <c r="L30" i="56"/>
  <c r="O30" i="56" s="1"/>
  <c r="G30" i="56"/>
  <c r="T30" i="56" s="1"/>
  <c r="L29" i="56"/>
  <c r="O29" i="56" s="1"/>
  <c r="G29" i="56"/>
  <c r="T29" i="56" s="1"/>
  <c r="L28" i="56"/>
  <c r="O28" i="56" s="1"/>
  <c r="G28" i="56"/>
  <c r="T28" i="56" s="1"/>
  <c r="L27" i="56"/>
  <c r="O27" i="56" s="1"/>
  <c r="G27" i="56"/>
  <c r="T27" i="56" s="1"/>
  <c r="L26" i="56"/>
  <c r="O26" i="56" s="1"/>
  <c r="G26" i="56"/>
  <c r="T26" i="56" s="1"/>
  <c r="L25" i="56"/>
  <c r="O25" i="56" s="1"/>
  <c r="G25" i="56"/>
  <c r="T25" i="56" s="1"/>
  <c r="L24" i="56"/>
  <c r="O24" i="56" s="1"/>
  <c r="G24" i="56"/>
  <c r="T24" i="56" s="1"/>
  <c r="L23" i="56"/>
  <c r="O23" i="56" s="1"/>
  <c r="G23" i="56"/>
  <c r="T23" i="56" s="1"/>
  <c r="L22" i="56"/>
  <c r="O22" i="56" s="1"/>
  <c r="G22" i="56"/>
  <c r="T22" i="56" s="1"/>
  <c r="L21" i="56"/>
  <c r="O21" i="56" s="1"/>
  <c r="G21" i="56"/>
  <c r="T21" i="56" s="1"/>
  <c r="U20" i="56"/>
  <c r="L20" i="56"/>
  <c r="G20" i="56"/>
  <c r="T20" i="56" s="1"/>
  <c r="L19" i="56"/>
  <c r="O19" i="56" s="1"/>
  <c r="G19" i="56"/>
  <c r="T19" i="56" s="1"/>
  <c r="L18" i="56"/>
  <c r="O18" i="56" s="1"/>
  <c r="G18" i="56"/>
  <c r="T18" i="56" s="1"/>
  <c r="L17" i="56"/>
  <c r="O17" i="56" s="1"/>
  <c r="G17" i="56"/>
  <c r="T17" i="56" s="1"/>
  <c r="L16" i="56"/>
  <c r="O16" i="56" s="1"/>
  <c r="G16" i="56"/>
  <c r="T16" i="56" s="1"/>
  <c r="L15" i="56"/>
  <c r="O15" i="56" s="1"/>
  <c r="G15" i="56"/>
  <c r="T15" i="56" s="1"/>
  <c r="L14" i="56"/>
  <c r="O14" i="56" s="1"/>
  <c r="G14" i="56"/>
  <c r="T14" i="56" s="1"/>
  <c r="G13" i="56"/>
  <c r="T13" i="56" s="1"/>
  <c r="L12" i="56"/>
  <c r="O12" i="56" s="1"/>
  <c r="G12" i="56"/>
  <c r="T12" i="56" s="1"/>
  <c r="L11" i="56"/>
  <c r="O11" i="56" s="1"/>
  <c r="G11" i="56"/>
  <c r="T11" i="56" s="1"/>
  <c r="L10" i="56"/>
  <c r="O10" i="56" s="1"/>
  <c r="G10" i="56"/>
  <c r="T10" i="56" s="1"/>
  <c r="L9" i="56"/>
  <c r="O9" i="56" s="1"/>
  <c r="G9" i="56"/>
  <c r="T9" i="56" s="1"/>
  <c r="L8" i="56"/>
  <c r="O8" i="56" s="1"/>
  <c r="G8" i="56"/>
  <c r="T8" i="56" s="1"/>
  <c r="L7" i="56"/>
  <c r="O7" i="56" s="1"/>
  <c r="T7" i="56"/>
  <c r="L6" i="56"/>
  <c r="O6" i="56" s="1"/>
  <c r="T6" i="56"/>
  <c r="L5" i="56"/>
  <c r="O5" i="56" s="1"/>
  <c r="G5" i="56"/>
  <c r="T5" i="56" s="1"/>
  <c r="L4" i="56"/>
  <c r="O4" i="56" s="1"/>
  <c r="G4" i="56"/>
  <c r="T4" i="56" s="1"/>
  <c r="L3" i="56"/>
  <c r="O3" i="56" s="1"/>
  <c r="G3" i="56"/>
  <c r="T3" i="56" s="1"/>
  <c r="L2" i="56"/>
  <c r="O2" i="56" s="1"/>
  <c r="G2" i="56"/>
  <c r="T2" i="56" s="1"/>
  <c r="P24" i="56" l="1"/>
  <c r="Q24" i="56" s="1"/>
  <c r="U24" i="56" s="1"/>
  <c r="P6" i="56"/>
  <c r="Q6" i="56" s="1"/>
  <c r="U6" i="56" s="1"/>
  <c r="P46" i="56"/>
  <c r="Q46" i="56" s="1"/>
  <c r="U46" i="56" s="1"/>
  <c r="P63" i="56"/>
  <c r="Q63" i="56" s="1"/>
  <c r="U63" i="56" s="1"/>
  <c r="P67" i="56"/>
  <c r="Q67" i="56" s="1"/>
  <c r="U67" i="56" s="1"/>
  <c r="P85" i="56"/>
  <c r="Q85" i="56" s="1"/>
  <c r="U85" i="56" s="1"/>
  <c r="P33" i="56"/>
  <c r="Q33" i="56" s="1"/>
  <c r="U33" i="56" s="1"/>
  <c r="P41" i="56"/>
  <c r="Q41" i="56" s="1"/>
  <c r="U41" i="56" s="1"/>
  <c r="P72" i="56"/>
  <c r="Q72" i="56" s="1"/>
  <c r="U72" i="56" s="1"/>
  <c r="P90" i="56"/>
  <c r="Q90" i="56" s="1"/>
  <c r="U90" i="56" s="1"/>
  <c r="P51" i="56"/>
  <c r="Q51" i="56" s="1"/>
  <c r="U51" i="56" s="1"/>
  <c r="P55" i="56"/>
  <c r="Q55" i="56" s="1"/>
  <c r="U55" i="56" s="1"/>
  <c r="P11" i="56"/>
  <c r="Q11" i="56" s="1"/>
  <c r="U11" i="56" s="1"/>
  <c r="P29" i="56"/>
  <c r="Q29" i="56" s="1"/>
  <c r="U29" i="56" s="1"/>
  <c r="P73" i="56"/>
  <c r="Q73" i="56" s="1"/>
  <c r="U73" i="56" s="1"/>
  <c r="P81" i="56"/>
  <c r="Q81" i="56" s="1"/>
  <c r="U81" i="56" s="1"/>
  <c r="P21" i="56"/>
  <c r="Q21" i="56" s="1"/>
  <c r="U21" i="56" s="1"/>
  <c r="P25" i="56"/>
  <c r="Q25" i="56" s="1"/>
  <c r="U25" i="56" s="1"/>
  <c r="P42" i="56"/>
  <c r="Q42" i="56" s="1"/>
  <c r="U42" i="56" s="1"/>
  <c r="P60" i="56"/>
  <c r="Q60" i="56" s="1"/>
  <c r="U60" i="56" s="1"/>
  <c r="P91" i="56"/>
  <c r="Q91" i="56" s="1"/>
  <c r="U91" i="56" s="1"/>
  <c r="P82" i="56"/>
  <c r="Q82" i="56" s="1"/>
  <c r="U82" i="56" s="1"/>
  <c r="P89" i="56"/>
  <c r="Q89" i="56" s="1"/>
  <c r="U89" i="56" s="1"/>
  <c r="P16" i="56"/>
  <c r="Q16" i="56" s="1"/>
  <c r="U16" i="56" s="1"/>
  <c r="P8" i="56"/>
  <c r="Q8" i="56" s="1"/>
  <c r="U8" i="56" s="1"/>
  <c r="P26" i="56"/>
  <c r="Q26" i="56" s="1"/>
  <c r="U26" i="56" s="1"/>
  <c r="P48" i="56"/>
  <c r="Q48" i="56" s="1"/>
  <c r="U48" i="56" s="1"/>
  <c r="P61" i="56"/>
  <c r="Q61" i="56" s="1"/>
  <c r="U61" i="56" s="1"/>
  <c r="P69" i="56"/>
  <c r="Q69" i="56" s="1"/>
  <c r="U69" i="56" s="1"/>
  <c r="P78" i="56"/>
  <c r="Q78" i="56" s="1"/>
  <c r="U78" i="56" s="1"/>
  <c r="P87" i="56"/>
  <c r="Q87" i="56" s="1"/>
  <c r="U87" i="56" s="1"/>
  <c r="P54" i="56"/>
  <c r="Q54" i="56" s="1"/>
  <c r="U54" i="56" s="1"/>
  <c r="P2" i="56"/>
  <c r="Q2" i="56" s="1"/>
  <c r="U2" i="56" s="1"/>
  <c r="P17" i="56"/>
  <c r="Q17" i="56" s="1"/>
  <c r="U17" i="56" s="1"/>
  <c r="P30" i="56"/>
  <c r="Q30" i="56" s="1"/>
  <c r="U30" i="56" s="1"/>
  <c r="P13" i="56"/>
  <c r="Q13" i="56" s="1"/>
  <c r="U13" i="56" s="1"/>
  <c r="P4" i="56"/>
  <c r="Q4" i="56" s="1"/>
  <c r="U4" i="56" s="1"/>
  <c r="P18" i="56"/>
  <c r="Q18" i="56" s="1"/>
  <c r="U18" i="56" s="1"/>
  <c r="P22" i="56"/>
  <c r="Q22" i="56" s="1"/>
  <c r="U22" i="56" s="1"/>
  <c r="P83" i="56"/>
  <c r="Q83" i="56" s="1"/>
  <c r="U83" i="56" s="1"/>
  <c r="P32" i="56"/>
  <c r="Q32" i="56" s="1"/>
  <c r="U32" i="56" s="1"/>
  <c r="P12" i="56"/>
  <c r="Q12" i="56" s="1"/>
  <c r="U12" i="56" s="1"/>
  <c r="P9" i="56"/>
  <c r="Q9" i="56" s="1"/>
  <c r="U9" i="56" s="1"/>
  <c r="P14" i="56"/>
  <c r="Q14" i="56" s="1"/>
  <c r="U14" i="56" s="1"/>
  <c r="P49" i="56"/>
  <c r="Q49" i="56" s="1"/>
  <c r="U49" i="56" s="1"/>
  <c r="P57" i="56"/>
  <c r="Q57" i="56" s="1"/>
  <c r="U57" i="56" s="1"/>
  <c r="P70" i="56"/>
  <c r="Q70" i="56" s="1"/>
  <c r="U70" i="56" s="1"/>
  <c r="P27" i="56"/>
  <c r="Q27" i="56" s="1"/>
  <c r="U27" i="56" s="1"/>
  <c r="P66" i="56"/>
  <c r="Q66" i="56" s="1"/>
  <c r="U66" i="56" s="1"/>
  <c r="P75" i="56"/>
  <c r="Q75" i="56" s="1"/>
  <c r="U75" i="56" s="1"/>
  <c r="P79" i="56"/>
  <c r="Q79" i="56" s="1"/>
  <c r="U79" i="56" s="1"/>
  <c r="P88" i="56"/>
  <c r="Q88" i="56" s="1"/>
  <c r="U88" i="56" s="1"/>
  <c r="P5" i="56"/>
  <c r="Q5" i="56" s="1"/>
  <c r="U5" i="56" s="1"/>
  <c r="P23" i="56"/>
  <c r="Q23" i="56" s="1"/>
  <c r="U23" i="56" s="1"/>
  <c r="P10" i="56"/>
  <c r="Q10" i="56" s="1"/>
  <c r="U10" i="56" s="1"/>
  <c r="P36" i="56"/>
  <c r="Q36" i="56" s="1"/>
  <c r="U36" i="56" s="1"/>
  <c r="P45" i="56"/>
  <c r="Q45" i="56" s="1"/>
  <c r="U45" i="56" s="1"/>
  <c r="P58" i="56"/>
  <c r="Q58" i="56" s="1"/>
  <c r="U58" i="56" s="1"/>
  <c r="P71" i="56"/>
  <c r="Q71" i="56" s="1"/>
  <c r="U71" i="56" s="1"/>
  <c r="P84" i="56"/>
  <c r="Q84" i="56" s="1"/>
  <c r="U84" i="56" s="1"/>
  <c r="P93" i="56"/>
  <c r="Q93" i="56" s="1"/>
  <c r="U93" i="56" s="1"/>
  <c r="P19" i="56"/>
  <c r="Q19" i="56" s="1"/>
  <c r="U19" i="56" s="1"/>
  <c r="P28" i="56"/>
  <c r="Q28" i="56" s="1"/>
  <c r="U28" i="56" s="1"/>
  <c r="P43" i="56"/>
  <c r="Q43" i="56" s="1"/>
  <c r="U43" i="56" s="1"/>
  <c r="P56" i="56"/>
  <c r="Q56" i="56" s="1"/>
  <c r="U56" i="56" s="1"/>
  <c r="P68" i="56"/>
  <c r="Q68" i="56" s="1"/>
  <c r="U68" i="56" s="1"/>
  <c r="P80" i="56"/>
  <c r="Q80" i="56" s="1"/>
  <c r="U80" i="56" s="1"/>
  <c r="P92" i="56"/>
  <c r="Q92" i="56" s="1"/>
  <c r="U92" i="56" s="1"/>
  <c r="P7" i="56"/>
  <c r="Q7" i="56" s="1"/>
  <c r="U7" i="56" s="1"/>
  <c r="P38" i="56"/>
  <c r="Q38" i="56" s="1"/>
  <c r="U38" i="56" s="1"/>
  <c r="P65" i="56"/>
  <c r="Q65" i="56" s="1"/>
  <c r="U65" i="56" s="1"/>
  <c r="P77" i="56"/>
  <c r="Q77" i="56" s="1"/>
  <c r="U77" i="56" s="1"/>
  <c r="Q40" i="56"/>
  <c r="U40" i="56" s="1"/>
  <c r="Q53" i="56"/>
  <c r="U53" i="56" s="1"/>
  <c r="P50" i="56"/>
  <c r="Q50" i="56" s="1"/>
  <c r="U50" i="56" s="1"/>
  <c r="P62" i="56"/>
  <c r="Q62" i="56" s="1"/>
  <c r="U62" i="56" s="1"/>
  <c r="P74" i="56"/>
  <c r="Q74" i="56" s="1"/>
  <c r="U74" i="56" s="1"/>
  <c r="P86" i="56"/>
  <c r="Q86" i="56" s="1"/>
  <c r="U86" i="56" s="1"/>
  <c r="P52" i="56"/>
  <c r="Q52" i="56" s="1"/>
  <c r="U52" i="56" s="1"/>
  <c r="P64" i="56"/>
  <c r="Q64" i="56" s="1"/>
  <c r="U64" i="56" s="1"/>
  <c r="P76" i="56"/>
  <c r="Q76" i="56" s="1"/>
  <c r="U76" i="56" s="1"/>
  <c r="P15" i="56"/>
  <c r="Q15" i="56" s="1"/>
  <c r="U15" i="56" s="1"/>
  <c r="P31" i="56"/>
  <c r="Q31" i="56" s="1"/>
  <c r="U31" i="56" s="1"/>
  <c r="P37" i="56"/>
  <c r="Q37" i="56" s="1"/>
  <c r="U37" i="56" s="1"/>
  <c r="P39" i="56"/>
  <c r="Q39" i="56" s="1"/>
  <c r="U39" i="56" s="1"/>
  <c r="P47" i="56"/>
  <c r="Q47" i="56" s="1"/>
  <c r="U47" i="56" s="1"/>
  <c r="P59" i="56"/>
  <c r="Q59" i="56" s="1"/>
  <c r="U59" i="56" s="1"/>
  <c r="P3" i="56"/>
  <c r="Q3" i="56" s="1"/>
  <c r="U3" i="56" s="1"/>
  <c r="L15" i="54"/>
  <c r="L16" i="54"/>
  <c r="L17" i="54"/>
  <c r="L18" i="54"/>
  <c r="L19" i="54"/>
  <c r="L20" i="54"/>
  <c r="G15" i="54"/>
  <c r="G16" i="54"/>
  <c r="G17" i="54"/>
  <c r="G18" i="54"/>
  <c r="G19" i="54"/>
  <c r="G20" i="54"/>
  <c r="T34" i="54" l="1"/>
  <c r="T38" i="54"/>
  <c r="T39" i="54"/>
  <c r="T40" i="54"/>
  <c r="U20" i="54"/>
  <c r="U34" i="54"/>
  <c r="T20" i="54"/>
  <c r="G32" i="54" l="1"/>
  <c r="T32" i="54" s="1"/>
  <c r="L47" i="55"/>
  <c r="O47" i="55" s="1"/>
  <c r="P47" i="55" s="1"/>
  <c r="L48" i="55"/>
  <c r="O48" i="55" s="1"/>
  <c r="L49" i="55"/>
  <c r="O49" i="55" s="1"/>
  <c r="P49" i="55" s="1"/>
  <c r="G45" i="55"/>
  <c r="G46" i="55"/>
  <c r="G47" i="55"/>
  <c r="T47" i="55" s="1"/>
  <c r="G48" i="55"/>
  <c r="T48" i="55" s="1"/>
  <c r="G49" i="55"/>
  <c r="T49" i="55" s="1"/>
  <c r="P48" i="55" l="1"/>
  <c r="Q48" i="55" s="1"/>
  <c r="Q47" i="55"/>
  <c r="Q49" i="55"/>
  <c r="L7" i="55"/>
  <c r="O7" i="55" s="1"/>
  <c r="G7" i="55"/>
  <c r="T7" i="55" s="1"/>
  <c r="P7" i="55" l="1"/>
  <c r="Q7" i="55" s="1"/>
  <c r="L95" i="55"/>
  <c r="O95" i="55" s="1"/>
  <c r="G95" i="55"/>
  <c r="T95" i="55" s="1"/>
  <c r="L94" i="55"/>
  <c r="O94" i="55" s="1"/>
  <c r="G94" i="55"/>
  <c r="T94" i="55" s="1"/>
  <c r="L93" i="55"/>
  <c r="O93" i="55" s="1"/>
  <c r="P93" i="55" s="1"/>
  <c r="Q93" i="55" s="1"/>
  <c r="G93" i="55"/>
  <c r="T93" i="55" s="1"/>
  <c r="L92" i="55"/>
  <c r="O92" i="55" s="1"/>
  <c r="G92" i="55"/>
  <c r="T92" i="55" s="1"/>
  <c r="L91" i="55"/>
  <c r="O91" i="55" s="1"/>
  <c r="G91" i="55"/>
  <c r="T91" i="55" s="1"/>
  <c r="L90" i="55"/>
  <c r="O90" i="55" s="1"/>
  <c r="G90" i="55"/>
  <c r="T90" i="55" s="1"/>
  <c r="L89" i="55"/>
  <c r="O89" i="55" s="1"/>
  <c r="P89" i="55" s="1"/>
  <c r="Q89" i="55" s="1"/>
  <c r="G89" i="55"/>
  <c r="T89" i="55" s="1"/>
  <c r="L88" i="55"/>
  <c r="O88" i="55" s="1"/>
  <c r="G88" i="55"/>
  <c r="T88" i="55" s="1"/>
  <c r="L87" i="55"/>
  <c r="O87" i="55" s="1"/>
  <c r="G87" i="55"/>
  <c r="T87" i="55" s="1"/>
  <c r="L86" i="55"/>
  <c r="O86" i="55" s="1"/>
  <c r="T86" i="55"/>
  <c r="L85" i="55"/>
  <c r="O85" i="55" s="1"/>
  <c r="P85" i="55" s="1"/>
  <c r="Q85" i="55" s="1"/>
  <c r="G85" i="55"/>
  <c r="T85" i="55" s="1"/>
  <c r="L84" i="55"/>
  <c r="O84" i="55" s="1"/>
  <c r="G84" i="55"/>
  <c r="T84" i="55" s="1"/>
  <c r="L83" i="55"/>
  <c r="O83" i="55" s="1"/>
  <c r="G83" i="55"/>
  <c r="T83" i="55" s="1"/>
  <c r="L82" i="55"/>
  <c r="O82" i="55" s="1"/>
  <c r="G82" i="55"/>
  <c r="T82" i="55" s="1"/>
  <c r="L81" i="55"/>
  <c r="O81" i="55" s="1"/>
  <c r="P81" i="55" s="1"/>
  <c r="Q81" i="55" s="1"/>
  <c r="G81" i="55"/>
  <c r="T81" i="55" s="1"/>
  <c r="L80" i="55"/>
  <c r="O80" i="55" s="1"/>
  <c r="G80" i="55"/>
  <c r="T80" i="55" s="1"/>
  <c r="L79" i="55"/>
  <c r="O79" i="55" s="1"/>
  <c r="G79" i="55"/>
  <c r="T79" i="55" s="1"/>
  <c r="L78" i="55"/>
  <c r="O78" i="55" s="1"/>
  <c r="G78" i="55"/>
  <c r="T78" i="55" s="1"/>
  <c r="L77" i="55"/>
  <c r="O77" i="55" s="1"/>
  <c r="P77" i="55" s="1"/>
  <c r="Q77" i="55" s="1"/>
  <c r="G77" i="55"/>
  <c r="T77" i="55" s="1"/>
  <c r="L76" i="55"/>
  <c r="O76" i="55" s="1"/>
  <c r="G76" i="55"/>
  <c r="T76" i="55" s="1"/>
  <c r="L75" i="55"/>
  <c r="O75" i="55" s="1"/>
  <c r="G75" i="55"/>
  <c r="T75" i="55" s="1"/>
  <c r="L74" i="55"/>
  <c r="O74" i="55" s="1"/>
  <c r="G74" i="55"/>
  <c r="T74" i="55" s="1"/>
  <c r="L73" i="55"/>
  <c r="O73" i="55" s="1"/>
  <c r="P73" i="55" s="1"/>
  <c r="Q73" i="55" s="1"/>
  <c r="G73" i="55"/>
  <c r="T73" i="55" s="1"/>
  <c r="L72" i="55"/>
  <c r="O72" i="55" s="1"/>
  <c r="G72" i="55"/>
  <c r="T72" i="55" s="1"/>
  <c r="L71" i="55"/>
  <c r="O71" i="55" s="1"/>
  <c r="G71" i="55"/>
  <c r="T71" i="55" s="1"/>
  <c r="L70" i="55"/>
  <c r="O70" i="55" s="1"/>
  <c r="G70" i="55"/>
  <c r="T70" i="55" s="1"/>
  <c r="L69" i="55"/>
  <c r="O69" i="55" s="1"/>
  <c r="P69" i="55" s="1"/>
  <c r="Q69" i="55" s="1"/>
  <c r="G69" i="55"/>
  <c r="T69" i="55" s="1"/>
  <c r="L68" i="55"/>
  <c r="O68" i="55" s="1"/>
  <c r="G68" i="55"/>
  <c r="T68" i="55" s="1"/>
  <c r="L67" i="55"/>
  <c r="O67" i="55" s="1"/>
  <c r="G67" i="55"/>
  <c r="T67" i="55" s="1"/>
  <c r="L66" i="55"/>
  <c r="O66" i="55" s="1"/>
  <c r="G66" i="55"/>
  <c r="T66" i="55" s="1"/>
  <c r="L65" i="55"/>
  <c r="O65" i="55" s="1"/>
  <c r="P65" i="55" s="1"/>
  <c r="Q65" i="55" s="1"/>
  <c r="G65" i="55"/>
  <c r="T65" i="55" s="1"/>
  <c r="L64" i="55"/>
  <c r="O64" i="55" s="1"/>
  <c r="G64" i="55"/>
  <c r="T64" i="55" s="1"/>
  <c r="L63" i="55"/>
  <c r="O63" i="55" s="1"/>
  <c r="G63" i="55"/>
  <c r="T63" i="55" s="1"/>
  <c r="L62" i="55"/>
  <c r="O62" i="55" s="1"/>
  <c r="G62" i="55"/>
  <c r="T62" i="55" s="1"/>
  <c r="L61" i="55"/>
  <c r="O61" i="55" s="1"/>
  <c r="P61" i="55" s="1"/>
  <c r="Q61" i="55" s="1"/>
  <c r="G61" i="55"/>
  <c r="T61" i="55" s="1"/>
  <c r="L60" i="55"/>
  <c r="O60" i="55" s="1"/>
  <c r="G60" i="55"/>
  <c r="T60" i="55" s="1"/>
  <c r="L59" i="55"/>
  <c r="O59" i="55" s="1"/>
  <c r="G59" i="55"/>
  <c r="T59" i="55" s="1"/>
  <c r="L58" i="55"/>
  <c r="O58" i="55" s="1"/>
  <c r="G58" i="55"/>
  <c r="T58" i="55" s="1"/>
  <c r="L57" i="55"/>
  <c r="O57" i="55" s="1"/>
  <c r="P57" i="55" s="1"/>
  <c r="Q57" i="55" s="1"/>
  <c r="G57" i="55"/>
  <c r="T57" i="55" s="1"/>
  <c r="L56" i="55"/>
  <c r="O56" i="55" s="1"/>
  <c r="G56" i="55"/>
  <c r="T56" i="55" s="1"/>
  <c r="L55" i="55"/>
  <c r="O55" i="55" s="1"/>
  <c r="G55" i="55"/>
  <c r="T55" i="55" s="1"/>
  <c r="L54" i="55"/>
  <c r="O54" i="55" s="1"/>
  <c r="P54" i="55" s="1"/>
  <c r="G54" i="55"/>
  <c r="T54" i="55" s="1"/>
  <c r="L53" i="55"/>
  <c r="O53" i="55" s="1"/>
  <c r="P53" i="55" s="1"/>
  <c r="Q53" i="55" s="1"/>
  <c r="G53" i="55"/>
  <c r="T53" i="55" s="1"/>
  <c r="L52" i="55"/>
  <c r="O52" i="55" s="1"/>
  <c r="G52" i="55"/>
  <c r="T52" i="55" s="1"/>
  <c r="L51" i="55"/>
  <c r="O51" i="55" s="1"/>
  <c r="G51" i="55"/>
  <c r="T51" i="55" s="1"/>
  <c r="L50" i="55"/>
  <c r="O50" i="55" s="1"/>
  <c r="P50" i="55" s="1"/>
  <c r="G50" i="55"/>
  <c r="T50" i="55" s="1"/>
  <c r="L46" i="55"/>
  <c r="O46" i="55" s="1"/>
  <c r="T46" i="55"/>
  <c r="L45" i="55"/>
  <c r="T45" i="55"/>
  <c r="L44" i="55"/>
  <c r="O44" i="55" s="1"/>
  <c r="G44" i="55"/>
  <c r="T44" i="55" s="1"/>
  <c r="L43" i="55"/>
  <c r="O43" i="55" s="1"/>
  <c r="P43" i="55" s="1"/>
  <c r="G43" i="55"/>
  <c r="T43" i="55" s="1"/>
  <c r="L42" i="55"/>
  <c r="O42" i="55" s="1"/>
  <c r="P42" i="55" s="1"/>
  <c r="Q42" i="55" s="1"/>
  <c r="G42" i="55"/>
  <c r="T42" i="55" s="1"/>
  <c r="L41" i="55"/>
  <c r="O41" i="55" s="1"/>
  <c r="G41" i="55"/>
  <c r="T41" i="55" s="1"/>
  <c r="L40" i="55"/>
  <c r="O40" i="55" s="1"/>
  <c r="G40" i="55"/>
  <c r="T40" i="55" s="1"/>
  <c r="L39" i="55"/>
  <c r="O39" i="55" s="1"/>
  <c r="G39" i="55"/>
  <c r="T39" i="55" s="1"/>
  <c r="L38" i="55"/>
  <c r="O38" i="55" s="1"/>
  <c r="G38" i="55"/>
  <c r="T38" i="55" s="1"/>
  <c r="L37" i="55"/>
  <c r="O37" i="55" s="1"/>
  <c r="G37" i="55"/>
  <c r="T37" i="55" s="1"/>
  <c r="L36" i="55"/>
  <c r="O36" i="55" s="1"/>
  <c r="G36" i="55"/>
  <c r="T36" i="55" s="1"/>
  <c r="L35" i="55"/>
  <c r="O35" i="55" s="1"/>
  <c r="P35" i="55" s="1"/>
  <c r="G35" i="55"/>
  <c r="T35" i="55" s="1"/>
  <c r="L34" i="55"/>
  <c r="O34" i="55" s="1"/>
  <c r="P34" i="55" s="1"/>
  <c r="Q34" i="55" s="1"/>
  <c r="G34" i="55"/>
  <c r="T34" i="55" s="1"/>
  <c r="L33" i="55"/>
  <c r="O33" i="55" s="1"/>
  <c r="G33" i="55"/>
  <c r="T33" i="55" s="1"/>
  <c r="L32" i="55"/>
  <c r="O32" i="55" s="1"/>
  <c r="G32" i="55"/>
  <c r="T32" i="55" s="1"/>
  <c r="L31" i="55"/>
  <c r="O31" i="55" s="1"/>
  <c r="P31" i="55" s="1"/>
  <c r="G31" i="55"/>
  <c r="T31" i="55" s="1"/>
  <c r="P30" i="55"/>
  <c r="Q30" i="55" s="1"/>
  <c r="G30" i="55"/>
  <c r="T30" i="55" s="1"/>
  <c r="L29" i="55"/>
  <c r="O29" i="55" s="1"/>
  <c r="G29" i="55"/>
  <c r="T29" i="55" s="1"/>
  <c r="L28" i="55"/>
  <c r="O28" i="55" s="1"/>
  <c r="G28" i="55"/>
  <c r="T28" i="55" s="1"/>
  <c r="L27" i="55"/>
  <c r="O27" i="55" s="1"/>
  <c r="P27" i="55" s="1"/>
  <c r="G27" i="55"/>
  <c r="T27" i="55" s="1"/>
  <c r="L26" i="55"/>
  <c r="O26" i="55" s="1"/>
  <c r="P26" i="55" s="1"/>
  <c r="Q26" i="55" s="1"/>
  <c r="G26" i="55"/>
  <c r="T26" i="55" s="1"/>
  <c r="L25" i="55"/>
  <c r="O25" i="55" s="1"/>
  <c r="G25" i="55"/>
  <c r="T25" i="55" s="1"/>
  <c r="L24" i="55"/>
  <c r="O24" i="55" s="1"/>
  <c r="G24" i="55"/>
  <c r="T24" i="55" s="1"/>
  <c r="L23" i="55"/>
  <c r="O23" i="55" s="1"/>
  <c r="G23" i="55"/>
  <c r="T23" i="55" s="1"/>
  <c r="L22" i="55"/>
  <c r="O22" i="55" s="1"/>
  <c r="G22" i="55"/>
  <c r="T22" i="55" s="1"/>
  <c r="L21" i="55"/>
  <c r="O21" i="55" s="1"/>
  <c r="G21" i="55"/>
  <c r="T21" i="55" s="1"/>
  <c r="L20" i="55"/>
  <c r="O20" i="55" s="1"/>
  <c r="G20" i="55"/>
  <c r="T20" i="55" s="1"/>
  <c r="L19" i="55"/>
  <c r="O19" i="55" s="1"/>
  <c r="P19" i="55" s="1"/>
  <c r="G19" i="55"/>
  <c r="T19" i="55" s="1"/>
  <c r="L18" i="55"/>
  <c r="O18" i="55" s="1"/>
  <c r="P18" i="55" s="1"/>
  <c r="Q18" i="55" s="1"/>
  <c r="G18" i="55"/>
  <c r="T18" i="55" s="1"/>
  <c r="L17" i="55"/>
  <c r="O17" i="55" s="1"/>
  <c r="G17" i="55"/>
  <c r="T17" i="55" s="1"/>
  <c r="L16" i="55"/>
  <c r="O16" i="55" s="1"/>
  <c r="G16" i="55"/>
  <c r="T16" i="55" s="1"/>
  <c r="L15" i="55"/>
  <c r="O15" i="55" s="1"/>
  <c r="P15" i="55" s="1"/>
  <c r="G15" i="55"/>
  <c r="T15" i="55" s="1"/>
  <c r="L14" i="55"/>
  <c r="O14" i="55" s="1"/>
  <c r="P14" i="55" s="1"/>
  <c r="Q14" i="55" s="1"/>
  <c r="G14" i="55"/>
  <c r="T14" i="55" s="1"/>
  <c r="L13" i="55"/>
  <c r="O13" i="55" s="1"/>
  <c r="G13" i="55"/>
  <c r="T13" i="55" s="1"/>
  <c r="L12" i="55"/>
  <c r="O12" i="55" s="1"/>
  <c r="G12" i="55"/>
  <c r="T12" i="55" s="1"/>
  <c r="L11" i="55"/>
  <c r="O11" i="55" s="1"/>
  <c r="P11" i="55" s="1"/>
  <c r="G11" i="55"/>
  <c r="T11" i="55" s="1"/>
  <c r="L10" i="55"/>
  <c r="O10" i="55" s="1"/>
  <c r="P10" i="55" s="1"/>
  <c r="Q10" i="55" s="1"/>
  <c r="G10" i="55"/>
  <c r="T10" i="55" s="1"/>
  <c r="L9" i="55"/>
  <c r="O9" i="55" s="1"/>
  <c r="P9" i="55" s="1"/>
  <c r="G9" i="55"/>
  <c r="T9" i="55" s="1"/>
  <c r="L8" i="55"/>
  <c r="O8" i="55" s="1"/>
  <c r="P8" i="55" s="1"/>
  <c r="G8" i="55"/>
  <c r="T8" i="55" s="1"/>
  <c r="L6" i="55"/>
  <c r="O6" i="55" s="1"/>
  <c r="P6" i="55" s="1"/>
  <c r="Q6" i="55" s="1"/>
  <c r="G6" i="55"/>
  <c r="T6" i="55" s="1"/>
  <c r="L5" i="55"/>
  <c r="O5" i="55" s="1"/>
  <c r="G5" i="55"/>
  <c r="T5" i="55" s="1"/>
  <c r="L4" i="55"/>
  <c r="O4" i="55" s="1"/>
  <c r="G4" i="55"/>
  <c r="T4" i="55" s="1"/>
  <c r="L3" i="55"/>
  <c r="O3" i="55" s="1"/>
  <c r="G3" i="55"/>
  <c r="T3" i="55" s="1"/>
  <c r="L2" i="55"/>
  <c r="O2" i="55" s="1"/>
  <c r="P2" i="55" s="1"/>
  <c r="Q2" i="55" s="1"/>
  <c r="G2" i="55"/>
  <c r="T2" i="55" s="1"/>
  <c r="P46" i="55" l="1"/>
  <c r="Q46" i="55" s="1"/>
  <c r="P39" i="55"/>
  <c r="Q39" i="55" s="1"/>
  <c r="P23" i="55"/>
  <c r="Q23" i="55" s="1"/>
  <c r="P22" i="55"/>
  <c r="Q22" i="55" s="1"/>
  <c r="P38" i="55"/>
  <c r="Q38" i="55" s="1"/>
  <c r="P4" i="55"/>
  <c r="Q4" i="55" s="1"/>
  <c r="P3" i="55"/>
  <c r="Q3" i="55" s="1"/>
  <c r="P5" i="55"/>
  <c r="Q5" i="55" s="1"/>
  <c r="Q8" i="55"/>
  <c r="P13" i="55"/>
  <c r="Q13" i="55" s="1"/>
  <c r="P29" i="55"/>
  <c r="Q29" i="55" s="1"/>
  <c r="P45" i="55"/>
  <c r="Q45" i="55" s="1"/>
  <c r="P82" i="55"/>
  <c r="Q82" i="55" s="1"/>
  <c r="Q19" i="55"/>
  <c r="P25" i="55"/>
  <c r="Q25" i="55" s="1"/>
  <c r="Q35" i="55"/>
  <c r="P41" i="55"/>
  <c r="Q41" i="55" s="1"/>
  <c r="P51" i="55"/>
  <c r="Q51" i="55" s="1"/>
  <c r="Q54" i="55"/>
  <c r="P68" i="55"/>
  <c r="Q68" i="55" s="1"/>
  <c r="P84" i="55"/>
  <c r="Q84" i="55" s="1"/>
  <c r="P86" i="55"/>
  <c r="Q86" i="55" s="1"/>
  <c r="Q11" i="55"/>
  <c r="P17" i="55"/>
  <c r="Q17" i="55" s="1"/>
  <c r="P24" i="55"/>
  <c r="Q24" i="55" s="1"/>
  <c r="Q27" i="55"/>
  <c r="P33" i="55"/>
  <c r="Q33" i="55" s="1"/>
  <c r="P40" i="55"/>
  <c r="Q40" i="55" s="1"/>
  <c r="Q43" i="55"/>
  <c r="P52" i="55"/>
  <c r="Q52" i="55" s="1"/>
  <c r="P60" i="55"/>
  <c r="Q60" i="55" s="1"/>
  <c r="P62" i="55"/>
  <c r="Q62" i="55" s="1"/>
  <c r="P76" i="55"/>
  <c r="Q76" i="55" s="1"/>
  <c r="P78" i="55"/>
  <c r="Q78" i="55" s="1"/>
  <c r="P92" i="55"/>
  <c r="Q92" i="55" s="1"/>
  <c r="P94" i="55"/>
  <c r="Q94" i="55" s="1"/>
  <c r="P20" i="55"/>
  <c r="Q20" i="55" s="1"/>
  <c r="P36" i="55"/>
  <c r="Q36" i="55" s="1"/>
  <c r="P55" i="55"/>
  <c r="Q55" i="55" s="1"/>
  <c r="P64" i="55"/>
  <c r="Q64" i="55" s="1"/>
  <c r="P66" i="55"/>
  <c r="Q66" i="55" s="1"/>
  <c r="P80" i="55"/>
  <c r="Q80" i="55" s="1"/>
  <c r="Q9" i="55"/>
  <c r="P16" i="55"/>
  <c r="Q16" i="55" s="1"/>
  <c r="P32" i="55"/>
  <c r="Q32" i="55" s="1"/>
  <c r="P70" i="55"/>
  <c r="Q70" i="55" s="1"/>
  <c r="P12" i="55"/>
  <c r="Q12" i="55" s="1"/>
  <c r="Q15" i="55"/>
  <c r="P21" i="55"/>
  <c r="Q21" i="55" s="1"/>
  <c r="P28" i="55"/>
  <c r="Q28" i="55" s="1"/>
  <c r="Q31" i="55"/>
  <c r="P37" i="55"/>
  <c r="Q37" i="55" s="1"/>
  <c r="P44" i="55"/>
  <c r="Q44" i="55" s="1"/>
  <c r="Q50" i="55"/>
  <c r="P56" i="55"/>
  <c r="Q56" i="55" s="1"/>
  <c r="P58" i="55"/>
  <c r="Q58" i="55" s="1"/>
  <c r="P72" i="55"/>
  <c r="Q72" i="55" s="1"/>
  <c r="P74" i="55"/>
  <c r="Q74" i="55" s="1"/>
  <c r="P88" i="55"/>
  <c r="Q88" i="55" s="1"/>
  <c r="P90" i="55"/>
  <c r="Q90" i="55" s="1"/>
  <c r="P59" i="55"/>
  <c r="Q59" i="55" s="1"/>
  <c r="P63" i="55"/>
  <c r="Q63" i="55" s="1"/>
  <c r="P67" i="55"/>
  <c r="Q67" i="55" s="1"/>
  <c r="P71" i="55"/>
  <c r="Q71" i="55" s="1"/>
  <c r="P75" i="55"/>
  <c r="Q75" i="55" s="1"/>
  <c r="P79" i="55"/>
  <c r="Q79" i="55" s="1"/>
  <c r="P83" i="55"/>
  <c r="Q83" i="55" s="1"/>
  <c r="P87" i="55"/>
  <c r="Q87" i="55" s="1"/>
  <c r="P91" i="55"/>
  <c r="Q91" i="55" s="1"/>
  <c r="P95" i="55"/>
  <c r="Q95" i="55" s="1"/>
  <c r="G30" i="54" l="1"/>
  <c r="T30" i="54" s="1"/>
  <c r="L3" i="54"/>
  <c r="O3" i="54" s="1"/>
  <c r="L4" i="54"/>
  <c r="O4" i="54" s="1"/>
  <c r="L5" i="54"/>
  <c r="O5" i="54" s="1"/>
  <c r="L6" i="54"/>
  <c r="O6" i="54" s="1"/>
  <c r="L7" i="54"/>
  <c r="O7" i="54" s="1"/>
  <c r="L8" i="54"/>
  <c r="O8" i="54" s="1"/>
  <c r="L9" i="54"/>
  <c r="O9" i="54" s="1"/>
  <c r="L10" i="54"/>
  <c r="O10" i="54" s="1"/>
  <c r="L11" i="54"/>
  <c r="O11" i="54" s="1"/>
  <c r="L12" i="54"/>
  <c r="O12" i="54" s="1"/>
  <c r="L13" i="54"/>
  <c r="O13" i="54" s="1"/>
  <c r="L14" i="54"/>
  <c r="O14" i="54" s="1"/>
  <c r="O15" i="54"/>
  <c r="O16" i="54"/>
  <c r="O17" i="54"/>
  <c r="O18" i="54"/>
  <c r="O19" i="54"/>
  <c r="L21" i="54"/>
  <c r="O21" i="54" s="1"/>
  <c r="L22" i="54"/>
  <c r="O22" i="54" s="1"/>
  <c r="L23" i="54"/>
  <c r="O23" i="54" s="1"/>
  <c r="L24" i="54"/>
  <c r="O24" i="54" s="1"/>
  <c r="L25" i="54"/>
  <c r="O25" i="54" s="1"/>
  <c r="L26" i="54"/>
  <c r="O26" i="54" s="1"/>
  <c r="L27" i="54"/>
  <c r="O27" i="54" s="1"/>
  <c r="L28" i="54"/>
  <c r="O28" i="54" s="1"/>
  <c r="L29" i="54"/>
  <c r="O29" i="54" s="1"/>
  <c r="L30" i="54"/>
  <c r="O30" i="54" s="1"/>
  <c r="L31" i="54"/>
  <c r="O31" i="54" s="1"/>
  <c r="L32" i="54"/>
  <c r="O32" i="54" s="1"/>
  <c r="L33" i="54"/>
  <c r="O33" i="54" s="1"/>
  <c r="O35" i="54"/>
  <c r="L36" i="54"/>
  <c r="O36" i="54" s="1"/>
  <c r="L37" i="54"/>
  <c r="O37" i="54" s="1"/>
  <c r="L38" i="54"/>
  <c r="O38" i="54" s="1"/>
  <c r="L39" i="54"/>
  <c r="O39" i="54" s="1"/>
  <c r="L40" i="54"/>
  <c r="O40" i="54" s="1"/>
  <c r="L41" i="54"/>
  <c r="O41" i="54" s="1"/>
  <c r="L42" i="54"/>
  <c r="O42" i="54" s="1"/>
  <c r="L43" i="54"/>
  <c r="O43" i="54" s="1"/>
  <c r="L44" i="54"/>
  <c r="O44" i="54" s="1"/>
  <c r="L45" i="54"/>
  <c r="O45" i="54" s="1"/>
  <c r="L46" i="54"/>
  <c r="O46" i="54" s="1"/>
  <c r="L47" i="54"/>
  <c r="O47" i="54" s="1"/>
  <c r="L48" i="54"/>
  <c r="O48" i="54" s="1"/>
  <c r="L49" i="54"/>
  <c r="O49" i="54" s="1"/>
  <c r="L50" i="54"/>
  <c r="O50" i="54" s="1"/>
  <c r="L51" i="54"/>
  <c r="O51" i="54" s="1"/>
  <c r="L52" i="54"/>
  <c r="O52" i="54" s="1"/>
  <c r="L53" i="54"/>
  <c r="O53" i="54" s="1"/>
  <c r="L55" i="54"/>
  <c r="O55" i="54" s="1"/>
  <c r="L56" i="54"/>
  <c r="O56" i="54" s="1"/>
  <c r="L57" i="54"/>
  <c r="O57" i="54" s="1"/>
  <c r="L58" i="54"/>
  <c r="O58" i="54" s="1"/>
  <c r="L59" i="54"/>
  <c r="O59" i="54" s="1"/>
  <c r="L60" i="54"/>
  <c r="O60" i="54" s="1"/>
  <c r="L61" i="54"/>
  <c r="O61" i="54" s="1"/>
  <c r="L62" i="54"/>
  <c r="O62" i="54" s="1"/>
  <c r="L63" i="54"/>
  <c r="O63" i="54" s="1"/>
  <c r="L64" i="54"/>
  <c r="O64" i="54" s="1"/>
  <c r="L65" i="54"/>
  <c r="O65" i="54" s="1"/>
  <c r="L66" i="54"/>
  <c r="O66" i="54" s="1"/>
  <c r="L67" i="54"/>
  <c r="O67" i="54" s="1"/>
  <c r="L68" i="54"/>
  <c r="O68" i="54" s="1"/>
  <c r="L69" i="54"/>
  <c r="O69" i="54" s="1"/>
  <c r="L70" i="54"/>
  <c r="O70" i="54" s="1"/>
  <c r="L71" i="54"/>
  <c r="O71" i="54" s="1"/>
  <c r="L72" i="54"/>
  <c r="O72" i="54" s="1"/>
  <c r="L73" i="54"/>
  <c r="O73" i="54" s="1"/>
  <c r="L74" i="54"/>
  <c r="O74" i="54" s="1"/>
  <c r="L75" i="54"/>
  <c r="O75" i="54" s="1"/>
  <c r="L76" i="54"/>
  <c r="O76" i="54" s="1"/>
  <c r="L77" i="54"/>
  <c r="O77" i="54" s="1"/>
  <c r="L78" i="54"/>
  <c r="O78" i="54" s="1"/>
  <c r="L79" i="54"/>
  <c r="O79" i="54" s="1"/>
  <c r="L80" i="54"/>
  <c r="O80" i="54" s="1"/>
  <c r="L81" i="54"/>
  <c r="O81" i="54" s="1"/>
  <c r="L82" i="54"/>
  <c r="O82" i="54" s="1"/>
  <c r="L83" i="54"/>
  <c r="O83" i="54" s="1"/>
  <c r="L84" i="54"/>
  <c r="O84" i="54" s="1"/>
  <c r="L85" i="54"/>
  <c r="O85" i="54" s="1"/>
  <c r="L86" i="54"/>
  <c r="O86" i="54" s="1"/>
  <c r="L87" i="54"/>
  <c r="O87" i="54" s="1"/>
  <c r="L88" i="54"/>
  <c r="O88" i="54" s="1"/>
  <c r="L89" i="54"/>
  <c r="O89" i="54" s="1"/>
  <c r="L90" i="54"/>
  <c r="L91" i="54"/>
  <c r="O91" i="54" s="1"/>
  <c r="L92" i="54"/>
  <c r="O92" i="54" s="1"/>
  <c r="L93" i="54"/>
  <c r="O93" i="54" s="1"/>
  <c r="G3" i="54"/>
  <c r="T3" i="54" s="1"/>
  <c r="G4" i="54"/>
  <c r="T4" i="54" s="1"/>
  <c r="G5" i="54"/>
  <c r="T5" i="54" s="1"/>
  <c r="G6" i="54"/>
  <c r="T6" i="54" s="1"/>
  <c r="G7" i="54"/>
  <c r="T7" i="54" s="1"/>
  <c r="G8" i="54"/>
  <c r="T8" i="54" s="1"/>
  <c r="G9" i="54"/>
  <c r="T9" i="54" s="1"/>
  <c r="G10" i="54"/>
  <c r="T10" i="54" s="1"/>
  <c r="G11" i="54"/>
  <c r="T11" i="54" s="1"/>
  <c r="G12" i="54"/>
  <c r="T12" i="54" s="1"/>
  <c r="G13" i="54"/>
  <c r="T13" i="54" s="1"/>
  <c r="G14" i="54"/>
  <c r="T14" i="54" s="1"/>
  <c r="T15" i="54"/>
  <c r="T16" i="54"/>
  <c r="T17" i="54"/>
  <c r="T18" i="54"/>
  <c r="T19" i="54"/>
  <c r="G21" i="54"/>
  <c r="T21" i="54" s="1"/>
  <c r="G22" i="54"/>
  <c r="T22" i="54" s="1"/>
  <c r="G23" i="54"/>
  <c r="T23" i="54" s="1"/>
  <c r="G24" i="54"/>
  <c r="T24" i="54" s="1"/>
  <c r="G25" i="54"/>
  <c r="T25" i="54" s="1"/>
  <c r="G26" i="54"/>
  <c r="T26" i="54" s="1"/>
  <c r="G27" i="54"/>
  <c r="T27" i="54" s="1"/>
  <c r="G28" i="54"/>
  <c r="T28" i="54" s="1"/>
  <c r="G29" i="54"/>
  <c r="T29" i="54" s="1"/>
  <c r="G31" i="54"/>
  <c r="T31" i="54" s="1"/>
  <c r="G33" i="54"/>
  <c r="T33" i="54" s="1"/>
  <c r="G35" i="54"/>
  <c r="T35" i="54" s="1"/>
  <c r="G36" i="54"/>
  <c r="T36" i="54" s="1"/>
  <c r="G37" i="54"/>
  <c r="T37" i="54" s="1"/>
  <c r="G41" i="54"/>
  <c r="T41" i="54" s="1"/>
  <c r="G42" i="54"/>
  <c r="T42" i="54" s="1"/>
  <c r="G43" i="54"/>
  <c r="T43" i="54" s="1"/>
  <c r="G44" i="54"/>
  <c r="T44" i="54" s="1"/>
  <c r="G45" i="54"/>
  <c r="T45" i="54" s="1"/>
  <c r="G46" i="54"/>
  <c r="T46" i="54" s="1"/>
  <c r="G47" i="54"/>
  <c r="T47" i="54" s="1"/>
  <c r="G48" i="54"/>
  <c r="T48" i="54" s="1"/>
  <c r="G49" i="54"/>
  <c r="T49" i="54" s="1"/>
  <c r="G50" i="54"/>
  <c r="T50" i="54" s="1"/>
  <c r="G51" i="54"/>
  <c r="T51" i="54" s="1"/>
  <c r="G52" i="54"/>
  <c r="T52" i="54" s="1"/>
  <c r="G53" i="54"/>
  <c r="T53" i="54" s="1"/>
  <c r="G55" i="54"/>
  <c r="T55" i="54" s="1"/>
  <c r="G56" i="54"/>
  <c r="T56" i="54" s="1"/>
  <c r="G57" i="54"/>
  <c r="T57" i="54" s="1"/>
  <c r="G58" i="54"/>
  <c r="T58" i="54" s="1"/>
  <c r="G59" i="54"/>
  <c r="T59" i="54" s="1"/>
  <c r="G60" i="54"/>
  <c r="T60" i="54" s="1"/>
  <c r="G61" i="54"/>
  <c r="T61" i="54" s="1"/>
  <c r="T62" i="54"/>
  <c r="G63" i="54"/>
  <c r="T63" i="54" s="1"/>
  <c r="G64" i="54"/>
  <c r="T64" i="54" s="1"/>
  <c r="G65" i="54"/>
  <c r="T65" i="54" s="1"/>
  <c r="G66" i="54"/>
  <c r="T66" i="54" s="1"/>
  <c r="G67" i="54"/>
  <c r="T67" i="54" s="1"/>
  <c r="G68" i="54"/>
  <c r="T68" i="54" s="1"/>
  <c r="G69" i="54"/>
  <c r="T69" i="54" s="1"/>
  <c r="G70" i="54"/>
  <c r="T70" i="54" s="1"/>
  <c r="T71" i="54"/>
  <c r="G72" i="54"/>
  <c r="T72" i="54" s="1"/>
  <c r="G73" i="54"/>
  <c r="T73" i="54" s="1"/>
  <c r="G74" i="54"/>
  <c r="T74" i="54" s="1"/>
  <c r="G75" i="54"/>
  <c r="T75" i="54" s="1"/>
  <c r="G76" i="54"/>
  <c r="T76" i="54" s="1"/>
  <c r="G77" i="54"/>
  <c r="T77" i="54" s="1"/>
  <c r="G78" i="54"/>
  <c r="T78" i="54" s="1"/>
  <c r="G79" i="54"/>
  <c r="T79" i="54" s="1"/>
  <c r="G80" i="54"/>
  <c r="T80" i="54" s="1"/>
  <c r="G81" i="54"/>
  <c r="T81" i="54" s="1"/>
  <c r="G82" i="54"/>
  <c r="T82" i="54" s="1"/>
  <c r="G83" i="54"/>
  <c r="T83" i="54" s="1"/>
  <c r="G84" i="54"/>
  <c r="T84" i="54" s="1"/>
  <c r="G85" i="54"/>
  <c r="T85" i="54" s="1"/>
  <c r="G86" i="54"/>
  <c r="T86" i="54" s="1"/>
  <c r="G87" i="54"/>
  <c r="T87" i="54" s="1"/>
  <c r="G88" i="54"/>
  <c r="T88" i="54" s="1"/>
  <c r="G89" i="54"/>
  <c r="T89" i="54" s="1"/>
  <c r="G90" i="54"/>
  <c r="T90" i="54" s="1"/>
  <c r="G91" i="54"/>
  <c r="T91" i="54" s="1"/>
  <c r="G92" i="54"/>
  <c r="T92" i="54" s="1"/>
  <c r="G93" i="54"/>
  <c r="T93" i="54" s="1"/>
  <c r="L2" i="54"/>
  <c r="O2" i="54" s="1"/>
  <c r="G2" i="54"/>
  <c r="T2" i="54" s="1"/>
  <c r="P93" i="54" l="1"/>
  <c r="Q93" i="54" s="1"/>
  <c r="U93" i="54" s="1"/>
  <c r="P85" i="54"/>
  <c r="Q85" i="54" s="1"/>
  <c r="U85" i="54" s="1"/>
  <c r="P77" i="54"/>
  <c r="Q77" i="54" s="1"/>
  <c r="U77" i="54" s="1"/>
  <c r="P69" i="54"/>
  <c r="Q69" i="54" s="1"/>
  <c r="U69" i="54" s="1"/>
  <c r="P61" i="54"/>
  <c r="Q61" i="54" s="1"/>
  <c r="U61" i="54" s="1"/>
  <c r="P52" i="54"/>
  <c r="Q52" i="54" s="1"/>
  <c r="U52" i="54" s="1"/>
  <c r="P44" i="54"/>
  <c r="Q44" i="54" s="1"/>
  <c r="U44" i="54" s="1"/>
  <c r="P32" i="54"/>
  <c r="Q32" i="54" s="1"/>
  <c r="U32" i="54" s="1"/>
  <c r="P24" i="54"/>
  <c r="Q24" i="54" s="1"/>
  <c r="U24" i="54" s="1"/>
  <c r="P15" i="54"/>
  <c r="Q15" i="54" s="1"/>
  <c r="U15" i="54" s="1"/>
  <c r="P84" i="54"/>
  <c r="Q84" i="54" s="1"/>
  <c r="U84" i="54" s="1"/>
  <c r="P76" i="54"/>
  <c r="Q76" i="54" s="1"/>
  <c r="U76" i="54" s="1"/>
  <c r="P68" i="54"/>
  <c r="Q68" i="54" s="1"/>
  <c r="U68" i="54" s="1"/>
  <c r="P60" i="54"/>
  <c r="Q60" i="54" s="1"/>
  <c r="U60" i="54" s="1"/>
  <c r="P51" i="54"/>
  <c r="Q51" i="54" s="1"/>
  <c r="U51" i="54" s="1"/>
  <c r="P43" i="54"/>
  <c r="Q43" i="54" s="1"/>
  <c r="U43" i="54" s="1"/>
  <c r="P35" i="54"/>
  <c r="Q35" i="54" s="1"/>
  <c r="U35" i="54" s="1"/>
  <c r="P27" i="54"/>
  <c r="Q27" i="54" s="1"/>
  <c r="U27" i="54" s="1"/>
  <c r="P18" i="54"/>
  <c r="Q18" i="54" s="1"/>
  <c r="U18" i="54" s="1"/>
  <c r="P91" i="54"/>
  <c r="Q91" i="54" s="1"/>
  <c r="U91" i="54" s="1"/>
  <c r="P87" i="54"/>
  <c r="Q87" i="54" s="1"/>
  <c r="U87" i="54" s="1"/>
  <c r="P83" i="54"/>
  <c r="Q83" i="54" s="1"/>
  <c r="U83" i="54" s="1"/>
  <c r="P79" i="54"/>
  <c r="Q79" i="54" s="1"/>
  <c r="U79" i="54" s="1"/>
  <c r="P75" i="54"/>
  <c r="Q75" i="54" s="1"/>
  <c r="U75" i="54" s="1"/>
  <c r="P71" i="54"/>
  <c r="Q71" i="54" s="1"/>
  <c r="U71" i="54" s="1"/>
  <c r="P67" i="54"/>
  <c r="Q67" i="54" s="1"/>
  <c r="U67" i="54" s="1"/>
  <c r="P63" i="54"/>
  <c r="Q63" i="54" s="1"/>
  <c r="U63" i="54" s="1"/>
  <c r="P59" i="54"/>
  <c r="Q59" i="54" s="1"/>
  <c r="U59" i="54" s="1"/>
  <c r="P55" i="54"/>
  <c r="Q55" i="54" s="1"/>
  <c r="U55" i="54" s="1"/>
  <c r="P50" i="54"/>
  <c r="Q50" i="54" s="1"/>
  <c r="U50" i="54" s="1"/>
  <c r="P46" i="54"/>
  <c r="Q46" i="54" s="1"/>
  <c r="U46" i="54" s="1"/>
  <c r="P42" i="54"/>
  <c r="Q42" i="54" s="1"/>
  <c r="U42" i="54" s="1"/>
  <c r="P38" i="54"/>
  <c r="Q38" i="54" s="1"/>
  <c r="U38" i="54" s="1"/>
  <c r="P26" i="54"/>
  <c r="Q26" i="54" s="1"/>
  <c r="U26" i="54" s="1"/>
  <c r="P22" i="54"/>
  <c r="Q22" i="54" s="1"/>
  <c r="U22" i="54" s="1"/>
  <c r="P17" i="54"/>
  <c r="Q17" i="54" s="1"/>
  <c r="U17" i="54" s="1"/>
  <c r="P13" i="54"/>
  <c r="Q13" i="54" s="1"/>
  <c r="U13" i="54" s="1"/>
  <c r="P9" i="54"/>
  <c r="Q9" i="54" s="1"/>
  <c r="U9" i="54" s="1"/>
  <c r="P5" i="54"/>
  <c r="Q5" i="54" s="1"/>
  <c r="U5" i="54" s="1"/>
  <c r="P89" i="54"/>
  <c r="Q89" i="54" s="1"/>
  <c r="U89" i="54" s="1"/>
  <c r="P81" i="54"/>
  <c r="Q81" i="54" s="1"/>
  <c r="U81" i="54" s="1"/>
  <c r="P73" i="54"/>
  <c r="Q73" i="54" s="1"/>
  <c r="U73" i="54" s="1"/>
  <c r="P65" i="54"/>
  <c r="Q65" i="54" s="1"/>
  <c r="U65" i="54" s="1"/>
  <c r="P57" i="54"/>
  <c r="Q57" i="54" s="1"/>
  <c r="U57" i="54" s="1"/>
  <c r="P48" i="54"/>
  <c r="Q48" i="54" s="1"/>
  <c r="U48" i="54" s="1"/>
  <c r="P40" i="54"/>
  <c r="Q40" i="54" s="1"/>
  <c r="U40" i="54" s="1"/>
  <c r="P36" i="54"/>
  <c r="Q36" i="54" s="1"/>
  <c r="U36" i="54" s="1"/>
  <c r="P28" i="54"/>
  <c r="Q28" i="54" s="1"/>
  <c r="U28" i="54" s="1"/>
  <c r="P19" i="54"/>
  <c r="Q19" i="54" s="1"/>
  <c r="U19" i="54" s="1"/>
  <c r="P11" i="54"/>
  <c r="Q11" i="54" s="1"/>
  <c r="U11" i="54" s="1"/>
  <c r="P7" i="54"/>
  <c r="Q7" i="54" s="1"/>
  <c r="U7" i="54" s="1"/>
  <c r="P92" i="54"/>
  <c r="Q92" i="54" s="1"/>
  <c r="U92" i="54" s="1"/>
  <c r="P88" i="54"/>
  <c r="Q88" i="54" s="1"/>
  <c r="U88" i="54" s="1"/>
  <c r="P80" i="54"/>
  <c r="Q80" i="54" s="1"/>
  <c r="U80" i="54" s="1"/>
  <c r="P72" i="54"/>
  <c r="Q72" i="54" s="1"/>
  <c r="U72" i="54" s="1"/>
  <c r="P64" i="54"/>
  <c r="Q64" i="54" s="1"/>
  <c r="U64" i="54" s="1"/>
  <c r="P56" i="54"/>
  <c r="Q56" i="54" s="1"/>
  <c r="U56" i="54" s="1"/>
  <c r="P47" i="54"/>
  <c r="Q47" i="54" s="1"/>
  <c r="U47" i="54" s="1"/>
  <c r="P39" i="54"/>
  <c r="Q39" i="54" s="1"/>
  <c r="U39" i="54" s="1"/>
  <c r="P31" i="54"/>
  <c r="Q31" i="54" s="1"/>
  <c r="U31" i="54" s="1"/>
  <c r="P23" i="54"/>
  <c r="Q23" i="54" s="1"/>
  <c r="U23" i="54" s="1"/>
  <c r="P14" i="54"/>
  <c r="Q14" i="54" s="1"/>
  <c r="U14" i="54" s="1"/>
  <c r="P10" i="54"/>
  <c r="Q10" i="54" s="1"/>
  <c r="U10" i="54" s="1"/>
  <c r="P6" i="54"/>
  <c r="Q6" i="54" s="1"/>
  <c r="U6" i="54" s="1"/>
  <c r="P86" i="54"/>
  <c r="Q86" i="54" s="1"/>
  <c r="U86" i="54" s="1"/>
  <c r="P82" i="54"/>
  <c r="Q82" i="54" s="1"/>
  <c r="U82" i="54" s="1"/>
  <c r="P78" i="54"/>
  <c r="Q78" i="54" s="1"/>
  <c r="U78" i="54" s="1"/>
  <c r="P74" i="54"/>
  <c r="Q74" i="54" s="1"/>
  <c r="U74" i="54" s="1"/>
  <c r="P70" i="54"/>
  <c r="Q70" i="54" s="1"/>
  <c r="U70" i="54" s="1"/>
  <c r="P66" i="54"/>
  <c r="Q66" i="54" s="1"/>
  <c r="U66" i="54" s="1"/>
  <c r="P62" i="54"/>
  <c r="Q62" i="54" s="1"/>
  <c r="U62" i="54" s="1"/>
  <c r="P58" i="54"/>
  <c r="Q58" i="54" s="1"/>
  <c r="U58" i="54" s="1"/>
  <c r="P53" i="54"/>
  <c r="Q53" i="54" s="1"/>
  <c r="U53" i="54" s="1"/>
  <c r="P49" i="54"/>
  <c r="Q49" i="54" s="1"/>
  <c r="U49" i="54" s="1"/>
  <c r="P45" i="54"/>
  <c r="Q45" i="54" s="1"/>
  <c r="U45" i="54" s="1"/>
  <c r="P41" i="54"/>
  <c r="Q41" i="54" s="1"/>
  <c r="U41" i="54" s="1"/>
  <c r="P37" i="54"/>
  <c r="Q37" i="54" s="1"/>
  <c r="U37" i="54" s="1"/>
  <c r="P33" i="54"/>
  <c r="Q33" i="54" s="1"/>
  <c r="U33" i="54" s="1"/>
  <c r="P29" i="54"/>
  <c r="Q29" i="54" s="1"/>
  <c r="U29" i="54" s="1"/>
  <c r="P25" i="54"/>
  <c r="Q25" i="54" s="1"/>
  <c r="U25" i="54" s="1"/>
  <c r="P21" i="54"/>
  <c r="Q21" i="54" s="1"/>
  <c r="U21" i="54" s="1"/>
  <c r="P16" i="54"/>
  <c r="Q16" i="54" s="1"/>
  <c r="U16" i="54" s="1"/>
  <c r="P12" i="54"/>
  <c r="Q12" i="54" s="1"/>
  <c r="U12" i="54" s="1"/>
  <c r="P8" i="54"/>
  <c r="Q8" i="54" s="1"/>
  <c r="U8" i="54" s="1"/>
  <c r="P4" i="54"/>
  <c r="Q4" i="54" s="1"/>
  <c r="U4" i="54" s="1"/>
  <c r="P3" i="54"/>
  <c r="Q3" i="54" s="1"/>
  <c r="U3" i="54" s="1"/>
  <c r="P30" i="54"/>
  <c r="Q30" i="54" s="1"/>
  <c r="U30" i="54" s="1"/>
  <c r="P2" i="54"/>
  <c r="Q2" i="54" s="1"/>
  <c r="U2" i="54" s="1"/>
  <c r="O90" i="54"/>
  <c r="P90" i="54" l="1"/>
  <c r="Q90" i="54" s="1"/>
  <c r="U90" i="54" s="1"/>
  <c r="G50" i="53"/>
  <c r="G27" i="53" l="1"/>
  <c r="G28" i="53"/>
  <c r="G41" i="53" l="1"/>
  <c r="O106" i="53" l="1"/>
  <c r="O105" i="53"/>
  <c r="O104" i="53"/>
  <c r="O103" i="53"/>
  <c r="O102" i="53"/>
  <c r="O101" i="53"/>
  <c r="O100" i="53"/>
  <c r="O99" i="53"/>
  <c r="O98" i="53"/>
  <c r="O97" i="53"/>
  <c r="O96" i="53"/>
  <c r="Q96" i="53" s="1"/>
  <c r="O95" i="53"/>
  <c r="G95" i="53"/>
  <c r="O94" i="53"/>
  <c r="G94" i="53"/>
  <c r="O93" i="53"/>
  <c r="G93" i="53"/>
  <c r="O92" i="53"/>
  <c r="G92" i="53"/>
  <c r="O91" i="53"/>
  <c r="G91" i="53"/>
  <c r="O90" i="53"/>
  <c r="G90" i="53"/>
  <c r="O89" i="53"/>
  <c r="G89" i="53"/>
  <c r="O88" i="53"/>
  <c r="G88" i="53"/>
  <c r="O87" i="53"/>
  <c r="G87" i="53"/>
  <c r="O86" i="53"/>
  <c r="G86" i="53"/>
  <c r="O85" i="53"/>
  <c r="G85" i="53"/>
  <c r="O84" i="53"/>
  <c r="Q84" i="53" s="1"/>
  <c r="R84" i="53" s="1"/>
  <c r="O83" i="53"/>
  <c r="G83" i="53"/>
  <c r="O82" i="53"/>
  <c r="G82" i="53"/>
  <c r="O81" i="53"/>
  <c r="G81" i="53"/>
  <c r="O80" i="53"/>
  <c r="G80" i="53"/>
  <c r="O79" i="53"/>
  <c r="G79" i="53"/>
  <c r="O78" i="53"/>
  <c r="G78" i="53"/>
  <c r="O77" i="53"/>
  <c r="G77" i="53"/>
  <c r="O76" i="53"/>
  <c r="O75" i="53"/>
  <c r="G75" i="53"/>
  <c r="O74" i="53"/>
  <c r="G74" i="53"/>
  <c r="O73" i="53"/>
  <c r="G73" i="53"/>
  <c r="O72" i="53"/>
  <c r="G72" i="53"/>
  <c r="O71" i="53"/>
  <c r="G71" i="53"/>
  <c r="O70" i="53"/>
  <c r="G70" i="53"/>
  <c r="O69" i="53"/>
  <c r="G69" i="53"/>
  <c r="O68" i="53"/>
  <c r="G68" i="53"/>
  <c r="O67" i="53"/>
  <c r="G67" i="53"/>
  <c r="O66" i="53"/>
  <c r="G66" i="53"/>
  <c r="O65" i="53"/>
  <c r="G65" i="53"/>
  <c r="O64" i="53"/>
  <c r="G64" i="53"/>
  <c r="O63" i="53"/>
  <c r="G63" i="53"/>
  <c r="O62" i="53"/>
  <c r="Q62" i="53" s="1"/>
  <c r="R62" i="53" s="1"/>
  <c r="O61" i="53"/>
  <c r="G61" i="53"/>
  <c r="O60" i="53"/>
  <c r="G60" i="53"/>
  <c r="O59" i="53"/>
  <c r="G59" i="53"/>
  <c r="O58" i="53"/>
  <c r="G58" i="53"/>
  <c r="O56" i="53"/>
  <c r="G56" i="53"/>
  <c r="O55" i="53"/>
  <c r="G55" i="53"/>
  <c r="O54" i="53"/>
  <c r="G54" i="53"/>
  <c r="O53" i="53"/>
  <c r="G53" i="53"/>
  <c r="O52" i="53"/>
  <c r="G52" i="53"/>
  <c r="O51" i="53"/>
  <c r="G51" i="53"/>
  <c r="O50" i="53"/>
  <c r="O49" i="53"/>
  <c r="G49" i="53"/>
  <c r="O48" i="53"/>
  <c r="G48" i="53"/>
  <c r="O47" i="53"/>
  <c r="G47" i="53"/>
  <c r="O46" i="53"/>
  <c r="G46" i="53"/>
  <c r="O45" i="53"/>
  <c r="G45" i="53"/>
  <c r="O44" i="53"/>
  <c r="G44" i="53"/>
  <c r="O43" i="53"/>
  <c r="G43" i="53"/>
  <c r="O42" i="53"/>
  <c r="G42" i="53"/>
  <c r="O41" i="53"/>
  <c r="O38" i="53"/>
  <c r="G38" i="53"/>
  <c r="O37" i="53"/>
  <c r="G37" i="53"/>
  <c r="O35" i="53"/>
  <c r="G35" i="53"/>
  <c r="O34" i="53"/>
  <c r="G34" i="53"/>
  <c r="O33" i="53"/>
  <c r="G33" i="53"/>
  <c r="O32" i="53"/>
  <c r="G32" i="53"/>
  <c r="O31" i="53"/>
  <c r="G31" i="53"/>
  <c r="O30" i="53"/>
  <c r="G30" i="53"/>
  <c r="O29" i="53"/>
  <c r="G29" i="53"/>
  <c r="O28" i="53"/>
  <c r="O27" i="53"/>
  <c r="O26" i="53"/>
  <c r="G26" i="53"/>
  <c r="O22" i="53"/>
  <c r="G22" i="53"/>
  <c r="O21" i="53"/>
  <c r="G21" i="53"/>
  <c r="O20" i="53"/>
  <c r="G20" i="53"/>
  <c r="O19" i="53"/>
  <c r="G19" i="53"/>
  <c r="O18" i="53"/>
  <c r="G18" i="53"/>
  <c r="O17" i="53"/>
  <c r="G17" i="53"/>
  <c r="O16" i="53"/>
  <c r="G16" i="53"/>
  <c r="O15" i="53"/>
  <c r="G15" i="53"/>
  <c r="O14" i="53"/>
  <c r="G14" i="53"/>
  <c r="O13" i="53"/>
  <c r="G13" i="53"/>
  <c r="O12" i="53"/>
  <c r="G12" i="53"/>
  <c r="O11" i="53"/>
  <c r="G11" i="53"/>
  <c r="O10" i="53"/>
  <c r="G10" i="53"/>
  <c r="O9" i="53"/>
  <c r="G9" i="53"/>
  <c r="O8" i="53"/>
  <c r="G8" i="53"/>
  <c r="O7" i="53"/>
  <c r="G7" i="53"/>
  <c r="O6" i="53"/>
  <c r="G6" i="53"/>
  <c r="O5" i="53"/>
  <c r="G5" i="53"/>
  <c r="O4" i="53"/>
  <c r="G4" i="53"/>
  <c r="O3" i="53"/>
  <c r="G3" i="53"/>
  <c r="R2" i="53"/>
  <c r="O2" i="53"/>
  <c r="G2" i="53"/>
  <c r="Q30" i="53" l="1"/>
  <c r="R30" i="53" s="1"/>
  <c r="Q32" i="53"/>
  <c r="R32" i="53" s="1"/>
  <c r="Q59" i="53"/>
  <c r="R59" i="53" s="1"/>
  <c r="Q79" i="53"/>
  <c r="R79" i="53" s="1"/>
  <c r="Q83" i="53"/>
  <c r="R83" i="53" s="1"/>
  <c r="Q22" i="53"/>
  <c r="R22" i="53" s="1"/>
  <c r="Q89" i="53"/>
  <c r="R89" i="53" s="1"/>
  <c r="Q91" i="53"/>
  <c r="R91" i="53" s="1"/>
  <c r="Q27" i="53"/>
  <c r="R27" i="53" s="1"/>
  <c r="Q5" i="53"/>
  <c r="R5" i="53" s="1"/>
  <c r="Q9" i="53"/>
  <c r="R9" i="53" s="1"/>
  <c r="Q13" i="53"/>
  <c r="R13" i="53" s="1"/>
  <c r="Q21" i="53"/>
  <c r="R21" i="53" s="1"/>
  <c r="Q28" i="53"/>
  <c r="R28" i="53" s="1"/>
  <c r="Q29" i="53"/>
  <c r="R29" i="53" s="1"/>
  <c r="Q38" i="53"/>
  <c r="R38" i="53" s="1"/>
  <c r="Q63" i="53"/>
  <c r="R63" i="53" s="1"/>
  <c r="Q73" i="53"/>
  <c r="R73" i="53" s="1"/>
  <c r="Q75" i="53"/>
  <c r="R75" i="53" s="1"/>
  <c r="Q34" i="53"/>
  <c r="R34" i="53" s="1"/>
  <c r="Q3" i="53"/>
  <c r="R3" i="53" s="1"/>
  <c r="Q7" i="53"/>
  <c r="R7" i="53" s="1"/>
  <c r="Q15" i="53"/>
  <c r="R15" i="53" s="1"/>
  <c r="Q17" i="53"/>
  <c r="R17" i="53" s="1"/>
  <c r="Q35" i="53"/>
  <c r="R35" i="53" s="1"/>
  <c r="Q61" i="53"/>
  <c r="R61" i="53" s="1"/>
  <c r="Q78" i="53"/>
  <c r="R78" i="53" s="1"/>
  <c r="Q82" i="53"/>
  <c r="R82" i="53" s="1"/>
  <c r="Q90" i="53"/>
  <c r="R90" i="53" s="1"/>
  <c r="Q92" i="53"/>
  <c r="R92" i="53" s="1"/>
  <c r="Q67" i="53"/>
  <c r="R67" i="53" s="1"/>
  <c r="Q4" i="53"/>
  <c r="Q58" i="53"/>
  <c r="R58" i="53" s="1"/>
  <c r="Q60" i="53"/>
  <c r="R60" i="53" s="1"/>
  <c r="Q74" i="53"/>
  <c r="R74" i="53" s="1"/>
  <c r="Q81" i="53"/>
  <c r="R81" i="53" s="1"/>
  <c r="Q37" i="53"/>
  <c r="R37" i="53" s="1"/>
  <c r="Q31" i="53"/>
  <c r="R31" i="53" s="1"/>
  <c r="Q33" i="53"/>
  <c r="R33" i="53" s="1"/>
  <c r="Q77" i="53"/>
  <c r="R77" i="53" s="1"/>
  <c r="Q80" i="53"/>
  <c r="R80" i="53" s="1"/>
  <c r="Q2" i="53"/>
  <c r="R4" i="53" s="1"/>
  <c r="Q6" i="53"/>
  <c r="R6" i="53" s="1"/>
  <c r="Q16" i="53"/>
  <c r="R16" i="53" s="1"/>
  <c r="Q8" i="53"/>
  <c r="R8" i="53" s="1"/>
  <c r="Q14" i="53"/>
  <c r="R14" i="53" s="1"/>
  <c r="Q26" i="53"/>
  <c r="Q72" i="53"/>
  <c r="R72" i="53" s="1"/>
  <c r="Q11" i="53"/>
  <c r="R11" i="53" s="1"/>
  <c r="Q18" i="53"/>
  <c r="R18" i="53" s="1"/>
  <c r="Q20" i="53"/>
  <c r="R20" i="53" s="1"/>
  <c r="Q43" i="53"/>
  <c r="R43" i="53" s="1"/>
  <c r="Q45" i="53"/>
  <c r="R45" i="53" s="1"/>
  <c r="Q47" i="53"/>
  <c r="R47" i="53" s="1"/>
  <c r="Q49" i="53"/>
  <c r="R49" i="53" s="1"/>
  <c r="Q51" i="53"/>
  <c r="R51" i="53" s="1"/>
  <c r="Q53" i="53"/>
  <c r="R53" i="53" s="1"/>
  <c r="Q55" i="53"/>
  <c r="R55" i="53" s="1"/>
  <c r="Q64" i="53"/>
  <c r="R64" i="53" s="1"/>
  <c r="Q66" i="53"/>
  <c r="R66" i="53" s="1"/>
  <c r="Q68" i="53"/>
  <c r="R68" i="53" s="1"/>
  <c r="Q70" i="53"/>
  <c r="R70" i="53" s="1"/>
  <c r="Q86" i="53"/>
  <c r="R86" i="53" s="1"/>
  <c r="Q88" i="53"/>
  <c r="R88" i="53" s="1"/>
  <c r="Q93" i="53"/>
  <c r="R93" i="53" s="1"/>
  <c r="Q95" i="53"/>
  <c r="R95" i="53" s="1"/>
  <c r="Q10" i="53"/>
  <c r="R10" i="53" s="1"/>
  <c r="Q12" i="53"/>
  <c r="R12" i="53" s="1"/>
  <c r="Q19" i="53"/>
  <c r="R19" i="53" s="1"/>
  <c r="Q42" i="53"/>
  <c r="R42" i="53" s="1"/>
  <c r="Q44" i="53"/>
  <c r="R44" i="53" s="1"/>
  <c r="Q46" i="53"/>
  <c r="R46" i="53" s="1"/>
  <c r="Q48" i="53"/>
  <c r="R48" i="53" s="1"/>
  <c r="Q50" i="53"/>
  <c r="R50" i="53" s="1"/>
  <c r="Q52" i="53"/>
  <c r="R52" i="53" s="1"/>
  <c r="Q54" i="53"/>
  <c r="R54" i="53" s="1"/>
  <c r="Q56" i="53"/>
  <c r="Q65" i="53"/>
  <c r="R65" i="53" s="1"/>
  <c r="Q69" i="53"/>
  <c r="R69" i="53" s="1"/>
  <c r="Q71" i="53"/>
  <c r="R71" i="53" s="1"/>
  <c r="Q85" i="53"/>
  <c r="R85" i="53" s="1"/>
  <c r="Q87" i="53"/>
  <c r="R87" i="53" s="1"/>
  <c r="Q94" i="53"/>
  <c r="R94" i="53" s="1"/>
  <c r="T22" i="66"/>
  <c r="Q2" i="90"/>
  <c r="U2" i="90" s="1"/>
  <c r="O2" i="99"/>
  <c r="Q2" i="99" s="1"/>
  <c r="U2" i="99" s="1"/>
  <c r="L66" i="100"/>
  <c r="P66" i="100"/>
  <c r="Q66" i="100" s="1"/>
  <c r="U66" i="100" s="1"/>
</calcChain>
</file>

<file path=xl/sharedStrings.xml><?xml version="1.0" encoding="utf-8"?>
<sst xmlns="http://schemas.openxmlformats.org/spreadsheetml/2006/main" count="6506" uniqueCount="1635">
  <si>
    <t>Araç Şoförü</t>
  </si>
  <si>
    <t>Güzergah</t>
  </si>
  <si>
    <t>Toplam Gider</t>
  </si>
  <si>
    <t>Diğer</t>
  </si>
  <si>
    <t>Yemek</t>
  </si>
  <si>
    <t>42 V 771 Scanıa</t>
  </si>
  <si>
    <t>Çıkış Tarih</t>
  </si>
  <si>
    <t>Toplam Yakıt</t>
  </si>
  <si>
    <t>Çıkış Km</t>
  </si>
  <si>
    <t>Dönüş Km</t>
  </si>
  <si>
    <t>Topl. Km.</t>
  </si>
  <si>
    <t>Dönş Yakıt Lt</t>
  </si>
  <si>
    <t>Dönş Yakıt Tl</t>
  </si>
  <si>
    <t>Km yakıt</t>
  </si>
  <si>
    <t>TARIK YAVUZ</t>
  </si>
  <si>
    <t>NİĞDE-KAYSERİ</t>
  </si>
  <si>
    <t>KONYA</t>
  </si>
  <si>
    <t>ANKARA</t>
  </si>
  <si>
    <t>ERDAL KAYA</t>
  </si>
  <si>
    <t>SERVİS</t>
  </si>
  <si>
    <t>TIPIR</t>
  </si>
  <si>
    <t>FİORİNO</t>
  </si>
  <si>
    <t>K.TANKER</t>
  </si>
  <si>
    <t>NİĞDE</t>
  </si>
  <si>
    <t>ALİ YILMAZ</t>
  </si>
  <si>
    <t>ADANA-ANTEP</t>
  </si>
  <si>
    <t>MERSİN</t>
  </si>
  <si>
    <t>MERSİN ADANA</t>
  </si>
  <si>
    <t>ANTEP-MALATYA</t>
  </si>
  <si>
    <t xml:space="preserve">MERSİN </t>
  </si>
  <si>
    <t>GAZİANTEP</t>
  </si>
  <si>
    <t>JENARATÖR</t>
  </si>
  <si>
    <t>AKSARAY</t>
  </si>
  <si>
    <t>MERSİN ADANA ANTEP</t>
  </si>
  <si>
    <t>42 V 7730 TRANSİT</t>
  </si>
  <si>
    <t>NACİ OBA</t>
  </si>
  <si>
    <t>TRAKTÖR</t>
  </si>
  <si>
    <t>İBRAHİM ÜNAL</t>
  </si>
  <si>
    <t>CUMALİ ALTUNTAŞ</t>
  </si>
  <si>
    <t>Y.Tanker</t>
  </si>
  <si>
    <t xml:space="preserve"> </t>
  </si>
  <si>
    <t>ADANA-MERSİN</t>
  </si>
  <si>
    <t>ANTEP-DİYARBAKIR</t>
  </si>
  <si>
    <t>MANİSA</t>
  </si>
  <si>
    <t>KAYSERİ</t>
  </si>
  <si>
    <t>KÜÇÜK TANKER</t>
  </si>
  <si>
    <t>KİA</t>
  </si>
  <si>
    <t>BMV</t>
  </si>
  <si>
    <t>BMW</t>
  </si>
  <si>
    <t>KARAMAN-KONYA</t>
  </si>
  <si>
    <t>42 V 7746</t>
  </si>
  <si>
    <t>HATAY-ANTEP</t>
  </si>
  <si>
    <t>42 V 7791</t>
  </si>
  <si>
    <t xml:space="preserve">JEEP </t>
  </si>
  <si>
    <t>FORKLİİT</t>
  </si>
  <si>
    <t>FİORİNA</t>
  </si>
  <si>
    <t>FORT VİSEM</t>
  </si>
  <si>
    <t>MAN</t>
  </si>
  <si>
    <t>Yol Yakıt
TL</t>
  </si>
  <si>
    <t>AKSARAY-ANKARA</t>
  </si>
  <si>
    <t>01 03 2022</t>
  </si>
  <si>
    <t>YEM KAMYONU</t>
  </si>
  <si>
    <t>ANKARA-CİHANBEYLİ</t>
  </si>
  <si>
    <t>SİVAS-SU ŞEHRİ-TROBZON</t>
  </si>
  <si>
    <t>MERSİN-HATAY-ANTEP</t>
  </si>
  <si>
    <t>URFA-TATVAN-SİİRT-BATMAN-D.BAKIR</t>
  </si>
  <si>
    <t>ADANA-MARAŞ-MARDİN</t>
  </si>
  <si>
    <t>MERSİN-TARSU-HATAY-ADANA-ANTEP</t>
  </si>
  <si>
    <t>AKSARAY-NİĞDE</t>
  </si>
  <si>
    <t>KEPÇE</t>
  </si>
  <si>
    <t>ADANA-MERSİN-TARSUS</t>
  </si>
  <si>
    <t>ADANA-ANTEP-MARDİN</t>
  </si>
  <si>
    <t>TOPLAM ÜRÜN BEDELİ</t>
  </si>
  <si>
    <t>YOL YAKIT LT</t>
  </si>
  <si>
    <t>Dönş Yakıt TL</t>
  </si>
  <si>
    <t>HATAY- BATMAN -DİYARBAKIR</t>
  </si>
  <si>
    <t>OPERASYON MALİYETİ</t>
  </si>
  <si>
    <t>GENEL GİDER</t>
  </si>
  <si>
    <t>42 V 7771 SCANİA</t>
  </si>
  <si>
    <t>42 V 8001</t>
  </si>
  <si>
    <t>42 V 3621 SÜT TANKERİ</t>
  </si>
  <si>
    <t>42 V 7735</t>
  </si>
  <si>
    <t>TOPLAM ÜRÜN BEDELİ KDV H</t>
  </si>
  <si>
    <t>TOPLAM KOLİ AD</t>
  </si>
  <si>
    <t>ERZİN-FATSA-ERZURUM-RİZE-TRABZON</t>
  </si>
  <si>
    <t>TOPL % MALY</t>
  </si>
  <si>
    <t>ÇORUM KAYSERİ</t>
  </si>
  <si>
    <t>MERSİN ADANA HATAY</t>
  </si>
  <si>
    <t>ANTEP MALATYA</t>
  </si>
  <si>
    <t>ADANA MERSİN</t>
  </si>
  <si>
    <t>URFA MARDİN BATMAN</t>
  </si>
  <si>
    <t>KONYA BEYŞEHİR</t>
  </si>
  <si>
    <t>DİYARBAKIR BİNGÖL SİİRT</t>
  </si>
  <si>
    <t>ANTEP MARDİN SİİSRT BATMAN</t>
  </si>
  <si>
    <t>ADANA MERSİN ANTEP</t>
  </si>
  <si>
    <t>YEŞİL TANKER</t>
  </si>
  <si>
    <t>PORTİF</t>
  </si>
  <si>
    <t>45.123.</t>
  </si>
  <si>
    <t>01 03 22</t>
  </si>
  <si>
    <t>02 03 22</t>
  </si>
  <si>
    <t>02 02 22</t>
  </si>
  <si>
    <t>03 03 22</t>
  </si>
  <si>
    <t>04 03 22</t>
  </si>
  <si>
    <t>05 03 22</t>
  </si>
  <si>
    <t>08 03 22</t>
  </si>
  <si>
    <t>09 03 22</t>
  </si>
  <si>
    <t>KİA JEEP</t>
  </si>
  <si>
    <t>10 03 22</t>
  </si>
  <si>
    <t>12 03 22</t>
  </si>
  <si>
    <t>14 03 22</t>
  </si>
  <si>
    <t>17 03 22</t>
  </si>
  <si>
    <t>19 03 22</t>
  </si>
  <si>
    <t>20 03 22</t>
  </si>
  <si>
    <t>21 03 22</t>
  </si>
  <si>
    <t>23 03 22</t>
  </si>
  <si>
    <t>24 03 22</t>
  </si>
  <si>
    <t>25 03 22</t>
  </si>
  <si>
    <t>26 03 22</t>
  </si>
  <si>
    <t>VİSEM KEPÇE</t>
  </si>
  <si>
    <t>27 03 22</t>
  </si>
  <si>
    <t>28 03 22</t>
  </si>
  <si>
    <t>FORKLİT</t>
  </si>
  <si>
    <t>29 03 22</t>
  </si>
  <si>
    <t>30 03 22</t>
  </si>
  <si>
    <t>31 03 22</t>
  </si>
  <si>
    <t>01 04 22</t>
  </si>
  <si>
    <t>MALATYA-MARAŞ</t>
  </si>
  <si>
    <t>MERSİN-TARSUS</t>
  </si>
  <si>
    <t>KIRŞEHİR-ANKARA-ÇANKIRI</t>
  </si>
  <si>
    <t>01 05 22</t>
  </si>
  <si>
    <t>A.AKGÜN</t>
  </si>
  <si>
    <t>06 05 22</t>
  </si>
  <si>
    <t>08 05 22</t>
  </si>
  <si>
    <t>09 05 22</t>
  </si>
  <si>
    <t>12 05 22</t>
  </si>
  <si>
    <t>M.AYDEMİR</t>
  </si>
  <si>
    <t>14 05 22</t>
  </si>
  <si>
    <t>15 05 22</t>
  </si>
  <si>
    <t>İ.ÜNAL</t>
  </si>
  <si>
    <t>16 05 22</t>
  </si>
  <si>
    <t>ADANA-ANTEP-URFA</t>
  </si>
  <si>
    <t>KONYA-BURSA</t>
  </si>
  <si>
    <t>SİİRT-BAT-MARDİN-D.BAKIR</t>
  </si>
  <si>
    <t>KM YAKIT %</t>
  </si>
  <si>
    <t>ÜRÜNE YANS %</t>
  </si>
  <si>
    <t>19 05 22</t>
  </si>
  <si>
    <t>21 05 22</t>
  </si>
  <si>
    <t>22 05 22</t>
  </si>
  <si>
    <t>25 05 22</t>
  </si>
  <si>
    <t>335.55</t>
  </si>
  <si>
    <t>891.81</t>
  </si>
  <si>
    <t>23 05 22</t>
  </si>
  <si>
    <t>24 05 22</t>
  </si>
  <si>
    <t>26 05 22</t>
  </si>
  <si>
    <t>27 05 22</t>
  </si>
  <si>
    <t>NİĞDE-KAYSERİ-SİVAS-ERZİN</t>
  </si>
  <si>
    <t>ANTEP-MALATYA-D.BAKIR</t>
  </si>
  <si>
    <t>06 BF 7342</t>
  </si>
  <si>
    <t>ANTEP-BATMAN*D.BAKIR</t>
  </si>
  <si>
    <t>HATAY-ADANA-MERSİN</t>
  </si>
  <si>
    <t>SAMSUN</t>
  </si>
  <si>
    <t>ANTEP-ADANA-MERSİN</t>
  </si>
  <si>
    <t>29 05 2022</t>
  </si>
  <si>
    <t>30 05 22</t>
  </si>
  <si>
    <t>MERSİN-ADANA</t>
  </si>
  <si>
    <t>31 05 22</t>
  </si>
  <si>
    <t>01 06 22</t>
  </si>
  <si>
    <t>05 06 22</t>
  </si>
  <si>
    <t>06 06 22</t>
  </si>
  <si>
    <t>CAPA MOTORU</t>
  </si>
  <si>
    <t>07 06 22</t>
  </si>
  <si>
    <t>09 06 22</t>
  </si>
  <si>
    <t>12 06 22</t>
  </si>
  <si>
    <t>13 06 22</t>
  </si>
  <si>
    <t>16 06 22</t>
  </si>
  <si>
    <t>19 06 22</t>
  </si>
  <si>
    <t>ANTEP-BİTL-VAN-D.BAKIR-TATVAN</t>
  </si>
  <si>
    <t>HATAY-ANTEP-MARAŞ</t>
  </si>
  <si>
    <t>ANKARA-SUŞEHRİ-TRABZON</t>
  </si>
  <si>
    <t>ANTEP-MALATYA-BATMAN-MARDİN</t>
  </si>
  <si>
    <t>5-7-25022</t>
  </si>
  <si>
    <t>CUMALİ ALTINTAŞ</t>
  </si>
  <si>
    <t>ANTEP</t>
  </si>
  <si>
    <t>ANTALYA</t>
  </si>
  <si>
    <t>D.BAKIR-URFA-ANTEP</t>
  </si>
  <si>
    <t>ADANA-ANTEP-MARAŞ</t>
  </si>
  <si>
    <t>MALATYA-BİNGÖL-BATMAN-ERZURUM</t>
  </si>
  <si>
    <t>N.OBA</t>
  </si>
  <si>
    <t>04 07 22</t>
  </si>
  <si>
    <t>JEEP</t>
  </si>
  <si>
    <t>01 07 22</t>
  </si>
  <si>
    <t>T.YAVUZ</t>
  </si>
  <si>
    <t>02 07 22</t>
  </si>
  <si>
    <t>03 07 22</t>
  </si>
  <si>
    <t>19 07 22</t>
  </si>
  <si>
    <t>FORKLİFT</t>
  </si>
  <si>
    <t>E.KAYA</t>
  </si>
  <si>
    <t>05 07 22</t>
  </si>
  <si>
    <t>08 07 22</t>
  </si>
  <si>
    <t>10 07 22</t>
  </si>
  <si>
    <t>11 07</t>
  </si>
  <si>
    <t>12 07 22</t>
  </si>
  <si>
    <t>14 07 22</t>
  </si>
  <si>
    <t>15 07 22</t>
  </si>
  <si>
    <t>21 07 22</t>
  </si>
  <si>
    <t>E.ÇETİNER</t>
  </si>
  <si>
    <t>18 07 22</t>
  </si>
  <si>
    <t>20 07 22</t>
  </si>
  <si>
    <t>MERSİN-ANTEP</t>
  </si>
  <si>
    <t>SİVAS-ERZİN-RİZE-TRBZON</t>
  </si>
  <si>
    <t>İSTANBUL</t>
  </si>
  <si>
    <t>MARAŞ-ANTEP-HATAY</t>
  </si>
  <si>
    <t>NEVŞEHİR-ANKARA</t>
  </si>
  <si>
    <t>BATMAN-MARDİN-SİİRT-TAT-van</t>
  </si>
  <si>
    <t>MALATYA-ANTEP</t>
  </si>
  <si>
    <t>ADANA-URGA-ANTEP</t>
  </si>
  <si>
    <t>SUŞEHRİ</t>
  </si>
  <si>
    <t>ADANA-MERSİN-HATAY</t>
  </si>
  <si>
    <t>ADANA-HATAY</t>
  </si>
  <si>
    <t>KARAMAN KONYA</t>
  </si>
  <si>
    <t>KAYSERİ TRABZON</t>
  </si>
  <si>
    <t>MALATYA-D.BAKIR-BATMAN</t>
  </si>
  <si>
    <t>TARSUS-MERSİN</t>
  </si>
  <si>
    <t>ADANA-URFA-MALATYA</t>
  </si>
  <si>
    <t>01 08 22</t>
  </si>
  <si>
    <t>03 08 2022</t>
  </si>
  <si>
    <t>04 08 22</t>
  </si>
  <si>
    <t>10 08 22</t>
  </si>
  <si>
    <t>11 08 22</t>
  </si>
  <si>
    <t>13 08 22</t>
  </si>
  <si>
    <t>15 08 22</t>
  </si>
  <si>
    <t>17 08 22</t>
  </si>
  <si>
    <t>19 08 22</t>
  </si>
  <si>
    <t>19,08 22</t>
  </si>
  <si>
    <t>24 08 22</t>
  </si>
  <si>
    <t>TARSUS MERSİN</t>
  </si>
  <si>
    <t>25 08 22</t>
  </si>
  <si>
    <t>KAYSERİ-TRABZON</t>
  </si>
  <si>
    <t>MERSİN-ADANA-ANTEP</t>
  </si>
  <si>
    <t>KONYA-ANKARA</t>
  </si>
  <si>
    <t>MERSİN-TARSUS-HATAY-ANTEP</t>
  </si>
  <si>
    <t>MARDİN-SİİRT-D.BAKIR-MALATYA-TAT.</t>
  </si>
  <si>
    <t>ANKARA-SAFRANBOLU</t>
  </si>
  <si>
    <t>MALATYA-BİNGÖL-DİYARBAKIR</t>
  </si>
  <si>
    <t>KASTOMUNU-ANKARA</t>
  </si>
  <si>
    <t>ADANA-MERSİN-TARSUS-ANTEP</t>
  </si>
  <si>
    <t>MARAŞ-HATAY-ANTEP</t>
  </si>
  <si>
    <t>NİĞDE-KAYSERİ-SİVAS-ERZİNCAN-ÇORUM</t>
  </si>
  <si>
    <t>URFA-MALTYA-ANTEP</t>
  </si>
  <si>
    <t>ANTEP-MALATYA-SİİRT</t>
  </si>
  <si>
    <t>MERSİN-ADANA-TARSUS</t>
  </si>
  <si>
    <t>ADANA-ANTEP-HATAY</t>
  </si>
  <si>
    <t>ANTEP-MARAŞ-DİYARBAKIR-BATMAN</t>
  </si>
  <si>
    <t>SUŞEHRİ-TRBOZON*ERZİN.-GRESUN-RİZE-ORDU</t>
  </si>
  <si>
    <t>25 08,22</t>
  </si>
  <si>
    <t>30 08 22</t>
  </si>
  <si>
    <t>M.ONAT</t>
  </si>
  <si>
    <t>09 09 22</t>
  </si>
  <si>
    <t>10 09 22</t>
  </si>
  <si>
    <t>11 09 22</t>
  </si>
  <si>
    <t>NAKLİYE KARŞILIGI</t>
  </si>
  <si>
    <t>12 09 22</t>
  </si>
  <si>
    <t>14 09 22</t>
  </si>
  <si>
    <t>15 09 22</t>
  </si>
  <si>
    <t>KİA JİP</t>
  </si>
  <si>
    <t>16 09 22</t>
  </si>
  <si>
    <t>17 09 22</t>
  </si>
  <si>
    <t>ANTEP-MALATYA-MARAŞ</t>
  </si>
  <si>
    <t>22 09 22</t>
  </si>
  <si>
    <t>24 09 22</t>
  </si>
  <si>
    <t>25 09 22</t>
  </si>
  <si>
    <t>26 09 22</t>
  </si>
  <si>
    <t>28 09 22</t>
  </si>
  <si>
    <t>30 09 22</t>
  </si>
  <si>
    <t>MERSİN-ADANA-ANTEP-D.BAKIR</t>
  </si>
  <si>
    <t>SİİRT-BATMAN-TARVAN-D.BAKIR</t>
  </si>
  <si>
    <t>ADANA-ANTEP-MALATYA</t>
  </si>
  <si>
    <t>MALATYA-DİYARBAKIR</t>
  </si>
  <si>
    <t>03 10 22</t>
  </si>
  <si>
    <t xml:space="preserve"> JEEP</t>
  </si>
  <si>
    <t>05 10 22</t>
  </si>
  <si>
    <t>07 10 22</t>
  </si>
  <si>
    <t>09 10 22</t>
  </si>
  <si>
    <t>11 10 22</t>
  </si>
  <si>
    <t>12/13 10 22</t>
  </si>
  <si>
    <t>28/50/60</t>
  </si>
  <si>
    <t>14 10 22</t>
  </si>
  <si>
    <t>16 10 22</t>
  </si>
  <si>
    <t>21 10 22</t>
  </si>
  <si>
    <t>84/68/85</t>
  </si>
  <si>
    <t>23 10 22</t>
  </si>
  <si>
    <t>68/65</t>
  </si>
  <si>
    <t>26 10 22</t>
  </si>
  <si>
    <t xml:space="preserve">KİA </t>
  </si>
  <si>
    <t>27 10 22</t>
  </si>
  <si>
    <t>URFA-ANTEP-MARDİN-BATM-SİİRT</t>
  </si>
  <si>
    <t>MARAŞ-ANTEP</t>
  </si>
  <si>
    <t>SİVAS-ERZ-ERZİN-TRB-RİZE</t>
  </si>
  <si>
    <t>URFA-ANTEP-D.BAKIR</t>
  </si>
  <si>
    <t>NİĞDE/NEVŞEHİR</t>
  </si>
  <si>
    <t xml:space="preserve">TARIK </t>
  </si>
  <si>
    <t>KONYA MANİSA</t>
  </si>
  <si>
    <t>BİTLİS-TATVAN-BATMAN-D.BAKIR</t>
  </si>
  <si>
    <t>MALTYA-ANTEP</t>
  </si>
  <si>
    <t>TAIK YAVUZ</t>
  </si>
  <si>
    <t>HATAY-ADANA</t>
  </si>
  <si>
    <t>SİVAS-SAMSUN-RİZE-TRABZON</t>
  </si>
  <si>
    <t>AKSARAY-KIRŞEHİR-NEVŞEHİR</t>
  </si>
  <si>
    <t>URFA-BATMAN-D.BAKIR-BİNGÖL-MARDİN</t>
  </si>
  <si>
    <t>28 10 22</t>
  </si>
  <si>
    <t>30 10 22</t>
  </si>
  <si>
    <t>02 11 22</t>
  </si>
  <si>
    <t>03 11 22</t>
  </si>
  <si>
    <t>N.TORUN</t>
  </si>
  <si>
    <t>04 11 22</t>
  </si>
  <si>
    <t>05 11 22</t>
  </si>
  <si>
    <t>10 11 22</t>
  </si>
  <si>
    <t>11 11 22</t>
  </si>
  <si>
    <t>13 11 22</t>
  </si>
  <si>
    <t>16 11 22</t>
  </si>
  <si>
    <t>17 11 22</t>
  </si>
  <si>
    <t>18 11 22</t>
  </si>
  <si>
    <t>19 11 22</t>
  </si>
  <si>
    <t>22 11 22</t>
  </si>
  <si>
    <t>23 11 22</t>
  </si>
  <si>
    <t>25 11 22</t>
  </si>
  <si>
    <t>26 11 22</t>
  </si>
  <si>
    <t>NİĞDE KAYSERİ</t>
  </si>
  <si>
    <t>MALATYA-ANTEP-MARAŞ</t>
  </si>
  <si>
    <t>02 12 22</t>
  </si>
  <si>
    <t>AKSARAY-KONYA</t>
  </si>
  <si>
    <t>DİYARBAKIR-SİİRT-TATVAN-MARDİN</t>
  </si>
  <si>
    <t>AKSARAY-KONYA-KARAMAN</t>
  </si>
  <si>
    <t>SİVAS-ERZİN-RİZE-TRBO</t>
  </si>
  <si>
    <t>MERSİN-HATAY</t>
  </si>
  <si>
    <t>MALATYA-BATMAN-DİYARBAKIR</t>
  </si>
  <si>
    <t>19.12.202</t>
  </si>
  <si>
    <t>NEVŞEHİR</t>
  </si>
  <si>
    <t>MERSİN-ADANA-ANTEP-MARAŞ</t>
  </si>
  <si>
    <t>03 12 2022</t>
  </si>
  <si>
    <t>03 12 22</t>
  </si>
  <si>
    <t>05 12 2022</t>
  </si>
  <si>
    <t>07 12 2022</t>
  </si>
  <si>
    <t>09 12 2022</t>
  </si>
  <si>
    <t>10 12 2022</t>
  </si>
  <si>
    <t>12 12 2022</t>
  </si>
  <si>
    <t>13 12 2022</t>
  </si>
  <si>
    <t>16 12 2022</t>
  </si>
  <si>
    <t>17 12 2022</t>
  </si>
  <si>
    <t>18 12 2022</t>
  </si>
  <si>
    <t>19 12 2022</t>
  </si>
  <si>
    <t>22 12 2022</t>
  </si>
  <si>
    <t>23 12 2022</t>
  </si>
  <si>
    <t>4 12 2022</t>
  </si>
  <si>
    <t>24 12 2022</t>
  </si>
  <si>
    <t>74//40</t>
  </si>
  <si>
    <t>29 12 2022</t>
  </si>
  <si>
    <t>30 12 2022</t>
  </si>
  <si>
    <t>31 12 2022</t>
  </si>
  <si>
    <t>42 V 7730 BEYAZ TRANSİT</t>
  </si>
  <si>
    <t>ADANA-URFA-MARDİN-MALATYA</t>
  </si>
  <si>
    <t>ADANA-ANTEP-MERSİN-HATAY</t>
  </si>
  <si>
    <t>SİİRT-BİNGÖL-BATMAN-DİYARBAKIR</t>
  </si>
  <si>
    <t>CİHANBEYLİ</t>
  </si>
  <si>
    <t>MALATYA-BAMAN</t>
  </si>
  <si>
    <t>KONYA-ANTALYA</t>
  </si>
  <si>
    <t>SUŞEHRİ-ERZURUM-RİZE-TRABZON</t>
  </si>
  <si>
    <t>ADANA</t>
  </si>
  <si>
    <t>CUMALİŞ ALTINTAŞ</t>
  </si>
  <si>
    <t>AKSARAY-KIRŞEHİR</t>
  </si>
  <si>
    <t>ANTEP-MARAŞ</t>
  </si>
  <si>
    <t>SİVAS</t>
  </si>
  <si>
    <t>ADANA-HATAY-ANTEP</t>
  </si>
  <si>
    <t>03 01 23</t>
  </si>
  <si>
    <t>05 01</t>
  </si>
  <si>
    <t>06 0123</t>
  </si>
  <si>
    <t>10 01 23</t>
  </si>
  <si>
    <t>11 01 23</t>
  </si>
  <si>
    <t>12 01 23</t>
  </si>
  <si>
    <t>13 01 23</t>
  </si>
  <si>
    <t>14 01 23</t>
  </si>
  <si>
    <t>16 01 23</t>
  </si>
  <si>
    <t>18 01 23</t>
  </si>
  <si>
    <t>19 01 23</t>
  </si>
  <si>
    <t>20 01 23</t>
  </si>
  <si>
    <t>21 01 23</t>
  </si>
  <si>
    <t>22 01 23</t>
  </si>
  <si>
    <t>26 01 23</t>
  </si>
  <si>
    <t>27 01 23</t>
  </si>
  <si>
    <t>28 01 23</t>
  </si>
  <si>
    <t>29 01 23</t>
  </si>
  <si>
    <t>63/77</t>
  </si>
  <si>
    <t>URFA-D.BAKIR-MARDİN-VAN</t>
  </si>
  <si>
    <t>MERSİN-MARAŞ-ANTEP</t>
  </si>
  <si>
    <t>ANTEP-ADANA</t>
  </si>
  <si>
    <t>NİĞDE-KAYSERİ-ERZİNCAN</t>
  </si>
  <si>
    <t>SİİRT-MARDİN-D.BAKIR</t>
  </si>
  <si>
    <t>NURULLAH</t>
  </si>
  <si>
    <t>İSKENDERUN</t>
  </si>
  <si>
    <t>SÜLEYMAN</t>
  </si>
  <si>
    <t>HATAY</t>
  </si>
  <si>
    <t>DİYARBAKIR-TATVAN-SİİRT</t>
  </si>
  <si>
    <t>MERSİN-TARSUS-HATAY</t>
  </si>
  <si>
    <t>BATMAN-DİYARBAKIR</t>
  </si>
  <si>
    <t>31 01 23</t>
  </si>
  <si>
    <t>03 02 23</t>
  </si>
  <si>
    <t>04 02 23</t>
  </si>
  <si>
    <t>08 02 23</t>
  </si>
  <si>
    <t>09 02 23</t>
  </si>
  <si>
    <t>07 02 23</t>
  </si>
  <si>
    <t>10 02 23</t>
  </si>
  <si>
    <t>DEPREM B.G</t>
  </si>
  <si>
    <t>11 02 23</t>
  </si>
  <si>
    <t>12 02 23</t>
  </si>
  <si>
    <t>15 02 23</t>
  </si>
  <si>
    <t>17 02 23</t>
  </si>
  <si>
    <t>20 02 23</t>
  </si>
  <si>
    <t>21 02 23</t>
  </si>
  <si>
    <t>24 02 23</t>
  </si>
  <si>
    <t>25 02 23</t>
  </si>
  <si>
    <t>27 02 23</t>
  </si>
  <si>
    <t>28 02 23</t>
  </si>
  <si>
    <t>MERSİN-ADANA-ANTEPURFA</t>
  </si>
  <si>
    <t>KIRŞEHİR</t>
  </si>
  <si>
    <t>konya</t>
  </si>
  <si>
    <t>DİYARBAKIR-SİİRT-BATMAN</t>
  </si>
  <si>
    <t>ADANA/ANTEP</t>
  </si>
  <si>
    <t>11,3,2023</t>
  </si>
  <si>
    <t>SİVAS/TRABZON</t>
  </si>
  <si>
    <t>13,3,2023</t>
  </si>
  <si>
    <t>14,3,2023</t>
  </si>
  <si>
    <t>DOST CÖMERT</t>
  </si>
  <si>
    <t>03 03 2023</t>
  </si>
  <si>
    <t>05 03 23</t>
  </si>
  <si>
    <t>HAKAN</t>
  </si>
  <si>
    <t>07 03 23</t>
  </si>
  <si>
    <t>10 03 23</t>
  </si>
  <si>
    <t>13 03 23</t>
  </si>
  <si>
    <t>14 03 23</t>
  </si>
  <si>
    <t>15 03 23</t>
  </si>
  <si>
    <t>C.ALTUNTAŞ</t>
  </si>
  <si>
    <t>16 03 23</t>
  </si>
  <si>
    <t>18 03 23</t>
  </si>
  <si>
    <t>MERSİN/HATAY/ANTEP</t>
  </si>
  <si>
    <t>CUMALI ALTUNTAŞ</t>
  </si>
  <si>
    <t>19,3,2023</t>
  </si>
  <si>
    <t>20,3,2023</t>
  </si>
  <si>
    <t>CUMALI ALTINTAŞ</t>
  </si>
  <si>
    <t>TRABZON</t>
  </si>
  <si>
    <t>23,03,2023</t>
  </si>
  <si>
    <t>23,3,2023</t>
  </si>
  <si>
    <t>25,3,2023</t>
  </si>
  <si>
    <t>26,3,2023</t>
  </si>
  <si>
    <t>19 03 23</t>
  </si>
  <si>
    <t>20 03 23</t>
  </si>
  <si>
    <t>620,850,</t>
  </si>
  <si>
    <t>23 03 23</t>
  </si>
  <si>
    <t>24 03 23</t>
  </si>
  <si>
    <t>25 03 23</t>
  </si>
  <si>
    <t>27 03 23</t>
  </si>
  <si>
    <t>28,3,2023</t>
  </si>
  <si>
    <t>MALATYA DİYARBAKIR BİNGÖL</t>
  </si>
  <si>
    <t>27,03,2023</t>
  </si>
  <si>
    <t>NİGDE</t>
  </si>
  <si>
    <t>30,3,2023</t>
  </si>
  <si>
    <t>ADANA-ANTEP-BATMAN-MARDİN</t>
  </si>
  <si>
    <t>31,3,2023</t>
  </si>
  <si>
    <t>2,4,2023</t>
  </si>
  <si>
    <t>4,4,2023</t>
  </si>
  <si>
    <t>5,4,2023</t>
  </si>
  <si>
    <t>CUMALI ALTINBAŞ</t>
  </si>
  <si>
    <t>7,4,2023</t>
  </si>
  <si>
    <t>MERSİN HATAY</t>
  </si>
  <si>
    <t>9,4,2023</t>
  </si>
  <si>
    <t>11,4,2023</t>
  </si>
  <si>
    <t>SİVAS-TRABZON-RİZE</t>
  </si>
  <si>
    <t>13,4,2023</t>
  </si>
  <si>
    <t>14,4,2023</t>
  </si>
  <si>
    <t>KARAMAN -ANTALYA</t>
  </si>
  <si>
    <t>KAYSERİ -NEVŞEHİR</t>
  </si>
  <si>
    <t>18,4,2023</t>
  </si>
  <si>
    <t>MANİSA-ANTALYA</t>
  </si>
  <si>
    <t>URFA-DİYARBAKIR-MALATYA-ANTEP</t>
  </si>
  <si>
    <t>17,4,2023</t>
  </si>
  <si>
    <t>24,4,2023</t>
  </si>
  <si>
    <t>CUMALI ALTINTAL</t>
  </si>
  <si>
    <t>30 03 23</t>
  </si>
  <si>
    <t>01 04 2023</t>
  </si>
  <si>
    <t>M.TATLI</t>
  </si>
  <si>
    <t>02 04 2023</t>
  </si>
  <si>
    <t>04 04 2023</t>
  </si>
  <si>
    <t>KASIM</t>
  </si>
  <si>
    <t>09 04 2023</t>
  </si>
  <si>
    <t>07 04 2023</t>
  </si>
  <si>
    <t>11 04 23</t>
  </si>
  <si>
    <t>EMRAH</t>
  </si>
  <si>
    <t>13 04 23</t>
  </si>
  <si>
    <t>14 04 23</t>
  </si>
  <si>
    <t>19 04 23</t>
  </si>
  <si>
    <t>20 04 23</t>
  </si>
  <si>
    <t>CUMALİ ALTINBAŞ</t>
  </si>
  <si>
    <t>MARAŞ-BİNGÖL-ANTEP-BATMAN</t>
  </si>
  <si>
    <t>25,4,2023</t>
  </si>
  <si>
    <t>NİGDE-KAYSERİ-NEVŞEHİR</t>
  </si>
  <si>
    <t>27,4,2023</t>
  </si>
  <si>
    <t>erzinca-sivas</t>
  </si>
  <si>
    <t>28,4,2023</t>
  </si>
  <si>
    <t>26 04 2023</t>
  </si>
  <si>
    <t>30 04 2023</t>
  </si>
  <si>
    <t>25 04 23</t>
  </si>
  <si>
    <t>MERSİN/ADANA</t>
  </si>
  <si>
    <t>1,5,2023</t>
  </si>
  <si>
    <t>ANTEP/MALATYA/MARDİN/DİYARBAKIR</t>
  </si>
  <si>
    <t>30,4,2023</t>
  </si>
  <si>
    <t>4,5,2023</t>
  </si>
  <si>
    <t>5,5,2023</t>
  </si>
  <si>
    <t>DİYARBAKIR-ANTEP</t>
  </si>
  <si>
    <t>AKSARAY/NEVŞEHİR</t>
  </si>
  <si>
    <t>8,5,2023</t>
  </si>
  <si>
    <t>ADANA/MERSİN/HATAY</t>
  </si>
  <si>
    <t>7,5,2023</t>
  </si>
  <si>
    <t>9,,5,2023</t>
  </si>
  <si>
    <t>11,5,2023</t>
  </si>
  <si>
    <t>DİYARBAKIR/SİİRT/ANTEP/BATMAN</t>
  </si>
  <si>
    <t>14,5,2023</t>
  </si>
  <si>
    <t>KASIM KURUN</t>
  </si>
  <si>
    <t>15,5,2023</t>
  </si>
  <si>
    <t>ADANA/MERSİN/ANTEP</t>
  </si>
  <si>
    <t>K.KURUN</t>
  </si>
  <si>
    <t>02 05 2023</t>
  </si>
  <si>
    <t>ERKAN</t>
  </si>
  <si>
    <t>YEM TANKERİ AXOR</t>
  </si>
  <si>
    <t>06.BF 734</t>
  </si>
  <si>
    <t>05 05 2023</t>
  </si>
  <si>
    <t>07 05 2023</t>
  </si>
  <si>
    <t>10 05 2023</t>
  </si>
  <si>
    <t>13 05 2023</t>
  </si>
  <si>
    <t>15 05 2023</t>
  </si>
  <si>
    <t>N.T.D</t>
  </si>
  <si>
    <t>KONYA/ MANİSA</t>
  </si>
  <si>
    <t>antep</t>
  </si>
  <si>
    <t>18,5,2023</t>
  </si>
  <si>
    <t>SUŞEHRİ-ERZURUM-TRABZON-RİZE</t>
  </si>
  <si>
    <t>22,5,2023</t>
  </si>
  <si>
    <t>26,5,2023</t>
  </si>
  <si>
    <t>MARDİN-DBAKIR-SİİRT-BATMAN</t>
  </si>
  <si>
    <t>24,5,2023</t>
  </si>
  <si>
    <t>27,5,2023</t>
  </si>
  <si>
    <t>28,5,2023</t>
  </si>
  <si>
    <t>AKSARAY-NEVŞEHİR</t>
  </si>
  <si>
    <t>30,5,20223</t>
  </si>
  <si>
    <t>29,5,2023</t>
  </si>
  <si>
    <t>31,5,2023</t>
  </si>
  <si>
    <t>JEEP 42 V 4444</t>
  </si>
  <si>
    <t>17 05 2023</t>
  </si>
  <si>
    <t>19 05 2023</t>
  </si>
  <si>
    <t>20 05 2023</t>
  </si>
  <si>
    <t>22 05 2023</t>
  </si>
  <si>
    <t>24 05 2023</t>
  </si>
  <si>
    <t>28 05 2023</t>
  </si>
  <si>
    <t>29 05 2023</t>
  </si>
  <si>
    <t>31 05 2023</t>
  </si>
  <si>
    <t>2,6,2023</t>
  </si>
  <si>
    <t>5,6,2023</t>
  </si>
  <si>
    <t>D.BAKRI-BATMAN-SİİRT-BİNGÖL-TATVAN</t>
  </si>
  <si>
    <t>ANTEP-MARAŞ-MALATYA</t>
  </si>
  <si>
    <t>7,6,2023</t>
  </si>
  <si>
    <t>10,6,2023</t>
  </si>
  <si>
    <t>11,6,2023</t>
  </si>
  <si>
    <t>12,6,2023</t>
  </si>
  <si>
    <t>KASUM KURUN</t>
  </si>
  <si>
    <t>14,6,2023</t>
  </si>
  <si>
    <t>SİVAS-ERZURUM-ERZİNCAN-TRABZON-RİZE</t>
  </si>
  <si>
    <t>15,6,2023</t>
  </si>
  <si>
    <t>01 06 2023</t>
  </si>
  <si>
    <t>MASSEY H.P</t>
  </si>
  <si>
    <t>02 06 2023</t>
  </si>
  <si>
    <t>A.AKĞÜN</t>
  </si>
  <si>
    <t>04 06 2023</t>
  </si>
  <si>
    <t>05 06 2023</t>
  </si>
  <si>
    <t>06 06 2023</t>
  </si>
  <si>
    <t>HONDA VİSEM.T.T</t>
  </si>
  <si>
    <t>09 06 2023</t>
  </si>
  <si>
    <t>13 06 2023</t>
  </si>
  <si>
    <t>42V 4444</t>
  </si>
  <si>
    <t>14 06 2023</t>
  </si>
  <si>
    <t>15 06 2023</t>
  </si>
  <si>
    <t>16,6,2023</t>
  </si>
  <si>
    <t>17,6,2023</t>
  </si>
  <si>
    <t>ANTEP-MARDİN</t>
  </si>
  <si>
    <t>18,6,2023</t>
  </si>
  <si>
    <t>MALATYA</t>
  </si>
  <si>
    <t>19,6,2023</t>
  </si>
  <si>
    <t>20,6,2023</t>
  </si>
  <si>
    <t>22,6,2023</t>
  </si>
  <si>
    <t>21,6,2023</t>
  </si>
  <si>
    <t>RECEP YILMAZ</t>
  </si>
  <si>
    <t>23,6,2023</t>
  </si>
  <si>
    <t>URFA-SİİRT-BATMAN-VAN-D.BAKIR</t>
  </si>
  <si>
    <t>24,6,2023</t>
  </si>
  <si>
    <t>MEHMET HALICI</t>
  </si>
  <si>
    <t>17 06 2023</t>
  </si>
  <si>
    <t>19 06 2023</t>
  </si>
  <si>
    <t>20 06 2023</t>
  </si>
  <si>
    <t>23 06 2023</t>
  </si>
  <si>
    <t>24 06 2023</t>
  </si>
  <si>
    <t>İ.TORAMAN</t>
  </si>
  <si>
    <t>ADANA*ANTEP</t>
  </si>
  <si>
    <t>2,7,2023</t>
  </si>
  <si>
    <t>HATAY-MARAŞ</t>
  </si>
  <si>
    <t>4,7,2023</t>
  </si>
  <si>
    <t>5,7,2023</t>
  </si>
  <si>
    <t>6,7,2023</t>
  </si>
  <si>
    <t>MALATYA-BİNGÖL-DBAKIR-MARDİN</t>
  </si>
  <si>
    <t>NİGDE*NEVŞEHİR</t>
  </si>
  <si>
    <t>7,7,2023</t>
  </si>
  <si>
    <t>8,7,2023</t>
  </si>
  <si>
    <t>10,7,2023</t>
  </si>
  <si>
    <t>29 06 2023</t>
  </si>
  <si>
    <t>42 V4444</t>
  </si>
  <si>
    <t>03 07 2023</t>
  </si>
  <si>
    <t>06 07 2023</t>
  </si>
  <si>
    <t>07 07 2023</t>
  </si>
  <si>
    <t>08 07 2023</t>
  </si>
  <si>
    <t>01 07 2023</t>
  </si>
  <si>
    <t>09 07 2023</t>
  </si>
  <si>
    <t>11 07 2023</t>
  </si>
  <si>
    <t>12 07 2023</t>
  </si>
  <si>
    <t>42V0202</t>
  </si>
  <si>
    <t>SUŞEHRİ-SİVAS-ERZİNCA-TRABZON-ERZİNCAN</t>
  </si>
  <si>
    <t>11,7,2023</t>
  </si>
  <si>
    <t>15,7,2023</t>
  </si>
  <si>
    <t>13,7,2023</t>
  </si>
  <si>
    <t>16,7,2023</t>
  </si>
  <si>
    <t>18,7,2023</t>
  </si>
  <si>
    <t>20,7,2023</t>
  </si>
  <si>
    <t>BATMAN-MARDİN-HATAY-URFA</t>
  </si>
  <si>
    <t>23,7,2023</t>
  </si>
  <si>
    <t>24,7,2023</t>
  </si>
  <si>
    <t>26,7,2023</t>
  </si>
  <si>
    <t>SUŞEHRİ-ERZURUM-ERZİNCAN-TRABZON</t>
  </si>
  <si>
    <t>27,7,2023</t>
  </si>
  <si>
    <t>14 07 2023</t>
  </si>
  <si>
    <t>15 07 2023</t>
  </si>
  <si>
    <t>16 07 2023</t>
  </si>
  <si>
    <t>20 07 2023</t>
  </si>
  <si>
    <t>21 07 2023</t>
  </si>
  <si>
    <t>22 07 2023</t>
  </si>
  <si>
    <t>23 07 2023</t>
  </si>
  <si>
    <t>24 07 2023</t>
  </si>
  <si>
    <t>25 07 2023</t>
  </si>
  <si>
    <t>26/28 23</t>
  </si>
  <si>
    <t>28 07 2023</t>
  </si>
  <si>
    <t>310494</t>
  </si>
  <si>
    <t>40</t>
  </si>
  <si>
    <t>1000</t>
  </si>
  <si>
    <t>30 07 2023</t>
  </si>
  <si>
    <t>28,7,2023</t>
  </si>
  <si>
    <t>30,7,2023</t>
  </si>
  <si>
    <t>-</t>
  </si>
  <si>
    <t>01 08 2023</t>
  </si>
  <si>
    <t>04 08 2023</t>
  </si>
  <si>
    <t>05 08 2023</t>
  </si>
  <si>
    <t>06 08 2023</t>
  </si>
  <si>
    <t>2,8,2023</t>
  </si>
  <si>
    <t>4,8,2023</t>
  </si>
  <si>
    <t>5,8,2023</t>
  </si>
  <si>
    <t>6,8,2023</t>
  </si>
  <si>
    <t>ARİF TORUN</t>
  </si>
  <si>
    <t>ALANYA</t>
  </si>
  <si>
    <t>8,8,2023</t>
  </si>
  <si>
    <t>11,8,2023</t>
  </si>
  <si>
    <t>10,8,2023</t>
  </si>
  <si>
    <t>12,8,2023</t>
  </si>
  <si>
    <t>13,8,2023</t>
  </si>
  <si>
    <t>ANKARA-NEVŞEHİR</t>
  </si>
  <si>
    <t>15,8,2023</t>
  </si>
  <si>
    <t>D.BAKIR-BATMAN-SİİRT-ELAZIG-MALATYA</t>
  </si>
  <si>
    <t>14,8,2023</t>
  </si>
  <si>
    <t>17,8,2023</t>
  </si>
  <si>
    <t>18,8,2023</t>
  </si>
  <si>
    <t>21,8,2023</t>
  </si>
  <si>
    <t>ADANA-MALATYA-DİYARBAKIR</t>
  </si>
  <si>
    <t>20,8,2023</t>
  </si>
  <si>
    <t>KAYSERİ-SİVAS-SUŞEHRİ</t>
  </si>
  <si>
    <t>23,8,2023</t>
  </si>
  <si>
    <t>tarık yavuz</t>
  </si>
  <si>
    <t>mersin</t>
  </si>
  <si>
    <t>25,8,2023</t>
  </si>
  <si>
    <t>RİZE</t>
  </si>
  <si>
    <t>26,8,2023</t>
  </si>
  <si>
    <t>manisa</t>
  </si>
  <si>
    <t>09.08.2023</t>
  </si>
  <si>
    <t>311588</t>
  </si>
  <si>
    <t>35</t>
  </si>
  <si>
    <t>0365</t>
  </si>
  <si>
    <t>09 08 2023</t>
  </si>
  <si>
    <t>VİSEM/TUNAHAN</t>
  </si>
  <si>
    <t>VELİ KARTI</t>
  </si>
  <si>
    <t>A.KAYMAK</t>
  </si>
  <si>
    <t>14625</t>
  </si>
  <si>
    <t>FOKRİLİT</t>
  </si>
  <si>
    <t>42 V 4444</t>
  </si>
  <si>
    <t>30,8,2023</t>
  </si>
  <si>
    <t>28,8,2023</t>
  </si>
  <si>
    <t>KARAMAN</t>
  </si>
  <si>
    <t>31,8,2023</t>
  </si>
  <si>
    <t>DBAKIR-SİİRT-HATAY-MARDİN</t>
  </si>
  <si>
    <t>ALANYA-ANTALYA</t>
  </si>
  <si>
    <t>5,9,2023</t>
  </si>
  <si>
    <t>4,9,2023</t>
  </si>
  <si>
    <t>7,9,2023</t>
  </si>
  <si>
    <t>NİGDE-KAYSERİ-SUSEHRİ-SİVAS</t>
  </si>
  <si>
    <t>6,9,2023</t>
  </si>
  <si>
    <t>11,9,2023</t>
  </si>
  <si>
    <t>ADANA-MALATYA</t>
  </si>
  <si>
    <t>8,9,2023</t>
  </si>
  <si>
    <t>ANTEP -DİYARBAKIR-BATMAN</t>
  </si>
  <si>
    <t>13,9,2023</t>
  </si>
  <si>
    <t>DİYARBAKIR SİİRT MARDİN</t>
  </si>
  <si>
    <t>VİSEM</t>
  </si>
  <si>
    <t>42V4442</t>
  </si>
  <si>
    <t>SUŞEHRİ-TRABZON</t>
  </si>
  <si>
    <t>ADANA -MERSİN</t>
  </si>
  <si>
    <t>18,9,2023</t>
  </si>
  <si>
    <t>MARDİN-D.BAKIR-TATVAN-VAN</t>
  </si>
  <si>
    <t>22,9,2023</t>
  </si>
  <si>
    <t>ADANA -URFA-MARDİN</t>
  </si>
  <si>
    <t>13230</t>
  </si>
  <si>
    <t>25,9,2023</t>
  </si>
  <si>
    <t xml:space="preserve"> CUMALİ ALTINTAŞ</t>
  </si>
  <si>
    <t>27,9,2023</t>
  </si>
  <si>
    <t>26,9,2023</t>
  </si>
  <si>
    <t>NİGDE-NEVŞEHİR</t>
  </si>
  <si>
    <t>ADANA-ANTEP-DİYARBAKIR</t>
  </si>
  <si>
    <t>1,10,2023</t>
  </si>
  <si>
    <t>2,10,2023</t>
  </si>
  <si>
    <t>5,10,2023</t>
  </si>
  <si>
    <t xml:space="preserve"> NEVŞEHİR</t>
  </si>
  <si>
    <t>6,10,2023</t>
  </si>
  <si>
    <t>SİVAS-ERZİNCA</t>
  </si>
  <si>
    <t>N5,10,2023</t>
  </si>
  <si>
    <t>ANTEP-SİİRT-BATMAN</t>
  </si>
  <si>
    <t>4,10,2023</t>
  </si>
  <si>
    <t>8,10,2023</t>
  </si>
  <si>
    <t>9,10,2023</t>
  </si>
  <si>
    <t>MERSİN -ADANA</t>
  </si>
  <si>
    <t>DİYARBAKIR</t>
  </si>
  <si>
    <t>10,10,2023</t>
  </si>
  <si>
    <t>13,10,2023</t>
  </si>
  <si>
    <t>AHMET KAYMAK</t>
  </si>
  <si>
    <t>69-72</t>
  </si>
  <si>
    <t>MANDIRA</t>
  </si>
  <si>
    <t>SELVİLİ</t>
  </si>
  <si>
    <t>JENERATÖR</t>
  </si>
  <si>
    <t>15,10,2023</t>
  </si>
  <si>
    <t>16,10,2023</t>
  </si>
  <si>
    <t>ANTEP-HATAY</t>
  </si>
  <si>
    <t>17,10,2023</t>
  </si>
  <si>
    <t>19,10,2023</t>
  </si>
  <si>
    <t>NİGDE-SUŞEHRİ</t>
  </si>
  <si>
    <t>20,10,2023</t>
  </si>
  <si>
    <t>MALATYA-DİYARBAKIR-BATMAN-SİİRT-</t>
  </si>
  <si>
    <t>18,10,2023</t>
  </si>
  <si>
    <t>23,10,2023</t>
  </si>
  <si>
    <t>22,10,2023</t>
  </si>
  <si>
    <t>ANTEP-HATAY-SİİRT-BİNGÖL-MARDİN</t>
  </si>
  <si>
    <t>erzincan</t>
  </si>
  <si>
    <t>8815</t>
  </si>
  <si>
    <t>naci oba</t>
  </si>
  <si>
    <t>TROBZON</t>
  </si>
  <si>
    <t>CUMALİ ALTUMTAŞ</t>
  </si>
  <si>
    <t>ANTEP-Malatya</t>
  </si>
  <si>
    <t>ADANA-DİY-MARDİN-BATMAN</t>
  </si>
  <si>
    <t>06 11 2023</t>
  </si>
  <si>
    <t>15,11,2023</t>
  </si>
  <si>
    <t>NİGDE-SİVAS</t>
  </si>
  <si>
    <t>16,11,2023</t>
  </si>
  <si>
    <t>20,11,2023</t>
  </si>
  <si>
    <t>19,11,2023</t>
  </si>
  <si>
    <t>23 10 2023</t>
  </si>
  <si>
    <t>JEEPP</t>
  </si>
  <si>
    <t>21 11 2023</t>
  </si>
  <si>
    <t>KONYA-MANİSA</t>
  </si>
  <si>
    <t>21,11,2023</t>
  </si>
  <si>
    <t>22,11,2023</t>
  </si>
  <si>
    <t>24,11,2023</t>
  </si>
  <si>
    <t>23,11,2023</t>
  </si>
  <si>
    <t>SİİRT-VAN-DBAKIR</t>
  </si>
  <si>
    <t>ERZİNCAN-RİZE</t>
  </si>
  <si>
    <t>25,11,2023</t>
  </si>
  <si>
    <t>27,11,2023</t>
  </si>
  <si>
    <t>29,11,2023</t>
  </si>
  <si>
    <t>HATAY-URFA-ANTEP</t>
  </si>
  <si>
    <t>30,11,2023</t>
  </si>
  <si>
    <t>4,12,2023</t>
  </si>
  <si>
    <t>ADANA-MARDİN</t>
  </si>
  <si>
    <t>DİYARBAKIR-BATMAN-BİNGÖL</t>
  </si>
  <si>
    <t>3,12,2023</t>
  </si>
  <si>
    <t>NACİOBA</t>
  </si>
  <si>
    <t>5,12,2023</t>
  </si>
  <si>
    <t>KONYA-CİHANBEYLİ</t>
  </si>
  <si>
    <t>6,12,2023</t>
  </si>
  <si>
    <t>ANTEP SİİRT</t>
  </si>
  <si>
    <t>7,12,2023</t>
  </si>
  <si>
    <t>9,12,2023</t>
  </si>
  <si>
    <t>KAYSERİ-ŞUŞEHRİ</t>
  </si>
  <si>
    <t>13246</t>
  </si>
  <si>
    <t>25..11.2023</t>
  </si>
  <si>
    <t>30 11 2023</t>
  </si>
  <si>
    <t>03 12 2023</t>
  </si>
  <si>
    <t>02,12,2023</t>
  </si>
  <si>
    <t>06 12 2023</t>
  </si>
  <si>
    <t>08 12 2023</t>
  </si>
  <si>
    <t>10,12,2023</t>
  </si>
  <si>
    <t>MERS,N</t>
  </si>
  <si>
    <t>11,12,2023</t>
  </si>
  <si>
    <t>OSMANİYE</t>
  </si>
  <si>
    <t>12,12,2023</t>
  </si>
  <si>
    <t>15,12,2023</t>
  </si>
  <si>
    <t>13,12,2023</t>
  </si>
  <si>
    <t>HATAY-MALATYA-URFA</t>
  </si>
  <si>
    <t>ADANA*ANTEP*HATAY*</t>
  </si>
  <si>
    <t>18,12,2023</t>
  </si>
  <si>
    <t>21,12,2023</t>
  </si>
  <si>
    <t>19,12,2023</t>
  </si>
  <si>
    <t>KAYSERİ-ERZİNCAN-TRABZON</t>
  </si>
  <si>
    <t>ANKARA-</t>
  </si>
  <si>
    <t>22,12,2023</t>
  </si>
  <si>
    <t>MARAŞ</t>
  </si>
  <si>
    <t>24,12,2023</t>
  </si>
  <si>
    <t>26,12,2023</t>
  </si>
  <si>
    <t>ADANA-ANTEP-BATMAN-DİYARBAKIR</t>
  </si>
  <si>
    <t>25,12,2023</t>
  </si>
  <si>
    <t>EREĞLİ</t>
  </si>
  <si>
    <t>28,12,2023</t>
  </si>
  <si>
    <t>27,12,2023</t>
  </si>
  <si>
    <t>NİGDE-KAYSERİ</t>
  </si>
  <si>
    <t>ankara</t>
  </si>
  <si>
    <t>31,12,2023</t>
  </si>
  <si>
    <t>29,12,2023</t>
  </si>
  <si>
    <t>12768</t>
  </si>
  <si>
    <t>3,1,2024</t>
  </si>
  <si>
    <t>5,1,2024</t>
  </si>
  <si>
    <t>01,01,2024</t>
  </si>
  <si>
    <t>DİYARBAKIR-MARDİN-SİİRT-BATMAN-TATVAN</t>
  </si>
  <si>
    <t>7,1,2024</t>
  </si>
  <si>
    <t>9,1,2024</t>
  </si>
  <si>
    <t>11,1,2024</t>
  </si>
  <si>
    <t>12,1,2024</t>
  </si>
  <si>
    <t>13,1,2024</t>
  </si>
  <si>
    <t>ERZİNCAN-SİVAS-ERZURUM</t>
  </si>
  <si>
    <t>MERSİN-MALATYA</t>
  </si>
  <si>
    <t>14,1,2024</t>
  </si>
  <si>
    <t>16,1,2024</t>
  </si>
  <si>
    <t>15,1,2024</t>
  </si>
  <si>
    <t>14965</t>
  </si>
  <si>
    <t>12.013.00</t>
  </si>
  <si>
    <t>17,1,2024</t>
  </si>
  <si>
    <t>MARDİN-BATMAN-SİİRT-BİNGÖL</t>
  </si>
  <si>
    <t>19,1,2024</t>
  </si>
  <si>
    <t>20,1,2024</t>
  </si>
  <si>
    <t>ADANA-MERSİN-ANTEP</t>
  </si>
  <si>
    <t>21,1,2024</t>
  </si>
  <si>
    <t>23,1,2024</t>
  </si>
  <si>
    <t>KAYSERİ-SİVAS</t>
  </si>
  <si>
    <t>22,1,2024</t>
  </si>
  <si>
    <t>25,1,2024</t>
  </si>
  <si>
    <t>24,1,2024</t>
  </si>
  <si>
    <t>26,1,2024</t>
  </si>
  <si>
    <t>27,1,2024</t>
  </si>
  <si>
    <t>18 01 2024</t>
  </si>
  <si>
    <t>43 V 4444</t>
  </si>
  <si>
    <t>42 V 0202</t>
  </si>
  <si>
    <t>26 01 2024</t>
  </si>
  <si>
    <t>NİGDE-KAYSERİ-TRABZON-RİZE</t>
  </si>
  <si>
    <t>29,1,2024</t>
  </si>
  <si>
    <t>30,1,2024</t>
  </si>
  <si>
    <t>31,1,2024</t>
  </si>
  <si>
    <t>DBAKIR-MARDİN-BATMAN-SİİRT-VAN</t>
  </si>
  <si>
    <t>2,2,2024</t>
  </si>
  <si>
    <t>3,2,2024</t>
  </si>
  <si>
    <t>YILMAZ EROĞLU</t>
  </si>
  <si>
    <t>ADANA-ANTEP-MERSİN</t>
  </si>
  <si>
    <t>6,2,2024</t>
  </si>
  <si>
    <t>6300</t>
  </si>
  <si>
    <t>7,2,2024</t>
  </si>
  <si>
    <t>MARDİN-DBAKIR-SİİRT</t>
  </si>
  <si>
    <t>8,2,2024</t>
  </si>
  <si>
    <t>4,2,2024</t>
  </si>
  <si>
    <t>9,2,2024</t>
  </si>
  <si>
    <t>465593</t>
  </si>
  <si>
    <t>60</t>
  </si>
  <si>
    <t>2460</t>
  </si>
  <si>
    <t>KAYSERİ-SİVAS-ERZİNCAN</t>
  </si>
  <si>
    <t>11,2,2024</t>
  </si>
  <si>
    <t>13,2,2024</t>
  </si>
  <si>
    <t>17,2,2024</t>
  </si>
  <si>
    <t>MALATYA-DBAKIR-SİİRT</t>
  </si>
  <si>
    <t>14,2,2024</t>
  </si>
  <si>
    <t>15,2,2024</t>
  </si>
  <si>
    <t>16,2,2024</t>
  </si>
  <si>
    <t>19,2,2024</t>
  </si>
  <si>
    <t>20,2,2024</t>
  </si>
  <si>
    <t>22,2,2024</t>
  </si>
  <si>
    <t>23,2,2024</t>
  </si>
  <si>
    <t>24,2,2024</t>
  </si>
  <si>
    <t>ANTEP-MALATYA-DBAKIR-BATMAN</t>
  </si>
  <si>
    <t>15165</t>
  </si>
  <si>
    <t>26,2,2024</t>
  </si>
  <si>
    <t>ADANA-BDAKIR-BATMAN-SİİRT</t>
  </si>
  <si>
    <t>28,2,2024</t>
  </si>
  <si>
    <t>29,2,2024</t>
  </si>
  <si>
    <t>3,3,2024</t>
  </si>
  <si>
    <t>4,3,2024</t>
  </si>
  <si>
    <t>6,3,2024</t>
  </si>
  <si>
    <t>MARAŞ-ANTEP-DBAKIR-BİNGÖL</t>
  </si>
  <si>
    <t>7,3,2024</t>
  </si>
  <si>
    <t>NEVŞEHİR-KAYSERİ</t>
  </si>
  <si>
    <t>8,3,2024</t>
  </si>
  <si>
    <t>9,3,2024</t>
  </si>
  <si>
    <t>11,3,2024</t>
  </si>
  <si>
    <t>13,3,2024</t>
  </si>
  <si>
    <t xml:space="preserve">ADANA </t>
  </si>
  <si>
    <t>12,3,2024</t>
  </si>
  <si>
    <t>14,3,2024</t>
  </si>
  <si>
    <t>16+.03.2024</t>
  </si>
  <si>
    <t>15,3,2024</t>
  </si>
  <si>
    <t>16,3,2024</t>
  </si>
  <si>
    <t>17,3,2024</t>
  </si>
  <si>
    <t>ANTEP-MARDİN-SİİRT-MALATYA-DBAKIR</t>
  </si>
  <si>
    <t>19,3,2024</t>
  </si>
  <si>
    <t>21,3,2024</t>
  </si>
  <si>
    <t>NİĞDE-KAYSERİ-SUSEHRİ-ERZURUM-ERZİNCAN</t>
  </si>
  <si>
    <t>20,3,2024</t>
  </si>
  <si>
    <t>8875</t>
  </si>
  <si>
    <t>26,3,2024</t>
  </si>
  <si>
    <t>28,3,2024</t>
  </si>
  <si>
    <t>MARDİN-ADANA-SİİRT-BATMAN</t>
  </si>
  <si>
    <t>31,3,2024</t>
  </si>
  <si>
    <t>NİĞDE-SUSEHRİ</t>
  </si>
  <si>
    <t>18 03 2024</t>
  </si>
  <si>
    <t>14364</t>
  </si>
  <si>
    <t>23 03 2024</t>
  </si>
  <si>
    <t>24 03 2024</t>
  </si>
  <si>
    <t>25 03 2024</t>
  </si>
  <si>
    <t>28 03 2024</t>
  </si>
  <si>
    <t>29 03 2024</t>
  </si>
  <si>
    <t>31 03 2024</t>
  </si>
  <si>
    <t>4,4,2024</t>
  </si>
  <si>
    <t>ADANA*MERSİN</t>
  </si>
  <si>
    <t>3,4,2024</t>
  </si>
  <si>
    <t>14,4,2024</t>
  </si>
  <si>
    <t>15,4,2024</t>
  </si>
  <si>
    <t>17,4,2024</t>
  </si>
  <si>
    <t>ÇAPA MOTORU</t>
  </si>
  <si>
    <t>D.ÖKSÜZOĞLU</t>
  </si>
  <si>
    <t>E.TORAMAN</t>
  </si>
  <si>
    <t>KONYA-KARAMAN</t>
  </si>
  <si>
    <t>18,4,2024</t>
  </si>
  <si>
    <t>16,4,2024</t>
  </si>
  <si>
    <t>MARAŞ-MALATYA</t>
  </si>
  <si>
    <t>19,4,2024</t>
  </si>
  <si>
    <t>ADANA-HATAY-DBAKIR-SİİRT</t>
  </si>
  <si>
    <t>22,4,2024</t>
  </si>
  <si>
    <t>ADANA-MARDİN-BATMAN</t>
  </si>
  <si>
    <t>26,4,2024</t>
  </si>
  <si>
    <t>25,4,2024</t>
  </si>
  <si>
    <t>24,4,2024</t>
  </si>
  <si>
    <t xml:space="preserve">BMW </t>
  </si>
  <si>
    <t>17071</t>
  </si>
  <si>
    <t>28,4,2024</t>
  </si>
  <si>
    <t>30,4,2024</t>
  </si>
  <si>
    <t>MESUT KURUN</t>
  </si>
  <si>
    <t>KAYSERİ-SUŞEHRİ-SİVAS-ERZİNCAN-TRABZON</t>
  </si>
  <si>
    <t>3,5,2024</t>
  </si>
  <si>
    <t>5,5,2024</t>
  </si>
  <si>
    <t>7,5,2024</t>
  </si>
  <si>
    <t>9,5,2024</t>
  </si>
  <si>
    <t>ANTEP-DBAKIR-TATVAN-BİNGÖL</t>
  </si>
  <si>
    <t>10,5,2024</t>
  </si>
  <si>
    <t>11,5,2024</t>
  </si>
  <si>
    <t>13,5,2024</t>
  </si>
  <si>
    <t>14,5,2024</t>
  </si>
  <si>
    <t>15,5,2024</t>
  </si>
  <si>
    <t>17,5,2024</t>
  </si>
  <si>
    <t>SUŞEHRİ-SAMSUN</t>
  </si>
  <si>
    <t>16,5,2024</t>
  </si>
  <si>
    <t>20,5,2024</t>
  </si>
  <si>
    <t>21,5,2024</t>
  </si>
  <si>
    <t>22,5,2024</t>
  </si>
  <si>
    <t>23,5,2024</t>
  </si>
  <si>
    <t>SİİRT MALATYA-DİYARBAKIR</t>
  </si>
  <si>
    <t>26,5,2024</t>
  </si>
  <si>
    <t>27,5,2024</t>
  </si>
  <si>
    <t>42 V 4442</t>
  </si>
  <si>
    <t>15.204</t>
  </si>
  <si>
    <t>28,5,2024</t>
  </si>
  <si>
    <t>31,5,2024</t>
  </si>
  <si>
    <t>NİĞDE-SUŞEHRİ-ERZURUM-TRABZON</t>
  </si>
  <si>
    <t>30,5,2024</t>
  </si>
  <si>
    <t>4,6,2024</t>
  </si>
  <si>
    <t>3,6,2024</t>
  </si>
  <si>
    <t>5,6,2024</t>
  </si>
  <si>
    <t>6708</t>
  </si>
  <si>
    <t>VİSEM.TRAKTÖR</t>
  </si>
  <si>
    <t>31 05 2024</t>
  </si>
  <si>
    <t>P.ŞAHİN.NAKLİYE</t>
  </si>
  <si>
    <t>VİSEM TRAKTÖR</t>
  </si>
  <si>
    <t>ANTEP-MARDİN-BATMAN-BİNGÖL-DBAKIR</t>
  </si>
  <si>
    <t>6,6,2024</t>
  </si>
  <si>
    <t>9,6,2024</t>
  </si>
  <si>
    <t>10,6,2024</t>
  </si>
  <si>
    <t>adana-mersin</t>
  </si>
  <si>
    <t>12,6,2024</t>
  </si>
  <si>
    <t>ANTEP-MALATYA-URFA-SİİRT</t>
  </si>
  <si>
    <t>11,6,2024</t>
  </si>
  <si>
    <t>13,6,2024</t>
  </si>
  <si>
    <t>14,6,2024</t>
  </si>
  <si>
    <t>15,6,2024</t>
  </si>
  <si>
    <t>ANTEP-MALATYA-DİYARBAKIR</t>
  </si>
  <si>
    <t>19,6,2024</t>
  </si>
  <si>
    <t>21,6,2024</t>
  </si>
  <si>
    <t>23,6,2024</t>
  </si>
  <si>
    <t>25,6,2024</t>
  </si>
  <si>
    <t xml:space="preserve"> TRAKTÖR</t>
  </si>
  <si>
    <t>M.YANI</t>
  </si>
  <si>
    <t>TRATÖR</t>
  </si>
  <si>
    <t>S.TARLA</t>
  </si>
  <si>
    <t>M.KURUN</t>
  </si>
  <si>
    <t>10584</t>
  </si>
  <si>
    <t>27,6,2024</t>
  </si>
  <si>
    <t>MARAŞ-MALATYA-DBAKIR-BATMAN</t>
  </si>
  <si>
    <t>30,6,2024</t>
  </si>
  <si>
    <t>2,7,2024</t>
  </si>
  <si>
    <t>3,7,2024</t>
  </si>
  <si>
    <t>29.06.20254</t>
  </si>
  <si>
    <t>01 07 2024</t>
  </si>
  <si>
    <t>5,7,2024</t>
  </si>
  <si>
    <t>ANTEP-HATAY-ADANA</t>
  </si>
  <si>
    <t>7,7,2024</t>
  </si>
  <si>
    <t>8,7,2024</t>
  </si>
  <si>
    <t>9,7,2024</t>
  </si>
  <si>
    <t>10,7,2024</t>
  </si>
  <si>
    <t>ANTEP-BİNGÖL-SİİRT-BATMAN</t>
  </si>
  <si>
    <t>11,7,2024</t>
  </si>
  <si>
    <t>EMANET ARABA</t>
  </si>
  <si>
    <t>14,7,2024</t>
  </si>
  <si>
    <t>15,7,2024</t>
  </si>
  <si>
    <t>16,7,2024</t>
  </si>
  <si>
    <t>17,7,2024</t>
  </si>
  <si>
    <t>21,7,2024</t>
  </si>
  <si>
    <t>18,7,2024</t>
  </si>
  <si>
    <t>23,7,2024</t>
  </si>
  <si>
    <t>13442</t>
  </si>
  <si>
    <t>24,7,2024</t>
  </si>
  <si>
    <t>25,7,2024</t>
  </si>
  <si>
    <t>MAHİR ARPACI</t>
  </si>
  <si>
    <t>26,7,2024</t>
  </si>
  <si>
    <t>27,7,2024</t>
  </si>
  <si>
    <t>28,7,2024</t>
  </si>
  <si>
    <t>KAYSERİ-SİVAS-SUŞEHRİ-ERZ-TRAB-SAMSUN</t>
  </si>
  <si>
    <t>29,7,2024</t>
  </si>
  <si>
    <t>ANKARA-KONYA</t>
  </si>
  <si>
    <t>31,7,2024</t>
  </si>
  <si>
    <t>28,07.2024</t>
  </si>
  <si>
    <t>12455</t>
  </si>
  <si>
    <t>NİĞDE-NEVŞEHİR</t>
  </si>
  <si>
    <t>02,8,2024</t>
  </si>
  <si>
    <t>GAZİANTEP-DİYARBAKIR</t>
  </si>
  <si>
    <t>4,8,2024</t>
  </si>
  <si>
    <t>MESUT YILMAZ</t>
  </si>
  <si>
    <t>06,8,2024</t>
  </si>
  <si>
    <t>MARDİN-SİİRT-TATVAN-BİNGÖL-VAN</t>
  </si>
  <si>
    <t>9,8,2024</t>
  </si>
  <si>
    <t>ANKARA-İSTANBUL</t>
  </si>
  <si>
    <t>7,8,2024</t>
  </si>
  <si>
    <t>8,8,2024</t>
  </si>
  <si>
    <t>KAYSERİ-NEVŞEHİR</t>
  </si>
  <si>
    <t>11,8,2024</t>
  </si>
  <si>
    <t>12,8,2024</t>
  </si>
  <si>
    <t>13,8,2024</t>
  </si>
  <si>
    <t>15,8,2024</t>
  </si>
  <si>
    <t>MARDİN-DİYARBAKIR</t>
  </si>
  <si>
    <t>14,8,2024</t>
  </si>
  <si>
    <t>20,8,2024</t>
  </si>
  <si>
    <t>8595</t>
  </si>
  <si>
    <t>19,8,2024</t>
  </si>
  <si>
    <t>ANTEP-HATAY-BATMAN-SİİRT-MARAŞ</t>
  </si>
  <si>
    <t>ADAN-ANTEP</t>
  </si>
  <si>
    <t>23,8,2024</t>
  </si>
  <si>
    <t>ANKARA-NİĞDE-KAYSERİ</t>
  </si>
  <si>
    <t>22,8,2024</t>
  </si>
  <si>
    <t>26 08 2024</t>
  </si>
  <si>
    <t>25,8,2024</t>
  </si>
  <si>
    <t>SİVAS-SUŞEHRİ</t>
  </si>
  <si>
    <t>26,8,2024</t>
  </si>
  <si>
    <t xml:space="preserve">KAYSERİ </t>
  </si>
  <si>
    <t>28,8,2024</t>
  </si>
  <si>
    <t>29,8,2024</t>
  </si>
  <si>
    <t>ANTEP-DBAKIR-MALATYA</t>
  </si>
  <si>
    <t>27,8,2024</t>
  </si>
  <si>
    <t>30,8,2024</t>
  </si>
  <si>
    <t>31,8,2024</t>
  </si>
  <si>
    <t>BİNGÖL-D.BAKIR-TUNCELİ-SİİER-MARD</t>
  </si>
  <si>
    <t>ERZİNCAN</t>
  </si>
  <si>
    <t>KAYSERİ-ERZ.TRABZON</t>
  </si>
  <si>
    <t>17,9,2024</t>
  </si>
  <si>
    <t>MESUT KRUN</t>
  </si>
  <si>
    <t>18,9,2024</t>
  </si>
  <si>
    <t>13,9,240</t>
  </si>
  <si>
    <t>15,9,2024</t>
  </si>
  <si>
    <t>19,9,2024</t>
  </si>
  <si>
    <t>20,9,2024</t>
  </si>
  <si>
    <t>22,9,2024</t>
  </si>
  <si>
    <t>42 V4442</t>
  </si>
  <si>
    <t>5940</t>
  </si>
  <si>
    <t>23,9,2024</t>
  </si>
  <si>
    <t>AKSARAY-BİLECİK</t>
  </si>
  <si>
    <t>ANTEP-DİYARBAKIR-SİİRT-MARDİN</t>
  </si>
  <si>
    <t>21,9,2024</t>
  </si>
  <si>
    <t>24,9,2024</t>
  </si>
  <si>
    <t>25,9,2024</t>
  </si>
  <si>
    <t>42V 4442</t>
  </si>
  <si>
    <t>29,9,2024</t>
  </si>
  <si>
    <t>26,9,2024</t>
  </si>
  <si>
    <t>30,9,2024</t>
  </si>
  <si>
    <t>1,10,2024</t>
  </si>
  <si>
    <t>3,10,2024</t>
  </si>
  <si>
    <t>4,10,2024</t>
  </si>
  <si>
    <t>2,10,2024</t>
  </si>
  <si>
    <t>MALATYA-SİİRT-BATMAN-DBAKIR</t>
  </si>
  <si>
    <t>6,10,2024</t>
  </si>
  <si>
    <t>8,10,2024</t>
  </si>
  <si>
    <t>MERSİN-ADANA-HATAY</t>
  </si>
  <si>
    <t>9,10,2024</t>
  </si>
  <si>
    <t>11,10,2024</t>
  </si>
  <si>
    <t>10,10,2024</t>
  </si>
  <si>
    <t>12,10,2024</t>
  </si>
  <si>
    <t>15752</t>
  </si>
  <si>
    <t>13,10,2024</t>
  </si>
  <si>
    <t>MERSİN-ADANA-</t>
  </si>
  <si>
    <t>14,10,2024</t>
  </si>
  <si>
    <t>15,10,2024</t>
  </si>
  <si>
    <t>MALATYA-BİNGÖL-BATMAN</t>
  </si>
  <si>
    <t>16,10,2024</t>
  </si>
  <si>
    <t>17,10,2024</t>
  </si>
  <si>
    <t>19,10,2024</t>
  </si>
  <si>
    <t>ANTEP MARDİN-DİYARBAKIR</t>
  </si>
  <si>
    <t>20,10,2024</t>
  </si>
  <si>
    <t>21,10,2024</t>
  </si>
  <si>
    <t>23,10,2024</t>
  </si>
  <si>
    <t>22,10,2024</t>
  </si>
  <si>
    <t>NİGDE-KAYSERİ-ERZURUM-TRABZON</t>
  </si>
  <si>
    <t>ANTEP-HATAY-MARAŞ</t>
  </si>
  <si>
    <t>25,10,2024</t>
  </si>
  <si>
    <t>26,10,2024</t>
  </si>
  <si>
    <t>488065</t>
  </si>
  <si>
    <t>64</t>
  </si>
  <si>
    <t>2880</t>
  </si>
  <si>
    <t>29,10,2024</t>
  </si>
  <si>
    <t>MALATYA-SİİRT-TATVAN-DBAKIR</t>
  </si>
  <si>
    <t>27,10,2024</t>
  </si>
  <si>
    <t>1,11,2024</t>
  </si>
  <si>
    <t>31,10,2024</t>
  </si>
  <si>
    <t>KAYSERİ-ERZİNCAN</t>
  </si>
  <si>
    <t>3,11,2024</t>
  </si>
  <si>
    <t>ANTEP-MERSİN-HATAY-MAARŞ</t>
  </si>
  <si>
    <t>11655</t>
  </si>
  <si>
    <t>5,11,2024</t>
  </si>
  <si>
    <t>ANTEP-BATMAN-MARDİN</t>
  </si>
  <si>
    <t>06,11,2024</t>
  </si>
  <si>
    <t>6,11,2024</t>
  </si>
  <si>
    <t>KONYA-MANİSA-BİLECİK</t>
  </si>
  <si>
    <t>4,11,2024</t>
  </si>
  <si>
    <t>8,11,2024</t>
  </si>
  <si>
    <t>10,11,2024</t>
  </si>
  <si>
    <t>12,11,2024</t>
  </si>
  <si>
    <t>MALATYA-SİİRT-VAN-DBAKIR</t>
  </si>
  <si>
    <t>11,11,2024</t>
  </si>
  <si>
    <t>13,11,2024</t>
  </si>
  <si>
    <t>14,11,2024</t>
  </si>
  <si>
    <t>MALATYA-ELAZIĞ</t>
  </si>
  <si>
    <t>15,11,2024</t>
  </si>
  <si>
    <t>19,11,2024</t>
  </si>
  <si>
    <t>18,11,2024</t>
  </si>
  <si>
    <t>20,11,2024</t>
  </si>
  <si>
    <t>DBAKIR-BATMAN-SSİİRT-MARDİN</t>
  </si>
  <si>
    <t>21,11,2024</t>
  </si>
  <si>
    <t>22,11,2024</t>
  </si>
  <si>
    <t>K</t>
  </si>
  <si>
    <t>490823</t>
  </si>
  <si>
    <t>61</t>
  </si>
  <si>
    <t>ANT-MARAŞ-DBAKIR-MARDİN-BİNGÖL</t>
  </si>
  <si>
    <t>26,11,2024</t>
  </si>
  <si>
    <t>27,11,2024</t>
  </si>
  <si>
    <t>25,11,2024</t>
  </si>
  <si>
    <t>29,11,2024</t>
  </si>
  <si>
    <t>MANİSA-</t>
  </si>
  <si>
    <t>30,11,2024</t>
  </si>
  <si>
    <t>3,12,2024</t>
  </si>
  <si>
    <t>ANTEP-DBAKIR-MARDİN-BATMAN-SİİRT</t>
  </si>
  <si>
    <t>5,12,2024</t>
  </si>
  <si>
    <t>6,12,2024</t>
  </si>
  <si>
    <t>7,12,2024</t>
  </si>
  <si>
    <t>9,12,2024</t>
  </si>
  <si>
    <t>3128</t>
  </si>
  <si>
    <t>8,12,2024</t>
  </si>
  <si>
    <t>NİĞDE-KAYSERİ-SİVAS-TRABZON</t>
  </si>
  <si>
    <t>4,12,2024</t>
  </si>
  <si>
    <t>MESUT KRURUN</t>
  </si>
  <si>
    <t>10,12,2024</t>
  </si>
  <si>
    <t>11,12,2024</t>
  </si>
  <si>
    <t>13,12,2024</t>
  </si>
  <si>
    <t>15,12,2024</t>
  </si>
  <si>
    <t>16,12,2024</t>
  </si>
  <si>
    <t>HATAY-MERSİN</t>
  </si>
  <si>
    <t>ANTEP-MERSİN</t>
  </si>
  <si>
    <t>17,12,2024</t>
  </si>
  <si>
    <t>MANİSA-KONYA</t>
  </si>
  <si>
    <t>19,12,2024</t>
  </si>
  <si>
    <t>20,12,2024</t>
  </si>
  <si>
    <t>27,12,2024</t>
  </si>
  <si>
    <t>MARDİN-DBAKIR-BİNGÖL</t>
  </si>
  <si>
    <t>22,12,2024</t>
  </si>
  <si>
    <t>ÇUMRA</t>
  </si>
  <si>
    <t>25,12,2024</t>
  </si>
  <si>
    <t>42 BAJ 449 ATEGO</t>
  </si>
  <si>
    <t>495044</t>
  </si>
  <si>
    <t>65</t>
  </si>
  <si>
    <t>nevşehir</t>
  </si>
  <si>
    <t>30,12,2024</t>
  </si>
  <si>
    <t>31,12,2024</t>
  </si>
  <si>
    <t>MESUT KRUUN</t>
  </si>
  <si>
    <t>SİVAS-KAYSERİ-ERZİNCAN-TRABZON-RİZE</t>
  </si>
  <si>
    <t>26,12,2024</t>
  </si>
  <si>
    <t>MALATYA-ELAZIĞ-DBAKIR</t>
  </si>
  <si>
    <t>29,12,2024</t>
  </si>
  <si>
    <t>TUNCELİ-DBAKIR-BATMAN-SİİRT</t>
  </si>
  <si>
    <t>2,1,2025</t>
  </si>
  <si>
    <t>HATAY-ANTEP-MALATYA-ELAZIG</t>
  </si>
  <si>
    <t>5,1,2025</t>
  </si>
  <si>
    <t>6,1,2025</t>
  </si>
  <si>
    <t>7,1,2025</t>
  </si>
  <si>
    <t>13,1,2025</t>
  </si>
  <si>
    <t>10,1,2025</t>
  </si>
  <si>
    <t>12,1,2025</t>
  </si>
  <si>
    <t>14,1,2025</t>
  </si>
  <si>
    <t>15,1,2025</t>
  </si>
  <si>
    <t>ANTEP-DBAKIR-BATMAN</t>
  </si>
  <si>
    <t>MARDİN-DBAKIR-MARAŞ-MALATYA</t>
  </si>
  <si>
    <t>17,1,2025</t>
  </si>
  <si>
    <t>20,1,2025</t>
  </si>
  <si>
    <t>21,1,2025</t>
  </si>
  <si>
    <t>19,1,2025</t>
  </si>
  <si>
    <t>ANTEP-DBAKIR-BİNGÖL</t>
  </si>
  <si>
    <t>23,1,2025</t>
  </si>
  <si>
    <t>28,1,2025</t>
  </si>
  <si>
    <t>29,1,2025</t>
  </si>
  <si>
    <t>26,1,2025</t>
  </si>
  <si>
    <t>27,1,2025</t>
  </si>
  <si>
    <t>SUŞEHRİ-SİVAS-ERZİNCAN-TRABZON</t>
  </si>
  <si>
    <t>30,1,2025</t>
  </si>
  <si>
    <t>31,1,2025</t>
  </si>
  <si>
    <t>HATAY-MARAŞ-ANTEP</t>
  </si>
  <si>
    <t>MALATYA-BATMAN-TATVAN-SİİRT</t>
  </si>
  <si>
    <t>4,2,2025</t>
  </si>
  <si>
    <t>5,2,2025</t>
  </si>
  <si>
    <t>7,2,2025</t>
  </si>
  <si>
    <t>6,2,2025</t>
  </si>
  <si>
    <t>8,2,2025</t>
  </si>
  <si>
    <t>HATAY-ANTEP-DBAKIR</t>
  </si>
  <si>
    <t>9,2,2025</t>
  </si>
  <si>
    <t>10,2,2025</t>
  </si>
  <si>
    <t>12,2,2025</t>
  </si>
  <si>
    <t>15,2,2025</t>
  </si>
  <si>
    <t>MERSİN ANTEP</t>
  </si>
  <si>
    <t>14,2,2025</t>
  </si>
  <si>
    <t>NİĞDE-NEVŞEHİR-KAYSERİ</t>
  </si>
  <si>
    <t>17,2,2025</t>
  </si>
  <si>
    <t>MARAŞ-MALATYA-DBAKIR</t>
  </si>
  <si>
    <t>18,2,2025</t>
  </si>
  <si>
    <t>19,2,2025</t>
  </si>
  <si>
    <t>23,2,2025</t>
  </si>
  <si>
    <t>20,2,2025</t>
  </si>
  <si>
    <t>24,2,2025</t>
  </si>
  <si>
    <t>VAN-BİNGÖL-DBAKIR-SİİRT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</si>
  <si>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</si>
  <si>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26,2,2025</t>
  </si>
  <si>
    <t>ANTEP-MALATYA-MARDİN-BATMAN</t>
  </si>
  <si>
    <t>25,2,2025</t>
  </si>
  <si>
    <t>28,2,2025</t>
  </si>
  <si>
    <t>2,3,2025</t>
  </si>
  <si>
    <t>4,3,2025</t>
  </si>
  <si>
    <t>6,3,2025</t>
  </si>
  <si>
    <t>5,3,2025</t>
  </si>
  <si>
    <t>3,3,2025</t>
  </si>
  <si>
    <t>KAYSERİ-SİVAS-SUŞEHRİ-TRABZON</t>
  </si>
  <si>
    <t>9,3,2025</t>
  </si>
  <si>
    <t>11,3,2025</t>
  </si>
  <si>
    <t>DBAKIR-ANTEP-ELAZIĞ</t>
  </si>
  <si>
    <t>12,3,2025</t>
  </si>
  <si>
    <t>21,3,2025</t>
  </si>
  <si>
    <t>NİĞDE-AKSARAY</t>
  </si>
  <si>
    <t>17,3,2025</t>
  </si>
  <si>
    <t>18,3,2025</t>
  </si>
  <si>
    <t>16,3,2025</t>
  </si>
  <si>
    <t>20,3,2025</t>
  </si>
  <si>
    <t>MARAŞ-MAL-ANTEP-BİNGÖL-SİİRT-BATMAN</t>
  </si>
  <si>
    <t>23,3,2025</t>
  </si>
  <si>
    <t>24,3,2025</t>
  </si>
  <si>
    <t>26,3,2025</t>
  </si>
  <si>
    <t>ANTEP-DBAKIR-MARDİN-BATMAN</t>
  </si>
  <si>
    <t>25,3,2025</t>
  </si>
  <si>
    <t>27,3,2025</t>
  </si>
  <si>
    <t>KAYSERİ-SAMSUN</t>
  </si>
  <si>
    <t>antep-MARDİN-MALATYA-DBAKIR</t>
  </si>
  <si>
    <t>3,4,2025</t>
  </si>
  <si>
    <t>2,4,2025</t>
  </si>
  <si>
    <t>1,4,2025</t>
  </si>
  <si>
    <t>09 04 2025</t>
  </si>
  <si>
    <t>G.ANTEP-DİYARBAKIR-MALATYA-SİİRT</t>
  </si>
  <si>
    <t>10 04 2025</t>
  </si>
  <si>
    <t>ANTEP-SİİRT-MARDİN-BATMAN-D.BAKIR</t>
  </si>
  <si>
    <t>06 04 2025</t>
  </si>
  <si>
    <t>MERSİN - ADANA</t>
  </si>
  <si>
    <t>11 04 2025</t>
  </si>
  <si>
    <t>12 04 2025</t>
  </si>
  <si>
    <t>G.ANTEP-D.BAKIR-MALATYA-SİİRT</t>
  </si>
  <si>
    <t>NİĞDE - AKSRAY</t>
  </si>
  <si>
    <t>05 04 2025</t>
  </si>
  <si>
    <t>17 04 2025</t>
  </si>
  <si>
    <t>16 04 2025</t>
  </si>
  <si>
    <t>14 04 2025</t>
  </si>
  <si>
    <t>ADANA-ANTEP-MALATYA-ELAZIĞ-BİNGÖL</t>
  </si>
  <si>
    <t>19 04 2025</t>
  </si>
  <si>
    <t>HATAY - ADANA - G.ANTEP</t>
  </si>
  <si>
    <t>20 04 2025</t>
  </si>
  <si>
    <t>22 04 2025</t>
  </si>
  <si>
    <t>NİĞDE-SU ŞEHRİ-TRABZON-ERZİNCAN</t>
  </si>
  <si>
    <t>23 04 2025</t>
  </si>
  <si>
    <t>MERSİN-ADANA-MARDİN-D.BAKIR-BATMAN</t>
  </si>
  <si>
    <t>42 V 7760</t>
  </si>
  <si>
    <t>MEHMET SALMAN</t>
  </si>
  <si>
    <t>25 04 2025</t>
  </si>
  <si>
    <t>28 04 2025</t>
  </si>
  <si>
    <t>30 04 2025</t>
  </si>
  <si>
    <t>29 04 2025</t>
  </si>
  <si>
    <t>ADANA - ANTEP - SİİRT</t>
  </si>
  <si>
    <t>27 04 2025</t>
  </si>
  <si>
    <t xml:space="preserve">  </t>
  </si>
  <si>
    <t>MALATYA - ELAZIĞ - K.MARAŞ</t>
  </si>
  <si>
    <t>01 05 2025</t>
  </si>
  <si>
    <t>ADB BLU</t>
  </si>
  <si>
    <t>ADANA - GAZİANTEP</t>
  </si>
  <si>
    <t>04 05 2025</t>
  </si>
  <si>
    <t>06 05 2025</t>
  </si>
  <si>
    <t>AHMET KAYMAKÇIOĞLU</t>
  </si>
  <si>
    <t>EREĞLİ - N İ Ğ D E - EREĞLİ</t>
  </si>
  <si>
    <t>07 04 2025   06 05 2025</t>
  </si>
  <si>
    <t>NİĞDE - KAYSERİ</t>
  </si>
  <si>
    <t>07 05 2025</t>
  </si>
  <si>
    <t>42  BAJ  449 ATEGO</t>
  </si>
  <si>
    <t>MERSİN - DİYARBAKIR</t>
  </si>
  <si>
    <t>05 05 2025</t>
  </si>
  <si>
    <t xml:space="preserve">MANİSA </t>
  </si>
  <si>
    <t>TATVAN-VAN-ANTEP-MARDİN-BATMAN</t>
  </si>
  <si>
    <t>11,5,2025</t>
  </si>
  <si>
    <t>13,5,2025</t>
  </si>
  <si>
    <t>14,5,2025</t>
  </si>
  <si>
    <t>17,5,2025</t>
  </si>
  <si>
    <t>ADANA-ANTEP-DBAKIR-MARAŞ</t>
  </si>
  <si>
    <t>15,5,2025</t>
  </si>
  <si>
    <t>22,5,2025</t>
  </si>
  <si>
    <t xml:space="preserve">NİĞDE </t>
  </si>
  <si>
    <t>21,5,2025</t>
  </si>
  <si>
    <t>MALATYA-BİNGÖL-TUNCEL</t>
  </si>
  <si>
    <t>19,5,2025</t>
  </si>
  <si>
    <t>ADBLUE</t>
  </si>
  <si>
    <t>26,5,2025</t>
  </si>
  <si>
    <t>30,5,2025</t>
  </si>
  <si>
    <t>KAYSERİ-SUŞEHRİ</t>
  </si>
  <si>
    <t>28,5,2025</t>
  </si>
  <si>
    <t>29,5,2025</t>
  </si>
  <si>
    <t>MARDİN-ANTEP-DBAKIR-BATMAN</t>
  </si>
  <si>
    <t>25,5,2025</t>
  </si>
  <si>
    <t>1,6,2025</t>
  </si>
  <si>
    <t>ANTEP-ADANA-HATAY</t>
  </si>
  <si>
    <t>3,6,2025</t>
  </si>
  <si>
    <t>ANKARA-ÇANKIRI</t>
  </si>
  <si>
    <t>DBAKIR-MALATYA-SİİRT-BATMAN</t>
  </si>
  <si>
    <t>12,6,2025</t>
  </si>
  <si>
    <t>10,6,2025</t>
  </si>
  <si>
    <t>9,6,2025</t>
  </si>
  <si>
    <t>11,6,2025</t>
  </si>
  <si>
    <t>AHMET KAYMAKCI</t>
  </si>
  <si>
    <t>EREĞLİ-NİĞDE-EREĞLİ</t>
  </si>
  <si>
    <t>1,5,2025</t>
  </si>
  <si>
    <t>14,6,2025</t>
  </si>
  <si>
    <t>trabozon-suşehir-rize-kayseri-niğde</t>
  </si>
  <si>
    <t>15,6,2025</t>
  </si>
  <si>
    <t>18,6,2025</t>
  </si>
  <si>
    <t>BATMAN-SİİRT-DBAKIR-BİNGÖL</t>
  </si>
  <si>
    <t>19,6,2025</t>
  </si>
  <si>
    <t>26,6,2025</t>
  </si>
  <si>
    <t>20,6,2025</t>
  </si>
  <si>
    <t>24,6,2025</t>
  </si>
  <si>
    <t>MALATYA-ELAZIĞ-MARDİN-ANTEP</t>
  </si>
  <si>
    <t>17,6,2025</t>
  </si>
  <si>
    <t>27,6,2025</t>
  </si>
  <si>
    <t>25,6,2025</t>
  </si>
  <si>
    <t>30,6,2025</t>
  </si>
  <si>
    <t>NİĞDE-KAYSERİ-ERZİNCNA-ERZURUM</t>
  </si>
  <si>
    <t>YAKACIK AYLIK</t>
  </si>
  <si>
    <t>2,7,2025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</si>
  <si>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</si>
  <si>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MALATYA-BİNGÖL-MARDİN-SİİRT-BATMAN</t>
  </si>
  <si>
    <t>3,7,2025</t>
  </si>
  <si>
    <t>8,7,2025</t>
  </si>
  <si>
    <t>4,7,2025</t>
  </si>
  <si>
    <t>ADANA-DBAKIR-MARAŞ</t>
  </si>
  <si>
    <t>7,7,2025</t>
  </si>
  <si>
    <t>10,7,2025</t>
  </si>
  <si>
    <t>NEVŞEHRİ-SUŞEHRİ</t>
  </si>
  <si>
    <t>11,7,2025</t>
  </si>
  <si>
    <t>MERSİN-HATAY-MALATYA</t>
  </si>
  <si>
    <t>9,7,2025</t>
  </si>
  <si>
    <t>TUNAHAN TORUN</t>
  </si>
  <si>
    <t>ANKARA-BURSA</t>
  </si>
  <si>
    <t>14,7,2025</t>
  </si>
  <si>
    <t>DBAKIR-ANTEP-SİİRT-TATVAN</t>
  </si>
  <si>
    <t>13,7,2025</t>
  </si>
  <si>
    <t>18,7,2025</t>
  </si>
  <si>
    <t>NİĞDE-KAYSERİ-SİVAS</t>
  </si>
  <si>
    <t>15,7,2025</t>
  </si>
  <si>
    <t>17,7,2025</t>
  </si>
  <si>
    <t>ANTEP-DBAKIR-ELAZIĞ-BATMAN</t>
  </si>
  <si>
    <t>20,7,2025</t>
  </si>
  <si>
    <t>22,7,2025</t>
  </si>
  <si>
    <t>SUŞEHRİ-SİVAS-RİZE-TRABZON</t>
  </si>
  <si>
    <t>23,7,2025</t>
  </si>
  <si>
    <t>ANTEP-BİNGÖL-MALATYA</t>
  </si>
  <si>
    <t>24,7,2025</t>
  </si>
  <si>
    <t>25,7,2025</t>
  </si>
  <si>
    <t>ANKARA-MANİSA</t>
  </si>
  <si>
    <t>ADANA-HATAY-MARDİN-SİİRT</t>
  </si>
  <si>
    <t>28,7,2025</t>
  </si>
  <si>
    <t>30,7,2025</t>
  </si>
  <si>
    <t>29,7,2025</t>
  </si>
  <si>
    <t>MARDİN MALATYA DİYARBAKIR</t>
  </si>
  <si>
    <t>NİĞDE-KAYS-SİV.ERZ.</t>
  </si>
  <si>
    <t>MANİSA-AYDIN</t>
  </si>
  <si>
    <t>ARADA ARAÇ ÇİFLİKTEYDİ</t>
  </si>
  <si>
    <t>DİYARBAKIR-BATM-SİİRT TATV.</t>
  </si>
  <si>
    <t>KASIM  KURUN</t>
  </si>
  <si>
    <t>12203,1</t>
  </si>
  <si>
    <t>KONYA/SERVİS</t>
  </si>
  <si>
    <t>NİĞDE-SİVAS-SUŞEHRİ</t>
  </si>
  <si>
    <t>ANTEP-TUNCELİ-MALATYA</t>
  </si>
  <si>
    <t>17,8,2025</t>
  </si>
  <si>
    <t>21,8,2025</t>
  </si>
  <si>
    <t>23,8,2025</t>
  </si>
  <si>
    <t>20,8,2025</t>
  </si>
  <si>
    <t>22,8,2025</t>
  </si>
  <si>
    <t>25,8,2025</t>
  </si>
  <si>
    <t>ANTEP-MARDİN-DBAKIR-BİNGÖL</t>
  </si>
  <si>
    <t>24,8,2025</t>
  </si>
  <si>
    <t>27,8,2025</t>
  </si>
  <si>
    <t>NİĞDE-SİVAS-SUŞEHRİ-TRABZON-KAYSERİ</t>
  </si>
  <si>
    <t>26,8,2025</t>
  </si>
  <si>
    <t>31,8,2025</t>
  </si>
  <si>
    <t>29,8,2025</t>
  </si>
  <si>
    <t>2,9,2025</t>
  </si>
  <si>
    <t>ADANA /MARAŞ</t>
  </si>
  <si>
    <t>13609,9</t>
  </si>
  <si>
    <t>ANTEP-BATMAN-DBAKIR</t>
  </si>
  <si>
    <t>3,9,2025</t>
  </si>
  <si>
    <t>7,9,2025</t>
  </si>
  <si>
    <t>MARAŞ-BİNGÖL-TATVAN-SİİRT</t>
  </si>
  <si>
    <t>10,9,2025</t>
  </si>
  <si>
    <t>11,9,2025</t>
  </si>
  <si>
    <t>12,9,2025</t>
  </si>
  <si>
    <t>14,9,2025</t>
  </si>
  <si>
    <t>17,9,2025</t>
  </si>
  <si>
    <t>ANTEP-MARDİN-DBAKIR-BATMAN</t>
  </si>
  <si>
    <t>18,9,2025</t>
  </si>
  <si>
    <t>16,9,2025</t>
  </si>
  <si>
    <t>19,9,2025</t>
  </si>
  <si>
    <t>ANKARA-MANİSA-BİLECİK</t>
  </si>
  <si>
    <t>22,9,2025</t>
  </si>
  <si>
    <t>25,9,2025</t>
  </si>
  <si>
    <t>24,9,2025</t>
  </si>
  <si>
    <t>SUŞEHRİ-SİVAS-TRABZON-RİZE</t>
  </si>
  <si>
    <t>21,9,2025</t>
  </si>
  <si>
    <t>28,9,2025</t>
  </si>
  <si>
    <t>SİVAS-NİĞDE-ERZİNCAN</t>
  </si>
  <si>
    <t>26,9,2025</t>
  </si>
  <si>
    <t>29,9,2025</t>
  </si>
  <si>
    <t>27,9,2025</t>
  </si>
  <si>
    <t>MESUTT KURUN</t>
  </si>
  <si>
    <t>DBAKIR-SİİRT-BATMAN-VAN</t>
  </si>
  <si>
    <t>30,9,2025</t>
  </si>
  <si>
    <t>ANKARA-MANİSA-</t>
  </si>
  <si>
    <t>2,10,2025</t>
  </si>
  <si>
    <t>3,10,2025</t>
  </si>
  <si>
    <t>6,10,2025</t>
  </si>
  <si>
    <t>NEVŞEHİR-SİVAS-SUŞEHRİ</t>
  </si>
  <si>
    <t>5,10,2025</t>
  </si>
  <si>
    <t>ADANA-MARAŞ-ANTEP-BİNGÖL-TATVAN</t>
  </si>
  <si>
    <t>8,10,2025</t>
  </si>
  <si>
    <t>12272</t>
  </si>
  <si>
    <t>7,10,2025</t>
  </si>
  <si>
    <t>12,10,2025</t>
  </si>
  <si>
    <t>10,10,2025</t>
  </si>
  <si>
    <t>13,10,2025</t>
  </si>
  <si>
    <t>DBAKIR-SİİRT-BATMAN</t>
  </si>
  <si>
    <t>16,10,2025</t>
  </si>
  <si>
    <t>20,10,2025</t>
  </si>
  <si>
    <t>19,10,2025</t>
  </si>
  <si>
    <t>21,10,2025</t>
  </si>
  <si>
    <t>14,10,2025</t>
  </si>
  <si>
    <t>24,10,2025</t>
  </si>
  <si>
    <t>23,10,2025</t>
  </si>
  <si>
    <t>NGDE-KAYSERİ-SİVAS-ERZİNCAN-TRABZON</t>
  </si>
  <si>
    <t>22,10,2025</t>
  </si>
  <si>
    <t>25,10,2025</t>
  </si>
  <si>
    <t>26,10,2025</t>
  </si>
  <si>
    <t>28,10,2025</t>
  </si>
  <si>
    <t>SİİRT-BATMNA-DBAKIR-TATVAN</t>
  </si>
  <si>
    <t>27,10,2025</t>
  </si>
  <si>
    <t>29,10,2025</t>
  </si>
  <si>
    <t>31,10,2025</t>
  </si>
  <si>
    <t>ANKARA-BİLECİK</t>
  </si>
  <si>
    <t>30,10,2025</t>
  </si>
  <si>
    <t>CİHANBEYLİ-ANKARA</t>
  </si>
  <si>
    <t>1,11,2025</t>
  </si>
  <si>
    <t>maraş-antep-malatya</t>
  </si>
  <si>
    <t>3,11,2025</t>
  </si>
  <si>
    <t>adana-diyarbakır</t>
  </si>
  <si>
    <t>6,11,2025</t>
  </si>
  <si>
    <t>4,11,2025</t>
  </si>
  <si>
    <t>8,11,2025</t>
  </si>
  <si>
    <t>NİGDE-KAYSERİ-SİVAS-SUŞEHRİ</t>
  </si>
  <si>
    <t>7,11,2025</t>
  </si>
  <si>
    <t>3696</t>
  </si>
  <si>
    <t>9,11,2025</t>
  </si>
  <si>
    <t>12,11,2025</t>
  </si>
  <si>
    <t>11,11,2025</t>
  </si>
  <si>
    <t>ANTEP-BATMAN-SİİRT-BİNGÖL</t>
  </si>
  <si>
    <t>15,11,2025</t>
  </si>
  <si>
    <t>17,11,2025</t>
  </si>
  <si>
    <t>ANTEP-DBAKIR</t>
  </si>
  <si>
    <t>20,11,2025</t>
  </si>
  <si>
    <t>19,11,2025</t>
  </si>
  <si>
    <t>21,11,2025</t>
  </si>
  <si>
    <t>28,11,2025</t>
  </si>
  <si>
    <t>24,11,2025</t>
  </si>
  <si>
    <t>BATMAN-SİİRT-TATVAN-VAN-MALATYA</t>
  </si>
  <si>
    <t>ANTEP-MALATYA-DBAKIR</t>
  </si>
  <si>
    <t>27,11,2025</t>
  </si>
  <si>
    <t>SNİGDE-SİVAS-SUŞEHRİ-TRABZON-ERZİNCAN</t>
  </si>
  <si>
    <t>30,11,2025</t>
  </si>
  <si>
    <t>2,12,2025</t>
  </si>
  <si>
    <t>1,12,2025</t>
  </si>
  <si>
    <t>ADANA-ANTEP-DBAKIR</t>
  </si>
  <si>
    <t>3,12,2025</t>
  </si>
  <si>
    <t>6,12,2025</t>
  </si>
  <si>
    <t>5,12,2025</t>
  </si>
  <si>
    <t>TUNCELİ-BATMAN-DBAKIR-BİNGÖL</t>
  </si>
  <si>
    <t>7,12,2025</t>
  </si>
  <si>
    <t>MANŞSA</t>
  </si>
  <si>
    <t>8,12,2025</t>
  </si>
  <si>
    <t>11,12,2025</t>
  </si>
  <si>
    <t>ANTEP-SİİRT-BATMAN-VAN</t>
  </si>
  <si>
    <t>10,12,2025</t>
  </si>
  <si>
    <t>15241</t>
  </si>
  <si>
    <t>12,12,,2025</t>
  </si>
  <si>
    <t>ANTEP-MARAŞ-MALATYA-BATMAN-MARDİN</t>
  </si>
  <si>
    <t>12,12,2025</t>
  </si>
  <si>
    <t>16,12,2025</t>
  </si>
  <si>
    <t>17,12,2025</t>
  </si>
  <si>
    <t>19,12,2025</t>
  </si>
  <si>
    <t>20,12,2025</t>
  </si>
  <si>
    <t>NİĞDE-SİVAS</t>
  </si>
  <si>
    <t>18,12,2025</t>
  </si>
  <si>
    <t>21,12,2025</t>
  </si>
  <si>
    <t>ANTEP-DBAKIR-SİİRT</t>
  </si>
  <si>
    <t>23,12,2025</t>
  </si>
  <si>
    <t>26,12,2025</t>
  </si>
  <si>
    <t>*ADANA-ANTEP</t>
  </si>
  <si>
    <t>28,12,2025</t>
  </si>
  <si>
    <t>25,12,2025</t>
  </si>
  <si>
    <t>29,12,2025</t>
  </si>
  <si>
    <t>30,12,2025</t>
  </si>
  <si>
    <t>NİĞDE-SİVAS-ERZİNCAN</t>
  </si>
  <si>
    <t>01,01,2026</t>
  </si>
  <si>
    <t>MALATYA-BİNGÖL-TATVAN-BATMAN</t>
  </si>
  <si>
    <t>4,1,2026</t>
  </si>
  <si>
    <t>MARAİ-DBAKIR</t>
  </si>
  <si>
    <t>7,1,2026</t>
  </si>
  <si>
    <t>14,01,2026</t>
  </si>
  <si>
    <t>15,01,2026</t>
  </si>
  <si>
    <t>13,01,2026</t>
  </si>
  <si>
    <t>19,01,26</t>
  </si>
  <si>
    <t>SİİRT-BATMAN-D.BAKIR</t>
  </si>
  <si>
    <t>18,01,2026</t>
  </si>
  <si>
    <t>KAYSERİ/SİVAS/SUŞEHRİ/TRABZON</t>
  </si>
  <si>
    <t>10274</t>
  </si>
  <si>
    <t>22,1,2026</t>
  </si>
  <si>
    <t>24,1,2026</t>
  </si>
  <si>
    <t>25,01,26</t>
  </si>
  <si>
    <t>D.BAKIR/ANTEP/SİİRT/BATMAN</t>
  </si>
  <si>
    <t>26,01,26</t>
  </si>
  <si>
    <t>28,01,2026</t>
  </si>
  <si>
    <t>MALATYA/MARAŞ/ANTEP</t>
  </si>
  <si>
    <t>30,01,2026</t>
  </si>
  <si>
    <t>KONYA/MANİSA</t>
  </si>
  <si>
    <t>3,02,2026</t>
  </si>
  <si>
    <t>KAYSERİ/ERZİNCAN</t>
  </si>
  <si>
    <t>6,02,2026</t>
  </si>
  <si>
    <t>5,02,2026</t>
  </si>
  <si>
    <t>10,02,2026</t>
  </si>
  <si>
    <t>ANTEP/MALATYA</t>
  </si>
  <si>
    <t>9,02,2026</t>
  </si>
  <si>
    <t>09,02,2026</t>
  </si>
  <si>
    <t>11,02,2026</t>
  </si>
  <si>
    <t>11,02,2025</t>
  </si>
  <si>
    <t>NEVŞEHİR-SİVAS</t>
  </si>
  <si>
    <t>9,2,2026</t>
  </si>
  <si>
    <t>ANTEP-D.BAKIR-SİİRT-TATVAN</t>
  </si>
  <si>
    <t>10,02,26</t>
  </si>
  <si>
    <t>12,02,26</t>
  </si>
  <si>
    <t>13,02,26</t>
  </si>
  <si>
    <t>ANTEP/MARAŞ</t>
  </si>
  <si>
    <t>13,02,2026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</si>
</sst>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-* #,##0.00_-;\-* #,##0.00_-;_-* &quot;-&quot;??_-;_-@_-"/>
    <numFmt numFmtId="164" formatCode="_-* #,##0.00\ &quot;₺&quot;_-;\-* #,##0.00\ &quot;₺&quot;_-;_-* &quot;-&quot;??\ &quot;₺&quot;_-;_-@_-"/>
    <numFmt numFmtId="165" formatCode="dd/mm/yy;@"/>
    <numFmt numFmtId="166" formatCode="#,##0.000"/>
    <numFmt numFmtId="167" formatCode="_-* #,##0_-;\-* #,##0_-;_-* &quot;-&quot;??_-;_-@_-"/>
  </numFmts>
  <fonts count="8" x14ac:knownFonts="1"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sz val="8"/>
      <color theme="1"/>
      <name val="Arial"/>
      <family val="2"/>
      <charset val="162"/>
    </font>
    <font>
      <b/>
      <sz val="8"/>
      <color theme="1"/>
      <name val="Arial"/>
      <family val="2"/>
      <charset val="162"/>
    </font>
    <font>
      <sz val="8"/>
      <color rgb="FFFF0000"/>
      <name val="Arial"/>
      <family val="2"/>
      <charset val="162"/>
    </font>
    <font>
      <sz val="8"/>
      <name val="Arial"/>
      <family val="2"/>
      <charset val="162"/>
    </font>
    <font>
      <sz val="8"/>
      <name val="Calibri"/>
      <family val="2"/>
      <charset val="162"/>
      <scheme val="minor"/>
    </font>
    <font>
      <sz val="11"/>
      <color theme="1"/>
      <name val="Calibri"/>
      <family val="2"/>
      <charset val="16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indexed="65"/>
        <bgColor indexed="64"/>
      </patternFill>
    </fill>
  </fills>
  <borders count="3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ck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ck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indexed="64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ck">
        <color auto="1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164" fontId="7" fillId="0" borderId="0" applyFont="0" applyFill="0" applyBorder="0" applyAlignment="0" applyProtection="0"/>
    <xf numFmtId="43" fontId="7" fillId="0" borderId="0" applyFont="0" applyFill="0" applyBorder="0" applyAlignment="0" applyProtection="0"/>
  </cellStyleXfs>
  <cellXfs count="209">
    <xf numFmtId="0" fontId="0" fillId="0" borderId="0" xfId="0"/>
    <xf numFmtId="0" fontId="2" fillId="0" borderId="0" xfId="0" applyFont="1"/>
    <xf numFmtId="0" fontId="2" fillId="0" borderId="1" xfId="0" applyFont="1" applyBorder="1"/>
    <xf numFmtId="0" fontId="3" fillId="0" borderId="0" xfId="0" applyFont="1"/>
    <xf numFmtId="0" fontId="3" fillId="0" borderId="0" xfId="0" applyFont="1" applyAlignment="1">
      <alignment wrapText="1"/>
    </xf>
    <xf numFmtId="0" fontId="2" fillId="0" borderId="2" xfId="0" applyFont="1" applyBorder="1"/>
    <xf numFmtId="0" fontId="3" fillId="0" borderId="1" xfId="0" applyFont="1" applyBorder="1" applyAlignment="1">
      <alignment horizontal="center" vertical="center" wrapText="1"/>
    </xf>
    <xf numFmtId="165" fontId="3" fillId="0" borderId="1" xfId="0" applyNumberFormat="1" applyFont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16" fontId="2" fillId="0" borderId="3" xfId="0" applyNumberFormat="1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165" fontId="2" fillId="0" borderId="3" xfId="0" applyNumberFormat="1" applyFont="1" applyBorder="1" applyAlignment="1">
      <alignment horizontal="center" vertical="center"/>
    </xf>
    <xf numFmtId="3" fontId="2" fillId="0" borderId="3" xfId="0" applyNumberFormat="1" applyFont="1" applyBorder="1" applyAlignment="1">
      <alignment horizontal="center" vertical="center"/>
    </xf>
    <xf numFmtId="3" fontId="2" fillId="0" borderId="19" xfId="0" applyNumberFormat="1" applyFont="1" applyBorder="1" applyAlignment="1">
      <alignment horizontal="center" vertical="center"/>
    </xf>
    <xf numFmtId="3" fontId="2" fillId="2" borderId="1" xfId="0" applyNumberFormat="1" applyFont="1" applyFill="1" applyBorder="1" applyAlignment="1">
      <alignment horizontal="center" vertical="center"/>
    </xf>
    <xf numFmtId="3" fontId="2" fillId="0" borderId="1" xfId="0" applyNumberFormat="1" applyFont="1" applyBorder="1" applyAlignment="1">
      <alignment horizontal="center" vertical="center"/>
    </xf>
    <xf numFmtId="3" fontId="2" fillId="0" borderId="4" xfId="0" applyNumberFormat="1" applyFont="1" applyBorder="1" applyAlignment="1">
      <alignment horizontal="center" vertical="center"/>
    </xf>
    <xf numFmtId="166" fontId="2" fillId="0" borderId="3" xfId="0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6" fontId="2" fillId="0" borderId="1" xfId="0" applyNumberFormat="1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165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165" fontId="2" fillId="0" borderId="4" xfId="0" applyNumberFormat="1" applyFont="1" applyBorder="1" applyAlignment="1">
      <alignment horizontal="center" vertical="center"/>
    </xf>
    <xf numFmtId="16" fontId="2" fillId="0" borderId="1" xfId="0" applyNumberFormat="1" applyFont="1" applyBorder="1" applyAlignment="1">
      <alignment horizontal="center" vertical="center"/>
    </xf>
    <xf numFmtId="16" fontId="2" fillId="0" borderId="10" xfId="0" applyNumberFormat="1" applyFont="1" applyBorder="1" applyAlignment="1">
      <alignment horizontal="center" vertical="center"/>
    </xf>
    <xf numFmtId="14" fontId="2" fillId="0" borderId="4" xfId="0" applyNumberFormat="1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3" fontId="2" fillId="0" borderId="2" xfId="0" applyNumberFormat="1" applyFont="1" applyBorder="1" applyAlignment="1">
      <alignment horizontal="center" vertical="center"/>
    </xf>
    <xf numFmtId="165" fontId="2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3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3" fontId="2" fillId="2" borderId="9" xfId="0" applyNumberFormat="1" applyFont="1" applyFill="1" applyBorder="1" applyAlignment="1">
      <alignment horizontal="center" vertical="center"/>
    </xf>
    <xf numFmtId="3" fontId="2" fillId="2" borderId="17" xfId="0" applyNumberFormat="1" applyFont="1" applyFill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16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165" fontId="2" fillId="0" borderId="14" xfId="0" applyNumberFormat="1" applyFont="1" applyBorder="1" applyAlignment="1">
      <alignment horizontal="center" vertical="center"/>
    </xf>
    <xf numFmtId="3" fontId="2" fillId="0" borderId="14" xfId="0" applyNumberFormat="1" applyFont="1" applyBorder="1" applyAlignment="1">
      <alignment horizontal="center" vertical="center"/>
    </xf>
    <xf numFmtId="16" fontId="0" fillId="0" borderId="3" xfId="0" applyNumberFormat="1" applyBorder="1" applyAlignment="1">
      <alignment horizontal="center" vertical="center"/>
    </xf>
    <xf numFmtId="3" fontId="2" fillId="2" borderId="3" xfId="0" applyNumberFormat="1" applyFont="1" applyFill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3" fontId="2" fillId="2" borderId="14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1" fontId="2" fillId="0" borderId="14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 textRotation="255"/>
    </xf>
    <xf numFmtId="14" fontId="2" fillId="0" borderId="3" xfId="0" applyNumberFormat="1" applyFont="1" applyBorder="1" applyAlignment="1">
      <alignment horizontal="center" vertical="center"/>
    </xf>
    <xf numFmtId="4" fontId="2" fillId="0" borderId="9" xfId="0" applyNumberFormat="1" applyFont="1" applyBorder="1" applyAlignment="1">
      <alignment horizontal="center" vertical="center"/>
    </xf>
    <xf numFmtId="165" fontId="4" fillId="0" borderId="14" xfId="0" applyNumberFormat="1" applyFont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center" vertical="center"/>
    </xf>
    <xf numFmtId="166" fontId="2" fillId="0" borderId="7" xfId="0" applyNumberFormat="1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165" fontId="2" fillId="0" borderId="7" xfId="0" applyNumberFormat="1" applyFont="1" applyBorder="1" applyAlignment="1">
      <alignment horizontal="center" vertical="center"/>
    </xf>
    <xf numFmtId="3" fontId="2" fillId="2" borderId="7" xfId="0" applyNumberFormat="1" applyFont="1" applyFill="1" applyBorder="1" applyAlignment="1">
      <alignment horizontal="center" vertical="center"/>
    </xf>
    <xf numFmtId="0" fontId="3" fillId="2" borderId="12" xfId="0" applyFont="1" applyFill="1" applyBorder="1" applyAlignment="1">
      <alignment horizontal="center" vertical="center" wrapText="1"/>
    </xf>
    <xf numFmtId="4" fontId="2" fillId="2" borderId="9" xfId="0" applyNumberFormat="1" applyFont="1" applyFill="1" applyBorder="1" applyAlignment="1">
      <alignment horizontal="center" vertical="center"/>
    </xf>
    <xf numFmtId="3" fontId="2" fillId="2" borderId="11" xfId="0" applyNumberFormat="1" applyFont="1" applyFill="1" applyBorder="1" applyAlignment="1">
      <alignment horizontal="center" vertical="center"/>
    </xf>
    <xf numFmtId="3" fontId="2" fillId="2" borderId="10" xfId="0" applyNumberFormat="1" applyFont="1" applyFill="1" applyBorder="1" applyAlignment="1">
      <alignment horizontal="center" vertical="center"/>
    </xf>
    <xf numFmtId="3" fontId="2" fillId="2" borderId="28" xfId="0" applyNumberFormat="1" applyFont="1" applyFill="1" applyBorder="1" applyAlignment="1">
      <alignment horizontal="center" vertical="center"/>
    </xf>
    <xf numFmtId="3" fontId="2" fillId="2" borderId="26" xfId="0" applyNumberFormat="1" applyFont="1" applyFill="1" applyBorder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center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3" fontId="2" fillId="0" borderId="9" xfId="0" applyNumberFormat="1" applyFont="1" applyBorder="1" applyAlignment="1">
      <alignment horizontal="center" vertical="center"/>
    </xf>
    <xf numFmtId="3" fontId="2" fillId="0" borderId="17" xfId="0" applyNumberFormat="1" applyFont="1" applyBorder="1" applyAlignment="1">
      <alignment horizontal="center" vertical="center"/>
    </xf>
    <xf numFmtId="3" fontId="2" fillId="0" borderId="28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21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2" fillId="0" borderId="27" xfId="0" applyFont="1" applyBorder="1" applyAlignment="1">
      <alignment horizontal="center" vertical="center"/>
    </xf>
    <xf numFmtId="3" fontId="2" fillId="2" borderId="27" xfId="0" applyNumberFormat="1" applyFont="1" applyFill="1" applyBorder="1" applyAlignment="1">
      <alignment horizontal="center" vertical="center"/>
    </xf>
    <xf numFmtId="3" fontId="2" fillId="0" borderId="27" xfId="0" applyNumberFormat="1" applyFont="1" applyBorder="1" applyAlignment="1">
      <alignment horizontal="center" vertical="center"/>
    </xf>
    <xf numFmtId="0" fontId="3" fillId="0" borderId="29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horizontal="center" vertical="center"/>
    </xf>
    <xf numFmtId="4" fontId="2" fillId="0" borderId="17" xfId="0" applyNumberFormat="1" applyFont="1" applyBorder="1" applyAlignment="1">
      <alignment horizontal="center" vertical="center"/>
    </xf>
    <xf numFmtId="4" fontId="2" fillId="0" borderId="28" xfId="0" applyNumberFormat="1" applyFont="1" applyBorder="1" applyAlignment="1">
      <alignment horizontal="center" vertical="center"/>
    </xf>
    <xf numFmtId="4" fontId="2" fillId="0" borderId="3" xfId="0" applyNumberFormat="1" applyFont="1" applyBorder="1" applyAlignment="1">
      <alignment horizontal="center" vertical="center"/>
    </xf>
    <xf numFmtId="4" fontId="2" fillId="0" borderId="2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2" fillId="0" borderId="0" xfId="0" applyNumberFormat="1" applyFont="1" applyAlignment="1">
      <alignment horizontal="center" vertical="center"/>
    </xf>
    <xf numFmtId="4" fontId="2" fillId="0" borderId="7" xfId="0" applyNumberFormat="1" applyFont="1" applyBorder="1" applyAlignment="1">
      <alignment horizontal="center" vertical="center"/>
    </xf>
    <xf numFmtId="4" fontId="2" fillId="0" borderId="14" xfId="0" applyNumberFormat="1" applyFont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3" fontId="2" fillId="3" borderId="14" xfId="0" applyNumberFormat="1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3" fontId="4" fillId="3" borderId="14" xfId="0" applyNumberFormat="1" applyFont="1" applyFill="1" applyBorder="1" applyAlignment="1">
      <alignment horizontal="center" vertical="center"/>
    </xf>
    <xf numFmtId="3" fontId="2" fillId="3" borderId="3" xfId="0" applyNumberFormat="1" applyFont="1" applyFill="1" applyBorder="1" applyAlignment="1">
      <alignment horizontal="center" vertical="center"/>
    </xf>
    <xf numFmtId="3" fontId="3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165" fontId="3" fillId="2" borderId="1" xfId="0" applyNumberFormat="1" applyFont="1" applyFill="1" applyBorder="1" applyAlignment="1">
      <alignment horizontal="center" vertical="center" wrapText="1"/>
    </xf>
    <xf numFmtId="4" fontId="3" fillId="2" borderId="1" xfId="0" applyNumberFormat="1" applyFont="1" applyFill="1" applyBorder="1" applyAlignment="1">
      <alignment horizontal="center" vertical="center" wrapText="1"/>
    </xf>
    <xf numFmtId="3" fontId="2" fillId="0" borderId="21" xfId="0" applyNumberFormat="1" applyFont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vertical="center" textRotation="255" wrapText="1"/>
    </xf>
    <xf numFmtId="0" fontId="3" fillId="0" borderId="7" xfId="0" applyFont="1" applyBorder="1" applyAlignment="1">
      <alignment vertical="center" textRotation="255" wrapText="1"/>
    </xf>
    <xf numFmtId="0" fontId="3" fillId="0" borderId="3" xfId="0" applyFont="1" applyBorder="1" applyAlignment="1">
      <alignment vertical="center" textRotation="255" wrapText="1"/>
    </xf>
    <xf numFmtId="0" fontId="3" fillId="0" borderId="17" xfId="0" applyFont="1" applyBorder="1" applyAlignment="1">
      <alignment vertical="center" textRotation="255"/>
    </xf>
    <xf numFmtId="0" fontId="3" fillId="0" borderId="27" xfId="0" applyFont="1" applyBorder="1" applyAlignment="1">
      <alignment vertical="center" textRotation="255"/>
    </xf>
    <xf numFmtId="0" fontId="3" fillId="0" borderId="28" xfId="0" applyFont="1" applyBorder="1" applyAlignment="1">
      <alignment vertical="center" textRotation="255"/>
    </xf>
    <xf numFmtId="0" fontId="3" fillId="0" borderId="2" xfId="0" applyFont="1" applyBorder="1" applyAlignment="1">
      <alignment vertical="center" textRotation="255"/>
    </xf>
    <xf numFmtId="0" fontId="3" fillId="0" borderId="7" xfId="0" applyFont="1" applyBorder="1" applyAlignment="1">
      <alignment vertical="center" textRotation="255"/>
    </xf>
    <xf numFmtId="0" fontId="3" fillId="0" borderId="3" xfId="0" applyFont="1" applyBorder="1" applyAlignment="1">
      <alignment vertical="center" textRotation="255"/>
    </xf>
    <xf numFmtId="0" fontId="3" fillId="2" borderId="18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Border="1" applyAlignment="1">
      <alignment horizontal="center" vertical="center"/>
    </xf>
    <xf numFmtId="1" fontId="2" fillId="0" borderId="3" xfId="0" applyNumberFormat="1" applyFont="1" applyBorder="1" applyAlignment="1">
      <alignment horizontal="center" vertical="center"/>
    </xf>
    <xf numFmtId="1" fontId="2" fillId="0" borderId="7" xfId="0" applyNumberFormat="1" applyFont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165" fontId="4" fillId="0" borderId="1" xfId="0" applyNumberFormat="1" applyFont="1" applyBorder="1" applyAlignment="1">
      <alignment horizontal="center" vertical="center"/>
    </xf>
    <xf numFmtId="3" fontId="4" fillId="3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textRotation="90"/>
    </xf>
    <xf numFmtId="14" fontId="2" fillId="0" borderId="0" xfId="0" applyNumberFormat="1" applyFont="1" applyAlignment="1">
      <alignment horizontal="center" vertical="center"/>
    </xf>
    <xf numFmtId="3" fontId="3" fillId="2" borderId="1" xfId="0" applyNumberFormat="1" applyFont="1" applyFill="1" applyBorder="1" applyAlignment="1">
      <alignment horizontal="center" vertical="center" wrapText="1"/>
    </xf>
    <xf numFmtId="3" fontId="2" fillId="0" borderId="0" xfId="0" applyNumberFormat="1" applyFont="1" applyAlignment="1">
      <alignment horizontal="center" vertical="center"/>
    </xf>
    <xf numFmtId="0" fontId="3" fillId="0" borderId="1" xfId="0" applyFont="1" applyBorder="1" applyAlignment="1">
      <alignment vertical="center" textRotation="255" wrapText="1"/>
    </xf>
    <xf numFmtId="0" fontId="3" fillId="0" borderId="1" xfId="0" applyFont="1" applyBorder="1" applyAlignment="1">
      <alignment vertical="center" textRotation="255"/>
    </xf>
    <xf numFmtId="0" fontId="1" fillId="0" borderId="1" xfId="0" applyFont="1" applyBorder="1" applyAlignment="1">
      <alignment horizontal="center" vertical="center" textRotation="90"/>
    </xf>
    <xf numFmtId="4" fontId="2" fillId="2" borderId="1" xfId="0" applyNumberFormat="1" applyFont="1" applyFill="1" applyBorder="1" applyAlignment="1">
      <alignment horizontal="center" vertical="center"/>
    </xf>
    <xf numFmtId="4" fontId="2" fillId="3" borderId="1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 textRotation="90"/>
    </xf>
    <xf numFmtId="165" fontId="5" fillId="0" borderId="1" xfId="0" applyNumberFormat="1" applyFont="1" applyBorder="1" applyAlignment="1">
      <alignment horizontal="center" vertical="center"/>
    </xf>
    <xf numFmtId="0" fontId="3" fillId="5" borderId="1" xfId="0" applyFont="1" applyFill="1" applyBorder="1" applyAlignment="1">
      <alignment vertical="center" textRotation="255"/>
    </xf>
    <xf numFmtId="0" fontId="3" fillId="0" borderId="1" xfId="0" applyFont="1" applyBorder="1" applyAlignment="1">
      <alignment horizontal="left" vertical="center" wrapText="1" indent="1"/>
    </xf>
    <xf numFmtId="0" fontId="3" fillId="4" borderId="1" xfId="0" applyFont="1" applyFill="1" applyBorder="1" applyAlignment="1">
      <alignment horizontal="left" vertical="center"/>
    </xf>
    <xf numFmtId="0" fontId="3" fillId="5" borderId="1" xfId="0" applyFont="1" applyFill="1" applyBorder="1" applyAlignment="1">
      <alignment vertical="center"/>
    </xf>
    <xf numFmtId="0" fontId="3" fillId="0" borderId="1" xfId="0" applyFont="1" applyBorder="1" applyAlignment="1">
      <alignment vertical="center"/>
    </xf>
    <xf numFmtId="0" fontId="2" fillId="0" borderId="24" xfId="0" applyFont="1" applyBorder="1" applyAlignment="1">
      <alignment horizontal="center" vertical="center"/>
    </xf>
    <xf numFmtId="3" fontId="2" fillId="0" borderId="24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1" xfId="0" applyNumberFormat="1" applyFont="1" applyBorder="1" applyAlignment="1">
      <alignment vertical="center"/>
    </xf>
    <xf numFmtId="49" fontId="2" fillId="3" borderId="1" xfId="0" applyNumberFormat="1" applyFont="1" applyFill="1" applyBorder="1" applyAlignment="1">
      <alignment horizontal="center" vertical="center"/>
    </xf>
    <xf numFmtId="49" fontId="2" fillId="0" borderId="0" xfId="0" applyNumberFormat="1" applyFont="1"/>
    <xf numFmtId="14" fontId="3" fillId="2" borderId="1" xfId="0" applyNumberFormat="1" applyFont="1" applyFill="1" applyBorder="1" applyAlignment="1">
      <alignment horizontal="center" vertical="center" wrapText="1"/>
    </xf>
    <xf numFmtId="14" fontId="5" fillId="0" borderId="1" xfId="0" applyNumberFormat="1" applyFont="1" applyBorder="1" applyAlignment="1">
      <alignment horizontal="center" vertical="center"/>
    </xf>
    <xf numFmtId="14" fontId="0" fillId="0" borderId="1" xfId="0" applyNumberForma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textRotation="255"/>
    </xf>
    <xf numFmtId="14" fontId="2" fillId="0" borderId="24" xfId="0" applyNumberFormat="1" applyFont="1" applyBorder="1" applyAlignment="1">
      <alignment horizontal="center" vertical="center"/>
    </xf>
    <xf numFmtId="14" fontId="2" fillId="2" borderId="0" xfId="0" applyNumberFormat="1" applyFont="1" applyFill="1" applyAlignment="1">
      <alignment horizontal="center" vertical="center"/>
    </xf>
    <xf numFmtId="4" fontId="2" fillId="2" borderId="0" xfId="0" applyNumberFormat="1" applyFont="1" applyFill="1" applyAlignment="1">
      <alignment horizontal="center" vertical="center"/>
    </xf>
    <xf numFmtId="3" fontId="2" fillId="2" borderId="0" xfId="0" applyNumberFormat="1" applyFont="1" applyFill="1" applyAlignment="1">
      <alignment horizontal="center" vertical="center"/>
    </xf>
    <xf numFmtId="0" fontId="3" fillId="0" borderId="1" xfId="0" applyFont="1" applyBorder="1" applyAlignment="1">
      <alignment vertical="center" textRotation="90" wrapText="1"/>
    </xf>
    <xf numFmtId="4" fontId="3" fillId="3" borderId="1" xfId="0" applyNumberFormat="1" applyFont="1" applyFill="1" applyBorder="1" applyAlignment="1">
      <alignment horizontal="center" vertical="center" wrapText="1"/>
    </xf>
    <xf numFmtId="4" fontId="2" fillId="3" borderId="0" xfId="0" applyNumberFormat="1" applyFont="1" applyFill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" fontId="2" fillId="3" borderId="1" xfId="0" applyNumberFormat="1" applyFont="1" applyFill="1" applyBorder="1" applyAlignment="1">
      <alignment horizontal="center" vertical="center" wrapText="1"/>
    </xf>
    <xf numFmtId="3" fontId="2" fillId="3" borderId="1" xfId="0" applyNumberFormat="1" applyFont="1" applyFill="1" applyBorder="1" applyAlignment="1">
      <alignment horizontal="center" vertical="center" wrapText="1"/>
    </xf>
    <xf numFmtId="4" fontId="2" fillId="0" borderId="0" xfId="0" applyNumberFormat="1" applyFont="1"/>
    <xf numFmtId="14" fontId="2" fillId="3" borderId="1" xfId="0" applyNumberFormat="1" applyFont="1" applyFill="1" applyBorder="1" applyAlignment="1">
      <alignment horizontal="center" vertical="center" wrapText="1"/>
    </xf>
    <xf numFmtId="0" fontId="3" fillId="0" borderId="24" xfId="0" applyFont="1" applyBorder="1" applyAlignment="1">
      <alignment horizontal="center" vertical="center"/>
    </xf>
    <xf numFmtId="0" fontId="3" fillId="0" borderId="30" xfId="0" applyFont="1" applyBorder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3" fillId="0" borderId="23" xfId="0" applyFont="1" applyBorder="1" applyAlignment="1">
      <alignment horizontal="center" vertical="center"/>
    </xf>
    <xf numFmtId="14" fontId="2" fillId="0" borderId="2" xfId="0" applyNumberFormat="1" applyFont="1" applyBorder="1" applyAlignment="1">
      <alignment horizontal="center" vertical="center"/>
    </xf>
    <xf numFmtId="4" fontId="2" fillId="3" borderId="2" xfId="0" applyNumberFormat="1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/>
    </xf>
    <xf numFmtId="14" fontId="3" fillId="5" borderId="1" xfId="0" applyNumberFormat="1" applyFont="1" applyFill="1" applyBorder="1" applyAlignment="1">
      <alignment vertical="center" textRotation="255"/>
    </xf>
    <xf numFmtId="164" fontId="3" fillId="0" borderId="1" xfId="1" applyFont="1" applyBorder="1" applyAlignment="1">
      <alignment vertical="center" textRotation="93"/>
    </xf>
    <xf numFmtId="0" fontId="3" fillId="0" borderId="3" xfId="0" applyFont="1" applyBorder="1" applyAlignment="1">
      <alignment horizontal="center" vertical="center" textRotation="90" wrapText="1"/>
    </xf>
    <xf numFmtId="3" fontId="4" fillId="0" borderId="1" xfId="0" applyNumberFormat="1" applyFont="1" applyBorder="1" applyAlignment="1">
      <alignment horizontal="center" vertical="center"/>
    </xf>
    <xf numFmtId="167" fontId="2" fillId="3" borderId="1" xfId="2" applyNumberFormat="1" applyFont="1" applyFill="1" applyBorder="1" applyAlignment="1">
      <alignment horizontal="center" vertical="center" wrapText="1"/>
    </xf>
    <xf numFmtId="167" fontId="2" fillId="0" borderId="1" xfId="2" applyNumberFormat="1" applyFont="1" applyBorder="1" applyAlignment="1">
      <alignment horizontal="center" vertical="center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textRotation="90" wrapText="1"/>
    </xf>
    <xf numFmtId="0" fontId="3" fillId="0" borderId="7" xfId="0" applyFont="1" applyBorder="1" applyAlignment="1">
      <alignment horizontal="center" vertical="center" textRotation="90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1" xfId="0" applyFont="1" applyBorder="1" applyAlignment="1">
      <alignment horizontal="center" vertical="center" textRotation="90"/>
    </xf>
    <xf numFmtId="0" fontId="1" fillId="0" borderId="1" xfId="0" applyFont="1" applyBorder="1" applyAlignment="1">
      <alignment horizontal="center" vertical="center" textRotation="90"/>
    </xf>
    <xf numFmtId="0" fontId="3" fillId="0" borderId="23" xfId="0" applyFont="1" applyBorder="1" applyAlignment="1">
      <alignment horizontal="center" vertical="center" textRotation="90"/>
    </xf>
    <xf numFmtId="0" fontId="3" fillId="0" borderId="21" xfId="0" applyFont="1" applyBorder="1" applyAlignment="1">
      <alignment horizontal="center" vertical="center" textRotation="90"/>
    </xf>
    <xf numFmtId="0" fontId="3" fillId="0" borderId="7" xfId="0" applyFont="1" applyBorder="1" applyAlignment="1">
      <alignment horizontal="center" vertical="center" textRotation="90"/>
    </xf>
    <xf numFmtId="0" fontId="3" fillId="0" borderId="3" xfId="0" applyFont="1" applyBorder="1" applyAlignment="1">
      <alignment horizontal="center" vertical="center" textRotation="90"/>
    </xf>
    <xf numFmtId="0" fontId="3" fillId="0" borderId="8" xfId="0" applyFont="1" applyBorder="1" applyAlignment="1">
      <alignment horizontal="center" vertical="center" textRotation="90"/>
    </xf>
    <xf numFmtId="0" fontId="1" fillId="0" borderId="6" xfId="0" applyFont="1" applyBorder="1" applyAlignment="1">
      <alignment horizontal="center" vertical="center" textRotation="90"/>
    </xf>
    <xf numFmtId="0" fontId="1" fillId="0" borderId="7" xfId="0" applyFont="1" applyBorder="1" applyAlignment="1">
      <alignment horizontal="center" vertical="center" textRotation="90"/>
    </xf>
    <xf numFmtId="0" fontId="1" fillId="0" borderId="3" xfId="0" applyFont="1" applyBorder="1" applyAlignment="1">
      <alignment horizontal="center" vertical="center" textRotation="90"/>
    </xf>
    <xf numFmtId="0" fontId="3" fillId="0" borderId="17" xfId="0" applyFont="1" applyBorder="1" applyAlignment="1">
      <alignment horizontal="center" vertical="center" textRotation="90"/>
    </xf>
    <xf numFmtId="0" fontId="3" fillId="0" borderId="27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255"/>
    </xf>
    <xf numFmtId="0" fontId="3" fillId="0" borderId="5" xfId="0" applyFont="1" applyBorder="1" applyAlignment="1">
      <alignment horizontal="center" vertical="center" textRotation="90"/>
    </xf>
    <xf numFmtId="0" fontId="3" fillId="0" borderId="4" xfId="0" applyFont="1" applyBorder="1" applyAlignment="1">
      <alignment horizontal="center" vertical="center" textRotation="90"/>
    </xf>
    <xf numFmtId="0" fontId="1" fillId="0" borderId="8" xfId="0" applyFont="1" applyBorder="1" applyAlignment="1">
      <alignment horizontal="center" vertical="center" textRotation="90"/>
    </xf>
    <xf numFmtId="0" fontId="3" fillId="0" borderId="20" xfId="0" applyFont="1" applyBorder="1" applyAlignment="1">
      <alignment horizontal="center" vertical="center" textRotation="90"/>
    </xf>
    <xf numFmtId="0" fontId="1" fillId="0" borderId="21" xfId="0" applyFont="1" applyBorder="1" applyAlignment="1">
      <alignment horizontal="center" vertical="center" textRotation="90"/>
    </xf>
    <xf numFmtId="0" fontId="1" fillId="0" borderId="22" xfId="0" applyFont="1" applyBorder="1" applyAlignment="1">
      <alignment horizontal="center" vertical="center" textRotation="90"/>
    </xf>
    <xf numFmtId="0" fontId="3" fillId="0" borderId="1" xfId="0" applyFont="1" applyBorder="1" applyAlignment="1">
      <alignment horizontal="center" vertical="center" textRotation="255" wrapText="1"/>
    </xf>
    <xf numFmtId="0" fontId="3" fillId="0" borderId="24" xfId="0" applyFont="1" applyBorder="1" applyAlignment="1">
      <alignment horizontal="center" vertical="center" textRotation="255"/>
    </xf>
    <xf numFmtId="0" fontId="3" fillId="0" borderId="0" xfId="0" applyFont="1" applyAlignment="1">
      <alignment horizontal="center" vertical="center" textRotation="255"/>
    </xf>
    <xf numFmtId="0" fontId="3" fillId="0" borderId="6" xfId="0" applyFont="1" applyBorder="1" applyAlignment="1">
      <alignment horizontal="center" vertical="center" textRotation="90"/>
    </xf>
  </cellXfs>
  <cellStyles count="3">
    <cellStyle name="Normal" xfId="0" builtinId="0"/>
    <cellStyle name="ParaBirimi" xfId="1" builtinId="4"/>
    <cellStyle name="Virgül" xfId="2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468594-12F6-43CC-B1B3-90AA85720CDD}">
  <dimension ref="A1:X121"/>
  <sheetViews>
    <sheetView tabSelected="1" topLeftCell="A61" workbookViewId="0">
      <selection activeCell="B73" sqref="B73"/>
    </sheetView>
  </sheetViews>
  <sheetFormatPr defaultRowHeight="1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5703125" style="82" bestFit="1" customWidth="1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 t="s">
        <v>1287</v>
      </c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22" t="s">
        <v>1622</v>
      </c>
      <c r="D2" s="21" t="s">
        <v>1623</v>
      </c>
      <c r="E2" s="180">
        <v>229773</v>
      </c>
      <c r="F2" s="180">
        <v>231055</v>
      </c>
      <c r="G2" s="18">
        <f t="shared" ref="G2:G4" si="0">F2-E2</f>
        <v>1282</v>
      </c>
      <c r="H2" s="98">
        <v>334</v>
      </c>
      <c r="I2" s="89">
        <v>20040</v>
      </c>
      <c r="J2" s="164"/>
      <c r="K2" s="164"/>
      <c r="L2" s="164">
        <f t="shared" ref="L2:L4" si="1">I2+K2</f>
        <v>20040</v>
      </c>
      <c r="M2" s="89">
        <v>1800</v>
      </c>
      <c r="N2" s="89">
        <v>400</v>
      </c>
      <c r="O2" s="89">
        <f t="shared" ref="O2:O4" si="2">N2+M2</f>
        <v>2200</v>
      </c>
      <c r="P2" s="164">
        <f t="shared" ref="P2:P4" si="3">L2*20/100</f>
        <v>4008</v>
      </c>
      <c r="Q2" s="110">
        <f t="shared" ref="Q2:Q4" si="4">P2+O2+L2</f>
        <v>26248</v>
      </c>
      <c r="R2" s="89">
        <v>2494975</v>
      </c>
      <c r="S2" s="18">
        <v>689</v>
      </c>
      <c r="T2" s="164">
        <f>SUM(H2+J2)/G2*100</f>
        <v>26.053042121684868</v>
      </c>
      <c r="U2" s="164">
        <f>Q2/R2*100</f>
        <v>1.0520345895249452</v>
      </c>
    </row>
    <row r="3" spans="1:21" ht="24.75" customHeight="1" x14ac:dyDescent="0.2">
      <c r="A3" s="186"/>
      <c r="B3" s="22" t="s">
        <v>181</v>
      </c>
      <c r="C3" s="22" t="s">
        <v>218</v>
      </c>
      <c r="D3" s="21" t="s">
        <v>1631</v>
      </c>
      <c r="E3" s="180">
        <v>231055</v>
      </c>
      <c r="F3" s="180">
        <v>231660</v>
      </c>
      <c r="G3" s="18">
        <f t="shared" si="0"/>
        <v>605</v>
      </c>
      <c r="H3" s="98">
        <v>170</v>
      </c>
      <c r="I3" s="89">
        <v>10218</v>
      </c>
      <c r="J3" s="164"/>
      <c r="K3" s="164"/>
      <c r="L3" s="164">
        <f t="shared" si="1"/>
        <v>10218</v>
      </c>
      <c r="M3" s="89">
        <v>1000</v>
      </c>
      <c r="N3" s="89"/>
      <c r="O3" s="89">
        <f t="shared" si="2"/>
        <v>1000</v>
      </c>
      <c r="P3" s="164">
        <f t="shared" si="3"/>
        <v>2043.6</v>
      </c>
      <c r="Q3" s="110">
        <f t="shared" si="4"/>
        <v>13261.6</v>
      </c>
      <c r="R3" s="89">
        <v>1960262</v>
      </c>
      <c r="S3" s="18">
        <v>682</v>
      </c>
      <c r="T3" s="164">
        <f t="shared" ref="T3:T66" si="5">SUM(H3+J3)/G3*100</f>
        <v>28.099173553719009</v>
      </c>
      <c r="U3" s="164">
        <f t="shared" ref="U3:U66" si="6">Q3/R3*100</f>
        <v>0.67652181188024874</v>
      </c>
    </row>
    <row r="4" spans="1:21" ht="24.75" customHeight="1" x14ac:dyDescent="0.2">
      <c r="A4" s="186"/>
      <c r="B4" s="22" t="s">
        <v>181</v>
      </c>
      <c r="C4" s="22" t="s">
        <v>1633</v>
      </c>
      <c r="D4" s="21" t="s">
        <v>1634</v>
      </c>
      <c r="E4" s="18">
        <v>231661</v>
      </c>
      <c r="F4" s="18">
        <v>232551</v>
      </c>
      <c r="G4" s="18">
        <f t="shared" si="0"/>
        <v>890</v>
      </c>
      <c r="H4" s="98">
        <v>173</v>
      </c>
      <c r="I4" s="89">
        <v>10409</v>
      </c>
      <c r="J4" s="164"/>
      <c r="K4" s="164"/>
      <c r="L4" s="164">
        <f t="shared" si="1"/>
        <v>10409</v>
      </c>
      <c r="M4" s="89">
        <v>1580</v>
      </c>
      <c r="N4" s="89"/>
      <c r="O4" s="89">
        <f t="shared" si="2"/>
        <v>1580</v>
      </c>
      <c r="P4" s="164">
        <f t="shared" si="3"/>
        <v>2081.8000000000002</v>
      </c>
      <c r="Q4" s="110">
        <f t="shared" si="4"/>
        <v>14070.8</v>
      </c>
      <c r="R4" s="89">
        <v>706763</v>
      </c>
      <c r="S4" s="18">
        <v>220</v>
      </c>
      <c r="T4" s="164">
        <f t="shared" si="5"/>
        <v>19.438202247191011</v>
      </c>
      <c r="U4" s="164">
        <f t="shared" si="6"/>
        <v>1.9908795451940748</v>
      </c>
    </row>
    <row r="5" spans="1:21" ht="24.75" customHeight="1" x14ac:dyDescent="0.2">
      <c r="A5" s="186"/>
      <c r="B5" s="22" t="s">
        <v>181</v>
      </c>
      <c r="C5" s="22"/>
      <c r="D5" s="21"/>
      <c r="E5" s="180"/>
      <c r="F5" s="180"/>
      <c r="G5" s="18"/>
      <c r="H5" s="98"/>
      <c r="I5" s="89"/>
      <c r="J5" s="164"/>
      <c r="K5" s="164"/>
      <c r="L5" s="164"/>
      <c r="M5" s="89"/>
      <c r="N5" s="89"/>
      <c r="O5" s="89"/>
      <c r="P5" s="164"/>
      <c r="Q5" s="110"/>
      <c r="R5" s="89"/>
      <c r="S5" s="18"/>
      <c r="T5" s="164" t="e">
        <f t="shared" si="5"/>
        <v>#DIV/0!</v>
      </c>
      <c r="U5" s="164" t="e">
        <f t="shared" si="6"/>
        <v>#DIV/0!</v>
      </c>
    </row>
    <row r="6" spans="1:21" ht="24.75" customHeight="1" x14ac:dyDescent="0.2">
      <c r="A6" s="186"/>
      <c r="B6" s="30" t="s">
        <v>181</v>
      </c>
      <c r="C6" s="22"/>
      <c r="D6" s="21"/>
      <c r="E6" s="180"/>
      <c r="F6" s="180"/>
      <c r="G6" s="18"/>
      <c r="H6" s="98"/>
      <c r="I6" s="89"/>
      <c r="J6" s="164"/>
      <c r="K6" s="164"/>
      <c r="L6" s="164"/>
      <c r="M6" s="89"/>
      <c r="N6" s="89"/>
      <c r="O6" s="89"/>
      <c r="P6" s="164"/>
      <c r="Q6" s="110"/>
      <c r="R6" s="89"/>
      <c r="S6" s="18"/>
      <c r="T6" s="164" t="e">
        <f t="shared" si="5"/>
        <v>#DIV/0!</v>
      </c>
      <c r="U6" s="164" t="e">
        <f t="shared" si="6"/>
        <v>#DIV/0!</v>
      </c>
    </row>
    <row r="7" spans="1:21" ht="24.75" customHeight="1" x14ac:dyDescent="0.2">
      <c r="A7" s="186"/>
      <c r="B7" s="22" t="s">
        <v>181</v>
      </c>
      <c r="C7" s="22"/>
      <c r="D7" s="21"/>
      <c r="E7" s="180"/>
      <c r="F7" s="180"/>
      <c r="G7" s="18"/>
      <c r="H7" s="98"/>
      <c r="I7" s="89"/>
      <c r="J7" s="164"/>
      <c r="K7" s="164"/>
      <c r="L7" s="164"/>
      <c r="M7" s="89"/>
      <c r="N7" s="89"/>
      <c r="O7" s="89"/>
      <c r="P7" s="164"/>
      <c r="Q7" s="110"/>
      <c r="R7" s="89"/>
      <c r="S7" s="18"/>
      <c r="T7" s="164" t="e">
        <f t="shared" si="5"/>
        <v>#DIV/0!</v>
      </c>
      <c r="U7" s="164" t="e">
        <f t="shared" si="6"/>
        <v>#DIV/0!</v>
      </c>
    </row>
    <row r="8" spans="1:21" ht="24.75" customHeight="1" x14ac:dyDescent="0.2">
      <c r="A8" s="186"/>
      <c r="B8" s="22" t="s">
        <v>181</v>
      </c>
      <c r="C8" s="22"/>
      <c r="D8" s="21"/>
      <c r="E8" s="180"/>
      <c r="F8" s="180"/>
      <c r="G8" s="18"/>
      <c r="H8" s="98"/>
      <c r="I8" s="89"/>
      <c r="J8" s="164"/>
      <c r="K8" s="164"/>
      <c r="L8" s="164"/>
      <c r="M8" s="89"/>
      <c r="N8" s="89"/>
      <c r="O8" s="89"/>
      <c r="P8" s="164"/>
      <c r="Q8" s="110"/>
      <c r="R8" s="89"/>
      <c r="S8" s="18"/>
      <c r="T8" s="164" t="e">
        <f t="shared" si="5"/>
        <v>#DIV/0!</v>
      </c>
      <c r="U8" s="164" t="e">
        <f t="shared" si="6"/>
        <v>#DIV/0!</v>
      </c>
    </row>
    <row r="9" spans="1:21" ht="24.75" customHeight="1" x14ac:dyDescent="0.2">
      <c r="A9" s="186"/>
      <c r="B9" s="22" t="s">
        <v>181</v>
      </c>
      <c r="C9" s="22"/>
      <c r="D9" s="21"/>
      <c r="E9" s="180"/>
      <c r="F9" s="180"/>
      <c r="G9" s="18"/>
      <c r="H9" s="98"/>
      <c r="I9" s="89"/>
      <c r="J9" s="164"/>
      <c r="K9" s="164"/>
      <c r="L9" s="164"/>
      <c r="M9" s="89"/>
      <c r="N9" s="89"/>
      <c r="O9" s="89"/>
      <c r="P9" s="164"/>
      <c r="Q9" s="110"/>
      <c r="R9" s="89"/>
      <c r="S9" s="18"/>
      <c r="T9" s="164" t="e">
        <f t="shared" si="5"/>
        <v>#DIV/0!</v>
      </c>
      <c r="U9" s="164" t="e">
        <f t="shared" si="6"/>
        <v>#DIV/0!</v>
      </c>
    </row>
    <row r="10" spans="1:21" ht="24.75" customHeight="1" x14ac:dyDescent="0.2">
      <c r="A10" s="130"/>
      <c r="B10" s="22" t="s">
        <v>181</v>
      </c>
      <c r="C10" s="22"/>
      <c r="D10" s="21"/>
      <c r="E10" s="18"/>
      <c r="F10" s="18"/>
      <c r="G10" s="18"/>
      <c r="H10" s="98"/>
      <c r="I10" s="89"/>
      <c r="J10" s="164"/>
      <c r="K10" s="164"/>
      <c r="L10" s="164"/>
      <c r="M10" s="89"/>
      <c r="N10" s="89"/>
      <c r="O10" s="89"/>
      <c r="P10" s="164"/>
      <c r="Q10" s="110"/>
      <c r="R10" s="89"/>
      <c r="S10" s="18"/>
      <c r="T10" s="164" t="e">
        <f t="shared" si="5"/>
        <v>#DIV/0!</v>
      </c>
      <c r="U10" s="164" t="e">
        <f t="shared" si="6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ref="G2:G65" si="7">F11-E11</f>
        <v>0</v>
      </c>
      <c r="H11" s="98"/>
      <c r="I11" s="89"/>
      <c r="J11" s="164"/>
      <c r="K11" s="164"/>
      <c r="L11" s="164">
        <f t="shared" ref="L2:L65" si="8">I11+K11</f>
        <v>0</v>
      </c>
      <c r="M11" s="89"/>
      <c r="N11" s="89"/>
      <c r="O11" s="89">
        <f t="shared" ref="O2:O65" si="9">N11+M11</f>
        <v>0</v>
      </c>
      <c r="P11" s="164">
        <f t="shared" ref="P2:P65" si="10">L11*20/100</f>
        <v>0</v>
      </c>
      <c r="Q11" s="110">
        <f t="shared" ref="Q3:Q66" si="11">P11+O11+L11</f>
        <v>0</v>
      </c>
      <c r="R11" s="89"/>
      <c r="S11" s="18"/>
      <c r="T11" s="164" t="e">
        <f t="shared" si="5"/>
        <v>#DIV/0!</v>
      </c>
      <c r="U11" s="164" t="e">
        <f t="shared" si="6"/>
        <v>#DIV/0!</v>
      </c>
    </row>
    <row r="12" spans="1:21" ht="24.75" customHeight="1" x14ac:dyDescent="0.2">
      <c r="A12" s="186" t="s">
        <v>78</v>
      </c>
      <c r="B12" s="22" t="s">
        <v>973</v>
      </c>
      <c r="C12" s="22" t="s">
        <v>1616</v>
      </c>
      <c r="D12" s="21" t="s">
        <v>1617</v>
      </c>
      <c r="E12" s="18">
        <v>1702294</v>
      </c>
      <c r="F12" s="98">
        <v>1703700</v>
      </c>
      <c r="G12" s="18">
        <f t="shared" ref="G12:G14" si="12">F12-E12</f>
        <v>1406</v>
      </c>
      <c r="H12" s="98">
        <v>157</v>
      </c>
      <c r="I12" s="89">
        <v>9429</v>
      </c>
      <c r="J12" s="164">
        <v>253</v>
      </c>
      <c r="K12" s="164">
        <v>15000</v>
      </c>
      <c r="L12" s="164">
        <f t="shared" ref="L12:L14" si="13">I12+K12</f>
        <v>24429</v>
      </c>
      <c r="M12" s="89">
        <v>2000</v>
      </c>
      <c r="N12" s="89"/>
      <c r="O12" s="89">
        <f t="shared" ref="O12:O14" si="14">N12+M12</f>
        <v>2000</v>
      </c>
      <c r="P12" s="164">
        <f t="shared" ref="P12:P14" si="15">L12*20/100</f>
        <v>4885.8</v>
      </c>
      <c r="Q12" s="110">
        <f t="shared" ref="Q12:Q14" si="16">P12+O12+L12</f>
        <v>31314.799999999999</v>
      </c>
      <c r="R12" s="89">
        <v>711239</v>
      </c>
      <c r="S12" s="18">
        <v>320</v>
      </c>
      <c r="T12" s="164">
        <f t="shared" si="5"/>
        <v>29.160739687055475</v>
      </c>
      <c r="U12" s="164">
        <f t="shared" si="6"/>
        <v>4.4028519245991857</v>
      </c>
    </row>
    <row r="13" spans="1:21" ht="24.75" customHeight="1" x14ac:dyDescent="0.2">
      <c r="A13" s="186"/>
      <c r="B13" s="30" t="s">
        <v>973</v>
      </c>
      <c r="C13" s="22" t="s">
        <v>1039</v>
      </c>
      <c r="D13" s="21" t="s">
        <v>1620</v>
      </c>
      <c r="E13" s="18">
        <v>1703703</v>
      </c>
      <c r="F13" s="98">
        <v>1704616</v>
      </c>
      <c r="G13" s="18">
        <f t="shared" si="12"/>
        <v>913</v>
      </c>
      <c r="H13" s="98">
        <v>278</v>
      </c>
      <c r="I13" s="89">
        <v>16672</v>
      </c>
      <c r="J13" s="164"/>
      <c r="K13" s="164"/>
      <c r="L13" s="164">
        <f t="shared" si="13"/>
        <v>16672</v>
      </c>
      <c r="M13" s="89">
        <v>1500</v>
      </c>
      <c r="N13" s="89"/>
      <c r="O13" s="89">
        <f t="shared" si="14"/>
        <v>1500</v>
      </c>
      <c r="P13" s="164">
        <f t="shared" si="15"/>
        <v>3334.4</v>
      </c>
      <c r="Q13" s="110">
        <f t="shared" si="16"/>
        <v>21506.400000000001</v>
      </c>
      <c r="R13" s="89">
        <v>1798016</v>
      </c>
      <c r="S13" s="18">
        <v>726</v>
      </c>
      <c r="T13" s="164">
        <f t="shared" si="5"/>
        <v>30.449069003285871</v>
      </c>
      <c r="U13" s="164">
        <f t="shared" si="6"/>
        <v>1.1961183882679578</v>
      </c>
    </row>
    <row r="14" spans="1:21" ht="24.75" customHeight="1" x14ac:dyDescent="0.2">
      <c r="A14" s="186"/>
      <c r="B14" s="22" t="s">
        <v>973</v>
      </c>
      <c r="C14" s="22" t="s">
        <v>1629</v>
      </c>
      <c r="D14" s="21" t="s">
        <v>1630</v>
      </c>
      <c r="E14" s="18">
        <v>1704616</v>
      </c>
      <c r="F14" s="18">
        <v>1706609</v>
      </c>
      <c r="G14" s="18">
        <f t="shared" si="12"/>
        <v>1993</v>
      </c>
      <c r="H14" s="98">
        <v>143</v>
      </c>
      <c r="I14" s="89">
        <v>8588</v>
      </c>
      <c r="J14" s="89">
        <v>417</v>
      </c>
      <c r="K14" s="164">
        <v>25231</v>
      </c>
      <c r="L14" s="164">
        <f t="shared" si="13"/>
        <v>33819</v>
      </c>
      <c r="M14" s="89">
        <v>3000</v>
      </c>
      <c r="N14" s="89"/>
      <c r="O14" s="89">
        <f t="shared" si="14"/>
        <v>3000</v>
      </c>
      <c r="P14" s="164">
        <v>0</v>
      </c>
      <c r="Q14" s="110">
        <f t="shared" si="16"/>
        <v>36819</v>
      </c>
      <c r="R14" s="89">
        <v>2210356</v>
      </c>
      <c r="S14" s="18">
        <v>768</v>
      </c>
      <c r="T14" s="164">
        <f t="shared" si="5"/>
        <v>28.098344204716508</v>
      </c>
      <c r="U14" s="164">
        <f t="shared" si="6"/>
        <v>1.6657497706251843</v>
      </c>
    </row>
    <row r="15" spans="1:21" ht="24.75" customHeight="1" x14ac:dyDescent="0.2">
      <c r="A15" s="186"/>
      <c r="B15" s="22" t="s">
        <v>973</v>
      </c>
      <c r="C15" s="22"/>
      <c r="D15" s="21"/>
      <c r="E15" s="18"/>
      <c r="F15" s="98"/>
      <c r="G15" s="18"/>
      <c r="H15" s="98"/>
      <c r="I15" s="89"/>
      <c r="J15" s="164"/>
      <c r="K15" s="164"/>
      <c r="L15" s="164"/>
      <c r="M15" s="89"/>
      <c r="N15" s="89"/>
      <c r="O15" s="89"/>
      <c r="P15" s="164"/>
      <c r="Q15" s="110"/>
      <c r="R15" s="89"/>
      <c r="S15" s="18"/>
      <c r="T15" s="164" t="e">
        <f t="shared" si="5"/>
        <v>#DIV/0!</v>
      </c>
      <c r="U15" s="164" t="e">
        <f t="shared" si="6"/>
        <v>#DIV/0!</v>
      </c>
    </row>
    <row r="16" spans="1:21" ht="24.75" customHeight="1" x14ac:dyDescent="0.2">
      <c r="A16" s="186"/>
      <c r="B16" s="22" t="s">
        <v>973</v>
      </c>
      <c r="C16" s="22"/>
      <c r="D16" s="21"/>
      <c r="E16" s="18"/>
      <c r="F16" s="18"/>
      <c r="G16" s="18"/>
      <c r="H16" s="98"/>
      <c r="I16" s="89"/>
      <c r="J16" s="89"/>
      <c r="K16" s="164"/>
      <c r="L16" s="164"/>
      <c r="M16" s="89"/>
      <c r="N16" s="89"/>
      <c r="O16" s="89"/>
      <c r="P16" s="164"/>
      <c r="Q16" s="110"/>
      <c r="R16" s="89"/>
      <c r="S16" s="18"/>
      <c r="T16" s="164" t="e">
        <f t="shared" si="5"/>
        <v>#DIV/0!</v>
      </c>
      <c r="U16" s="164" t="e">
        <f t="shared" si="6"/>
        <v>#DIV/0!</v>
      </c>
    </row>
    <row r="17" spans="1:21" ht="24.75" customHeight="1" x14ac:dyDescent="0.2">
      <c r="A17" s="186"/>
      <c r="B17" s="22" t="s">
        <v>973</v>
      </c>
      <c r="C17" s="22"/>
      <c r="D17" s="21"/>
      <c r="E17" s="18"/>
      <c r="F17" s="18"/>
      <c r="G17" s="18">
        <f t="shared" si="7"/>
        <v>0</v>
      </c>
      <c r="H17" s="98"/>
      <c r="I17" s="89"/>
      <c r="J17" s="89"/>
      <c r="K17" s="164"/>
      <c r="L17" s="164">
        <f t="shared" si="8"/>
        <v>0</v>
      </c>
      <c r="M17" s="89"/>
      <c r="N17" s="89"/>
      <c r="O17" s="89">
        <f t="shared" si="9"/>
        <v>0</v>
      </c>
      <c r="P17" s="164">
        <f t="shared" si="10"/>
        <v>0</v>
      </c>
      <c r="Q17" s="110">
        <f t="shared" si="11"/>
        <v>0</v>
      </c>
      <c r="R17" s="89"/>
      <c r="S17" s="18"/>
      <c r="T17" s="164" t="e">
        <f t="shared" si="5"/>
        <v>#DIV/0!</v>
      </c>
      <c r="U17" s="164" t="e">
        <f t="shared" si="6"/>
        <v>#DIV/0!</v>
      </c>
    </row>
    <row r="18" spans="1:21" ht="24.75" customHeight="1" x14ac:dyDescent="0.2">
      <c r="A18" s="186"/>
      <c r="B18" s="22" t="s">
        <v>973</v>
      </c>
      <c r="C18" s="22"/>
      <c r="D18" s="21"/>
      <c r="E18" s="18"/>
      <c r="F18" s="18"/>
      <c r="G18" s="18">
        <f t="shared" si="7"/>
        <v>0</v>
      </c>
      <c r="H18" s="98"/>
      <c r="I18" s="89"/>
      <c r="J18" s="89"/>
      <c r="K18" s="89"/>
      <c r="L18" s="164">
        <f t="shared" si="8"/>
        <v>0</v>
      </c>
      <c r="M18" s="89"/>
      <c r="N18" s="89"/>
      <c r="O18" s="89">
        <f t="shared" si="9"/>
        <v>0</v>
      </c>
      <c r="P18" s="164">
        <f t="shared" si="10"/>
        <v>0</v>
      </c>
      <c r="Q18" s="110">
        <f t="shared" si="11"/>
        <v>0</v>
      </c>
      <c r="R18" s="89"/>
      <c r="S18" s="18"/>
      <c r="T18" s="164" t="e">
        <f t="shared" si="5"/>
        <v>#DIV/0!</v>
      </c>
      <c r="U18" s="164" t="e">
        <f t="shared" si="6"/>
        <v>#DIV/0!</v>
      </c>
    </row>
    <row r="19" spans="1:21" ht="24.75" customHeight="1" x14ac:dyDescent="0.2">
      <c r="A19" s="186"/>
      <c r="B19" s="22" t="s">
        <v>1499</v>
      </c>
      <c r="C19" s="22"/>
      <c r="D19" s="21"/>
      <c r="E19" s="18"/>
      <c r="F19" s="18"/>
      <c r="G19" s="18">
        <f t="shared" si="7"/>
        <v>0</v>
      </c>
      <c r="H19" s="98"/>
      <c r="I19" s="89"/>
      <c r="J19" s="89"/>
      <c r="K19" s="89"/>
      <c r="L19" s="164">
        <f t="shared" si="8"/>
        <v>0</v>
      </c>
      <c r="M19" s="89"/>
      <c r="N19" s="89"/>
      <c r="O19" s="89">
        <f t="shared" si="9"/>
        <v>0</v>
      </c>
      <c r="P19" s="164">
        <f t="shared" si="10"/>
        <v>0</v>
      </c>
      <c r="Q19" s="110">
        <f t="shared" si="11"/>
        <v>0</v>
      </c>
      <c r="R19" s="89"/>
      <c r="S19" s="18"/>
      <c r="T19" s="164" t="e">
        <f t="shared" si="5"/>
        <v>#DIV/0!</v>
      </c>
      <c r="U19" s="164" t="e">
        <f t="shared" si="6"/>
        <v>#DIV/0!</v>
      </c>
    </row>
    <row r="20" spans="1:21" ht="24.75" customHeight="1" x14ac:dyDescent="0.2">
      <c r="A20" s="186"/>
      <c r="B20" s="22" t="s">
        <v>973</v>
      </c>
      <c r="C20" s="22"/>
      <c r="D20" s="21"/>
      <c r="E20" s="18"/>
      <c r="F20" s="18"/>
      <c r="G20" s="18">
        <f t="shared" si="7"/>
        <v>0</v>
      </c>
      <c r="H20" s="98"/>
      <c r="I20" s="89"/>
      <c r="J20" s="89"/>
      <c r="K20" s="89"/>
      <c r="L20" s="164">
        <f t="shared" si="8"/>
        <v>0</v>
      </c>
      <c r="M20" s="89"/>
      <c r="N20" s="89"/>
      <c r="O20" s="89">
        <f t="shared" si="9"/>
        <v>0</v>
      </c>
      <c r="P20" s="164">
        <f t="shared" si="10"/>
        <v>0</v>
      </c>
      <c r="Q20" s="110">
        <f t="shared" si="11"/>
        <v>0</v>
      </c>
      <c r="R20" s="89"/>
      <c r="S20" s="18"/>
      <c r="T20" s="164" t="e">
        <f t="shared" si="5"/>
        <v>#DIV/0!</v>
      </c>
      <c r="U20" s="164" t="e">
        <f t="shared" si="6"/>
        <v>#DIV/0!</v>
      </c>
    </row>
    <row r="21" spans="1:21" ht="24.75" customHeight="1" x14ac:dyDescent="0.2">
      <c r="A21" s="186"/>
      <c r="B21" s="22" t="s">
        <v>973</v>
      </c>
      <c r="C21" s="22"/>
      <c r="D21" s="21"/>
      <c r="E21" s="18"/>
      <c r="F21" s="18"/>
      <c r="G21" s="18">
        <f t="shared" si="7"/>
        <v>0</v>
      </c>
      <c r="H21" s="98"/>
      <c r="I21" s="89"/>
      <c r="J21" s="89"/>
      <c r="K21" s="89"/>
      <c r="L21" s="164">
        <f t="shared" si="8"/>
        <v>0</v>
      </c>
      <c r="M21" s="89"/>
      <c r="N21" s="89"/>
      <c r="O21" s="89">
        <f t="shared" si="9"/>
        <v>0</v>
      </c>
      <c r="P21" s="164">
        <f t="shared" si="10"/>
        <v>0</v>
      </c>
      <c r="Q21" s="110">
        <f t="shared" si="11"/>
        <v>0</v>
      </c>
      <c r="R21" s="89"/>
      <c r="S21" s="18"/>
      <c r="T21" s="164" t="e">
        <f t="shared" si="5"/>
        <v>#DIV/0!</v>
      </c>
      <c r="U21" s="164" t="e">
        <f t="shared" si="6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7"/>
        <v>0</v>
      </c>
      <c r="H22" s="98"/>
      <c r="I22" s="89"/>
      <c r="J22" s="89"/>
      <c r="K22" s="89"/>
      <c r="L22" s="164">
        <f t="shared" si="8"/>
        <v>0</v>
      </c>
      <c r="M22" s="89"/>
      <c r="N22" s="89"/>
      <c r="O22" s="89">
        <f t="shared" si="9"/>
        <v>0</v>
      </c>
      <c r="P22" s="164">
        <f t="shared" si="10"/>
        <v>0</v>
      </c>
      <c r="Q22" s="110">
        <f t="shared" si="11"/>
        <v>0</v>
      </c>
      <c r="R22" s="89"/>
      <c r="S22" s="18"/>
      <c r="T22" s="164" t="e">
        <f t="shared" si="5"/>
        <v>#DIV/0!</v>
      </c>
      <c r="U22" s="164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7"/>
        <v>0</v>
      </c>
      <c r="H23" s="98"/>
      <c r="I23" s="89"/>
      <c r="J23" s="89"/>
      <c r="K23" s="89"/>
      <c r="L23" s="164">
        <f t="shared" si="8"/>
        <v>0</v>
      </c>
      <c r="M23" s="89"/>
      <c r="N23" s="89"/>
      <c r="O23" s="89">
        <f t="shared" si="9"/>
        <v>0</v>
      </c>
      <c r="P23" s="164">
        <f t="shared" si="10"/>
        <v>0</v>
      </c>
      <c r="Q23" s="110">
        <f t="shared" si="11"/>
        <v>0</v>
      </c>
      <c r="R23" s="89"/>
      <c r="S23" s="18"/>
      <c r="T23" s="164" t="e">
        <f t="shared" si="5"/>
        <v>#DIV/0!</v>
      </c>
      <c r="U23" s="164" t="e">
        <f t="shared" si="6"/>
        <v>#DIV/0!</v>
      </c>
    </row>
    <row r="24" spans="1:21" ht="24.75" customHeight="1" x14ac:dyDescent="0.2">
      <c r="A24" s="187" t="s">
        <v>79</v>
      </c>
      <c r="B24" s="21"/>
      <c r="C24" s="22"/>
      <c r="D24" s="21"/>
      <c r="E24" s="18"/>
      <c r="F24" s="18"/>
      <c r="G24" s="18">
        <f t="shared" si="7"/>
        <v>0</v>
      </c>
      <c r="H24" s="98"/>
      <c r="I24" s="89"/>
      <c r="J24" s="89"/>
      <c r="K24" s="89"/>
      <c r="L24" s="164">
        <f t="shared" si="8"/>
        <v>0</v>
      </c>
      <c r="M24" s="89"/>
      <c r="N24" s="89"/>
      <c r="O24" s="89">
        <f t="shared" si="9"/>
        <v>0</v>
      </c>
      <c r="P24" s="164">
        <f t="shared" si="10"/>
        <v>0</v>
      </c>
      <c r="Q24" s="110">
        <f t="shared" si="11"/>
        <v>0</v>
      </c>
      <c r="R24" s="89"/>
      <c r="S24" s="18"/>
      <c r="T24" s="164" t="e">
        <f t="shared" si="5"/>
        <v>#DIV/0!</v>
      </c>
      <c r="U24" s="164" t="e">
        <f t="shared" si="6"/>
        <v>#DIV/0!</v>
      </c>
    </row>
    <row r="25" spans="1:21" ht="24.75" customHeight="1" x14ac:dyDescent="0.2">
      <c r="A25" s="187"/>
      <c r="B25" s="22"/>
      <c r="C25" s="22"/>
      <c r="D25" s="21"/>
      <c r="E25" s="18"/>
      <c r="F25" s="18"/>
      <c r="G25" s="18">
        <f t="shared" si="7"/>
        <v>0</v>
      </c>
      <c r="H25" s="98"/>
      <c r="I25" s="89"/>
      <c r="J25" s="89"/>
      <c r="K25" s="89"/>
      <c r="L25" s="164">
        <f t="shared" si="8"/>
        <v>0</v>
      </c>
      <c r="M25" s="89"/>
      <c r="N25" s="89"/>
      <c r="O25" s="89">
        <f t="shared" si="9"/>
        <v>0</v>
      </c>
      <c r="P25" s="164">
        <f t="shared" si="10"/>
        <v>0</v>
      </c>
      <c r="Q25" s="110">
        <f t="shared" si="11"/>
        <v>0</v>
      </c>
      <c r="R25" s="89"/>
      <c r="S25" s="18"/>
      <c r="T25" s="164" t="e">
        <f t="shared" si="5"/>
        <v>#DIV/0!</v>
      </c>
      <c r="U25" s="164" t="e">
        <f t="shared" si="6"/>
        <v>#DIV/0!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7"/>
        <v>0</v>
      </c>
      <c r="H26" s="98"/>
      <c r="I26" s="89"/>
      <c r="J26" s="89"/>
      <c r="K26" s="89"/>
      <c r="L26" s="164">
        <f t="shared" si="8"/>
        <v>0</v>
      </c>
      <c r="M26" s="89"/>
      <c r="N26" s="89"/>
      <c r="O26" s="89">
        <f t="shared" si="9"/>
        <v>0</v>
      </c>
      <c r="P26" s="164">
        <f t="shared" si="10"/>
        <v>0</v>
      </c>
      <c r="Q26" s="110">
        <f t="shared" si="11"/>
        <v>0</v>
      </c>
      <c r="R26" s="89"/>
      <c r="S26" s="18"/>
      <c r="T26" s="164" t="e">
        <f t="shared" si="5"/>
        <v>#DIV/0!</v>
      </c>
      <c r="U26" s="164" t="e">
        <f t="shared" si="6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7"/>
        <v>0</v>
      </c>
      <c r="H27" s="98"/>
      <c r="I27" s="89"/>
      <c r="J27" s="89"/>
      <c r="K27" s="89"/>
      <c r="L27" s="164">
        <f t="shared" si="8"/>
        <v>0</v>
      </c>
      <c r="M27" s="89"/>
      <c r="N27" s="89"/>
      <c r="O27" s="89">
        <f t="shared" si="9"/>
        <v>0</v>
      </c>
      <c r="P27" s="164">
        <f t="shared" si="10"/>
        <v>0</v>
      </c>
      <c r="Q27" s="110">
        <f t="shared" si="11"/>
        <v>0</v>
      </c>
      <c r="R27" s="89"/>
      <c r="S27" s="18"/>
      <c r="T27" s="164" t="e">
        <f t="shared" si="5"/>
        <v>#DIV/0!</v>
      </c>
      <c r="U27" s="164" t="e">
        <f t="shared" si="6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7"/>
        <v>0</v>
      </c>
      <c r="H28" s="98"/>
      <c r="I28" s="89"/>
      <c r="J28" s="89"/>
      <c r="K28" s="89"/>
      <c r="L28" s="164">
        <f t="shared" si="8"/>
        <v>0</v>
      </c>
      <c r="M28" s="89"/>
      <c r="N28" s="89"/>
      <c r="O28" s="89">
        <f t="shared" si="9"/>
        <v>0</v>
      </c>
      <c r="P28" s="164">
        <f t="shared" si="10"/>
        <v>0</v>
      </c>
      <c r="Q28" s="110">
        <f t="shared" si="11"/>
        <v>0</v>
      </c>
      <c r="R28" s="89"/>
      <c r="S28" s="18"/>
      <c r="T28" s="164" t="e">
        <f t="shared" si="5"/>
        <v>#DIV/0!</v>
      </c>
      <c r="U28" s="164" t="e">
        <f t="shared" si="6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7"/>
        <v>0</v>
      </c>
      <c r="H29" s="98"/>
      <c r="I29" s="89"/>
      <c r="J29" s="89"/>
      <c r="K29" s="89"/>
      <c r="L29" s="164">
        <f t="shared" si="8"/>
        <v>0</v>
      </c>
      <c r="M29" s="89"/>
      <c r="N29" s="89"/>
      <c r="O29" s="89">
        <f t="shared" si="9"/>
        <v>0</v>
      </c>
      <c r="P29" s="164">
        <f t="shared" si="10"/>
        <v>0</v>
      </c>
      <c r="Q29" s="110">
        <f t="shared" si="11"/>
        <v>0</v>
      </c>
      <c r="R29" s="89"/>
      <c r="S29" s="18"/>
      <c r="T29" s="164" t="e">
        <f t="shared" si="5"/>
        <v>#DIV/0!</v>
      </c>
      <c r="U29" s="164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7"/>
        <v>0</v>
      </c>
      <c r="H30" s="98"/>
      <c r="I30" s="89"/>
      <c r="J30" s="89"/>
      <c r="K30" s="89"/>
      <c r="L30" s="164">
        <f t="shared" si="8"/>
        <v>0</v>
      </c>
      <c r="M30" s="89"/>
      <c r="N30" s="89"/>
      <c r="O30" s="89">
        <f t="shared" si="9"/>
        <v>0</v>
      </c>
      <c r="P30" s="164">
        <f t="shared" si="10"/>
        <v>0</v>
      </c>
      <c r="Q30" s="110">
        <f t="shared" si="11"/>
        <v>0</v>
      </c>
      <c r="R30" s="89"/>
      <c r="S30" s="18"/>
      <c r="T30" s="164" t="e">
        <f t="shared" si="5"/>
        <v>#DIV/0!</v>
      </c>
      <c r="U30" s="164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7"/>
        <v>0</v>
      </c>
      <c r="H31" s="98"/>
      <c r="I31" s="89"/>
      <c r="J31" s="89"/>
      <c r="K31" s="89"/>
      <c r="L31" s="164">
        <f t="shared" si="8"/>
        <v>0</v>
      </c>
      <c r="M31" s="89"/>
      <c r="N31" s="89"/>
      <c r="O31" s="89">
        <f t="shared" si="9"/>
        <v>0</v>
      </c>
      <c r="P31" s="164">
        <f t="shared" si="10"/>
        <v>0</v>
      </c>
      <c r="Q31" s="110">
        <f t="shared" si="11"/>
        <v>0</v>
      </c>
      <c r="R31" s="89"/>
      <c r="S31" s="18"/>
      <c r="T31" s="164" t="e">
        <f t="shared" si="5"/>
        <v>#DIV/0!</v>
      </c>
      <c r="U31" s="164" t="e">
        <f t="shared" si="6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7"/>
        <v>0</v>
      </c>
      <c r="H32" s="98"/>
      <c r="I32" s="89"/>
      <c r="J32" s="89"/>
      <c r="K32" s="89"/>
      <c r="L32" s="164">
        <f t="shared" si="8"/>
        <v>0</v>
      </c>
      <c r="M32" s="89"/>
      <c r="N32" s="89"/>
      <c r="O32" s="89">
        <f t="shared" si="9"/>
        <v>0</v>
      </c>
      <c r="P32" s="164">
        <f t="shared" si="10"/>
        <v>0</v>
      </c>
      <c r="Q32" s="110">
        <f t="shared" si="11"/>
        <v>0</v>
      </c>
      <c r="R32" s="89"/>
      <c r="S32" s="18"/>
      <c r="T32" s="164" t="e">
        <f t="shared" si="5"/>
        <v>#DIV/0!</v>
      </c>
      <c r="U32" s="164" t="e">
        <f t="shared" si="6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7"/>
        <v>0</v>
      </c>
      <c r="H33" s="98"/>
      <c r="I33" s="89"/>
      <c r="J33" s="89"/>
      <c r="K33" s="89"/>
      <c r="L33" s="164">
        <f t="shared" si="8"/>
        <v>0</v>
      </c>
      <c r="M33" s="89"/>
      <c r="N33" s="89"/>
      <c r="O33" s="89">
        <f t="shared" si="9"/>
        <v>0</v>
      </c>
      <c r="P33" s="164">
        <f t="shared" si="10"/>
        <v>0</v>
      </c>
      <c r="Q33" s="110">
        <f t="shared" si="11"/>
        <v>0</v>
      </c>
      <c r="R33" s="89"/>
      <c r="S33" s="18"/>
      <c r="T33" s="164" t="e">
        <f t="shared" si="5"/>
        <v>#DIV/0!</v>
      </c>
      <c r="U33" s="164" t="e">
        <f t="shared" si="6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7"/>
        <v>0</v>
      </c>
      <c r="H34" s="98"/>
      <c r="I34" s="89"/>
      <c r="J34" s="89"/>
      <c r="K34" s="89"/>
      <c r="L34" s="164">
        <f t="shared" si="8"/>
        <v>0</v>
      </c>
      <c r="M34" s="89"/>
      <c r="N34" s="89"/>
      <c r="O34" s="89">
        <f t="shared" si="9"/>
        <v>0</v>
      </c>
      <c r="P34" s="164">
        <f t="shared" si="10"/>
        <v>0</v>
      </c>
      <c r="Q34" s="110">
        <f t="shared" si="11"/>
        <v>0</v>
      </c>
      <c r="R34" s="89"/>
      <c r="S34" s="18"/>
      <c r="T34" s="164" t="e">
        <f t="shared" si="5"/>
        <v>#DIV/0!</v>
      </c>
      <c r="U34" s="164" t="e">
        <f t="shared" si="6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7"/>
        <v>0</v>
      </c>
      <c r="H35" s="98"/>
      <c r="I35" s="89"/>
      <c r="J35" s="89"/>
      <c r="K35" s="89"/>
      <c r="L35" s="164">
        <f t="shared" si="8"/>
        <v>0</v>
      </c>
      <c r="M35" s="89"/>
      <c r="N35" s="89"/>
      <c r="O35" s="89">
        <f t="shared" si="9"/>
        <v>0</v>
      </c>
      <c r="P35" s="164">
        <f t="shared" si="10"/>
        <v>0</v>
      </c>
      <c r="Q35" s="110">
        <f t="shared" si="11"/>
        <v>0</v>
      </c>
      <c r="R35" s="89"/>
      <c r="S35" s="18"/>
      <c r="T35" s="164" t="e">
        <f t="shared" si="5"/>
        <v>#DIV/0!</v>
      </c>
      <c r="U35" s="164" t="e">
        <f t="shared" si="6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7"/>
        <v>0</v>
      </c>
      <c r="H36" s="98"/>
      <c r="I36" s="89"/>
      <c r="J36" s="89"/>
      <c r="K36" s="89"/>
      <c r="L36" s="164">
        <f t="shared" si="8"/>
        <v>0</v>
      </c>
      <c r="M36" s="89"/>
      <c r="N36" s="89"/>
      <c r="O36" s="89">
        <f t="shared" si="9"/>
        <v>0</v>
      </c>
      <c r="P36" s="164">
        <f t="shared" si="10"/>
        <v>0</v>
      </c>
      <c r="Q36" s="110">
        <f t="shared" si="11"/>
        <v>0</v>
      </c>
      <c r="R36" s="89"/>
      <c r="S36" s="18"/>
      <c r="T36" s="164" t="e">
        <f t="shared" si="5"/>
        <v>#DIV/0!</v>
      </c>
      <c r="U36" s="164" t="e">
        <f t="shared" si="6"/>
        <v>#DIV/0!</v>
      </c>
    </row>
    <row r="37" spans="1:21" ht="33" customHeight="1" x14ac:dyDescent="0.2">
      <c r="A37" s="186" t="s">
        <v>52</v>
      </c>
      <c r="B37" s="22" t="s">
        <v>973</v>
      </c>
      <c r="C37" s="22" t="s">
        <v>1627</v>
      </c>
      <c r="D37" s="21" t="s">
        <v>1628</v>
      </c>
      <c r="E37" s="18">
        <v>734639</v>
      </c>
      <c r="F37" s="18">
        <v>735605</v>
      </c>
      <c r="G37" s="18">
        <f t="shared" ref="G37:G39" si="17">F37-E37</f>
        <v>966</v>
      </c>
      <c r="H37" s="98"/>
      <c r="I37" s="89"/>
      <c r="J37" s="89">
        <v>76</v>
      </c>
      <c r="K37" s="89">
        <v>4542</v>
      </c>
      <c r="L37" s="164">
        <f t="shared" ref="L37:L39" si="18">I37+K37</f>
        <v>4542</v>
      </c>
      <c r="M37" s="89">
        <v>1200</v>
      </c>
      <c r="N37" s="89">
        <v>1300</v>
      </c>
      <c r="O37" s="89">
        <f t="shared" ref="O37:O39" si="19">N37+M37</f>
        <v>2500</v>
      </c>
      <c r="P37" s="164">
        <f t="shared" ref="P37:P39" si="20">L37*20/100</f>
        <v>908.4</v>
      </c>
      <c r="Q37" s="110">
        <f t="shared" ref="Q37:Q39" si="21">P37+O37+L37</f>
        <v>7950.4</v>
      </c>
      <c r="R37" s="89">
        <v>691459</v>
      </c>
      <c r="S37" s="18">
        <v>345</v>
      </c>
      <c r="T37" s="164">
        <f t="shared" si="5"/>
        <v>7.8674948240165632</v>
      </c>
      <c r="U37" s="164">
        <f t="shared" si="6"/>
        <v>1.1498006389388236</v>
      </c>
    </row>
    <row r="38" spans="1:21" ht="24.75" customHeight="1" x14ac:dyDescent="0.2">
      <c r="A38" s="186"/>
      <c r="B38" s="22" t="s">
        <v>18</v>
      </c>
      <c r="C38" s="22" t="s">
        <v>16</v>
      </c>
      <c r="D38" s="21" t="s">
        <v>1625</v>
      </c>
      <c r="E38" s="18">
        <v>735620</v>
      </c>
      <c r="F38" s="18">
        <v>735970</v>
      </c>
      <c r="G38" s="18">
        <f t="shared" si="17"/>
        <v>350</v>
      </c>
      <c r="H38" s="98">
        <v>49</v>
      </c>
      <c r="I38" s="89">
        <v>2961</v>
      </c>
      <c r="J38" s="89"/>
      <c r="K38" s="89"/>
      <c r="L38" s="164">
        <f t="shared" si="18"/>
        <v>2961</v>
      </c>
      <c r="M38" s="89"/>
      <c r="N38" s="89"/>
      <c r="O38" s="89">
        <f t="shared" si="19"/>
        <v>0</v>
      </c>
      <c r="P38" s="164">
        <f t="shared" si="20"/>
        <v>592.20000000000005</v>
      </c>
      <c r="Q38" s="110">
        <f t="shared" si="21"/>
        <v>3553.2</v>
      </c>
      <c r="R38" s="89">
        <v>5925</v>
      </c>
      <c r="S38" s="18">
        <v>3</v>
      </c>
      <c r="T38" s="164">
        <f t="shared" si="5"/>
        <v>14.000000000000002</v>
      </c>
      <c r="U38" s="164">
        <f t="shared" si="6"/>
        <v>59.969620253164557</v>
      </c>
    </row>
    <row r="39" spans="1:21" ht="24.75" customHeight="1" x14ac:dyDescent="0.2">
      <c r="A39" s="186"/>
      <c r="B39" s="22" t="s">
        <v>525</v>
      </c>
      <c r="C39" s="22" t="s">
        <v>26</v>
      </c>
      <c r="D39" s="21" t="s">
        <v>1632</v>
      </c>
      <c r="E39" s="18">
        <v>735974</v>
      </c>
      <c r="F39" s="18">
        <v>736443</v>
      </c>
      <c r="G39" s="18">
        <f t="shared" si="17"/>
        <v>469</v>
      </c>
      <c r="H39" s="98">
        <v>73</v>
      </c>
      <c r="I39" s="89">
        <v>4401</v>
      </c>
      <c r="J39" s="89"/>
      <c r="K39" s="89"/>
      <c r="L39" s="164">
        <f t="shared" si="18"/>
        <v>4401</v>
      </c>
      <c r="M39" s="89">
        <v>750</v>
      </c>
      <c r="N39" s="89"/>
      <c r="O39" s="89">
        <f t="shared" si="19"/>
        <v>750</v>
      </c>
      <c r="P39" s="164">
        <f t="shared" si="20"/>
        <v>880.2</v>
      </c>
      <c r="Q39" s="110">
        <f t="shared" si="21"/>
        <v>6031.2</v>
      </c>
      <c r="R39" s="89">
        <v>797886</v>
      </c>
      <c r="S39" s="18">
        <v>322</v>
      </c>
      <c r="T39" s="164">
        <f t="shared" si="5"/>
        <v>15.565031982942431</v>
      </c>
      <c r="U39" s="164">
        <f t="shared" si="6"/>
        <v>0.75589745903550132</v>
      </c>
    </row>
    <row r="40" spans="1:21" ht="24.75" customHeight="1" x14ac:dyDescent="0.2">
      <c r="A40" s="186"/>
      <c r="B40" s="22" t="s">
        <v>973</v>
      </c>
      <c r="C40" s="22"/>
      <c r="D40" s="21"/>
      <c r="E40" s="18"/>
      <c r="F40" s="18"/>
      <c r="G40" s="18"/>
      <c r="H40" s="98"/>
      <c r="I40" s="89"/>
      <c r="J40" s="89"/>
      <c r="K40" s="89"/>
      <c r="L40" s="164"/>
      <c r="M40" s="89"/>
      <c r="N40" s="89"/>
      <c r="O40" s="89"/>
      <c r="P40" s="164"/>
      <c r="Q40" s="110"/>
      <c r="R40" s="89"/>
      <c r="S40" s="18"/>
      <c r="T40" s="164" t="e">
        <f t="shared" si="5"/>
        <v>#DIV/0!</v>
      </c>
      <c r="U40" s="164" t="e">
        <f t="shared" si="6"/>
        <v>#DIV/0!</v>
      </c>
    </row>
    <row r="41" spans="1:21" ht="24.75" customHeight="1" x14ac:dyDescent="0.2">
      <c r="A41" s="186"/>
      <c r="B41" s="22" t="s">
        <v>973</v>
      </c>
      <c r="C41" s="22"/>
      <c r="D41" s="21"/>
      <c r="E41" s="18"/>
      <c r="F41" s="18"/>
      <c r="G41" s="18"/>
      <c r="H41" s="98"/>
      <c r="I41" s="89"/>
      <c r="J41" s="89"/>
      <c r="K41" s="89"/>
      <c r="L41" s="164"/>
      <c r="M41" s="89"/>
      <c r="N41" s="89"/>
      <c r="O41" s="89"/>
      <c r="P41" s="164"/>
      <c r="Q41" s="110"/>
      <c r="R41" s="89"/>
      <c r="S41" s="18"/>
      <c r="T41" s="164" t="e">
        <f t="shared" si="5"/>
        <v>#DIV/0!</v>
      </c>
      <c r="U41" s="164" t="e">
        <f t="shared" si="6"/>
        <v>#DIV/0!</v>
      </c>
    </row>
    <row r="42" spans="1:21" ht="24.75" customHeight="1" x14ac:dyDescent="0.2">
      <c r="A42" s="186"/>
      <c r="B42" s="22" t="s">
        <v>18</v>
      </c>
      <c r="C42" s="22"/>
      <c r="D42" s="21"/>
      <c r="E42" s="18"/>
      <c r="F42" s="18"/>
      <c r="G42" s="18"/>
      <c r="H42" s="98"/>
      <c r="I42" s="89"/>
      <c r="J42" s="89"/>
      <c r="K42" s="89"/>
      <c r="L42" s="164"/>
      <c r="M42" s="89"/>
      <c r="N42" s="89"/>
      <c r="O42" s="89"/>
      <c r="P42" s="164"/>
      <c r="Q42" s="110"/>
      <c r="R42" s="89"/>
      <c r="S42" s="18"/>
      <c r="T42" s="164" t="e">
        <f t="shared" si="5"/>
        <v>#DIV/0!</v>
      </c>
      <c r="U42" s="164" t="e">
        <f t="shared" si="6"/>
        <v>#DIV/0!</v>
      </c>
    </row>
    <row r="43" spans="1:21" ht="24.75" customHeight="1" x14ac:dyDescent="0.2">
      <c r="A43" s="186"/>
      <c r="B43" s="22" t="s">
        <v>525</v>
      </c>
      <c r="C43" s="22"/>
      <c r="D43" s="21"/>
      <c r="E43" s="18"/>
      <c r="F43" s="18"/>
      <c r="G43" s="18"/>
      <c r="H43" s="98"/>
      <c r="I43" s="89"/>
      <c r="J43" s="89"/>
      <c r="K43" s="89"/>
      <c r="L43" s="164"/>
      <c r="M43" s="89"/>
      <c r="N43" s="89"/>
      <c r="O43" s="89"/>
      <c r="P43" s="164"/>
      <c r="Q43" s="110"/>
      <c r="R43" s="89"/>
      <c r="S43" s="18"/>
      <c r="T43" s="164" t="e">
        <f t="shared" si="5"/>
        <v>#DIV/0!</v>
      </c>
      <c r="U43" s="164" t="e">
        <f t="shared" si="6"/>
        <v>#DIV/0!</v>
      </c>
    </row>
    <row r="44" spans="1:21" ht="24.75" customHeight="1" x14ac:dyDescent="0.2">
      <c r="A44" s="186"/>
      <c r="B44" s="22" t="s">
        <v>525</v>
      </c>
      <c r="C44" s="22"/>
      <c r="D44" s="21"/>
      <c r="E44" s="18"/>
      <c r="F44" s="18"/>
      <c r="G44" s="18">
        <f t="shared" si="7"/>
        <v>0</v>
      </c>
      <c r="H44" s="98"/>
      <c r="I44" s="89"/>
      <c r="J44" s="89"/>
      <c r="K44" s="89"/>
      <c r="L44" s="164">
        <f t="shared" si="8"/>
        <v>0</v>
      </c>
      <c r="M44" s="89"/>
      <c r="N44" s="89"/>
      <c r="O44" s="89">
        <f t="shared" si="9"/>
        <v>0</v>
      </c>
      <c r="P44" s="164">
        <f t="shared" si="10"/>
        <v>0</v>
      </c>
      <c r="Q44" s="110">
        <f t="shared" si="11"/>
        <v>0</v>
      </c>
      <c r="R44" s="89"/>
      <c r="S44" s="18"/>
      <c r="T44" s="164" t="e">
        <f t="shared" si="5"/>
        <v>#DIV/0!</v>
      </c>
      <c r="U44" s="164" t="e">
        <f t="shared" si="6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7"/>
        <v>0</v>
      </c>
      <c r="H45" s="98"/>
      <c r="I45" s="89"/>
      <c r="J45" s="89"/>
      <c r="K45" s="89"/>
      <c r="L45" s="164">
        <f t="shared" si="8"/>
        <v>0</v>
      </c>
      <c r="M45" s="89"/>
      <c r="N45" s="89"/>
      <c r="O45" s="89">
        <f t="shared" si="9"/>
        <v>0</v>
      </c>
      <c r="P45" s="164">
        <f t="shared" si="10"/>
        <v>0</v>
      </c>
      <c r="Q45" s="110">
        <f t="shared" si="11"/>
        <v>0</v>
      </c>
      <c r="R45" s="89"/>
      <c r="S45" s="18"/>
      <c r="T45" s="164" t="e">
        <f t="shared" si="5"/>
        <v>#DIV/0!</v>
      </c>
      <c r="U45" s="164" t="e">
        <f t="shared" si="6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7"/>
        <v>0</v>
      </c>
      <c r="H46" s="98"/>
      <c r="I46" s="89"/>
      <c r="J46" s="89"/>
      <c r="K46" s="89"/>
      <c r="L46" s="164">
        <f t="shared" si="8"/>
        <v>0</v>
      </c>
      <c r="M46" s="89"/>
      <c r="N46" s="89"/>
      <c r="O46" s="89">
        <f t="shared" si="9"/>
        <v>0</v>
      </c>
      <c r="P46" s="164">
        <f t="shared" si="10"/>
        <v>0</v>
      </c>
      <c r="Q46" s="110">
        <f t="shared" si="11"/>
        <v>0</v>
      </c>
      <c r="R46" s="89"/>
      <c r="S46" s="18"/>
      <c r="T46" s="164" t="e">
        <f t="shared" si="5"/>
        <v>#DIV/0!</v>
      </c>
      <c r="U46" s="164" t="e">
        <f t="shared" si="6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7"/>
        <v>0</v>
      </c>
      <c r="H47" s="98"/>
      <c r="I47" s="89"/>
      <c r="J47" s="89"/>
      <c r="K47" s="89"/>
      <c r="L47" s="164">
        <f t="shared" si="8"/>
        <v>0</v>
      </c>
      <c r="M47" s="89"/>
      <c r="N47" s="89"/>
      <c r="O47" s="89">
        <f t="shared" si="9"/>
        <v>0</v>
      </c>
      <c r="P47" s="164">
        <f t="shared" si="10"/>
        <v>0</v>
      </c>
      <c r="Q47" s="110">
        <f t="shared" si="11"/>
        <v>0</v>
      </c>
      <c r="R47" s="89"/>
      <c r="S47" s="18"/>
      <c r="T47" s="164" t="e">
        <f t="shared" si="5"/>
        <v>#DIV/0!</v>
      </c>
      <c r="U47" s="164" t="e">
        <f t="shared" si="6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7"/>
        <v>0</v>
      </c>
      <c r="H48" s="98"/>
      <c r="I48" s="89"/>
      <c r="J48" s="89"/>
      <c r="K48" s="89"/>
      <c r="L48" s="164">
        <f t="shared" si="8"/>
        <v>0</v>
      </c>
      <c r="M48" s="89"/>
      <c r="N48" s="89"/>
      <c r="O48" s="89">
        <f t="shared" si="9"/>
        <v>0</v>
      </c>
      <c r="P48" s="164">
        <f t="shared" si="10"/>
        <v>0</v>
      </c>
      <c r="Q48" s="110">
        <f t="shared" si="11"/>
        <v>0</v>
      </c>
      <c r="R48" s="89"/>
      <c r="S48" s="18"/>
      <c r="T48" s="164" t="e">
        <f t="shared" si="5"/>
        <v>#DIV/0!</v>
      </c>
      <c r="U48" s="164" t="e">
        <f t="shared" si="6"/>
        <v>#DIV/0!</v>
      </c>
    </row>
    <row r="49" spans="1:22" ht="24.75" customHeight="1" x14ac:dyDescent="0.2">
      <c r="A49" s="130"/>
      <c r="B49" s="22"/>
      <c r="C49" s="22"/>
      <c r="D49" s="21"/>
      <c r="E49" s="18"/>
      <c r="F49" s="18"/>
      <c r="G49" s="18">
        <f t="shared" si="7"/>
        <v>0</v>
      </c>
      <c r="H49" s="98"/>
      <c r="I49" s="89"/>
      <c r="J49" s="89"/>
      <c r="K49" s="89"/>
      <c r="L49" s="164">
        <f t="shared" si="8"/>
        <v>0</v>
      </c>
      <c r="M49" s="89"/>
      <c r="N49" s="89"/>
      <c r="O49" s="89">
        <f t="shared" si="9"/>
        <v>0</v>
      </c>
      <c r="P49" s="164">
        <f t="shared" si="10"/>
        <v>0</v>
      </c>
      <c r="Q49" s="110">
        <f t="shared" si="11"/>
        <v>0</v>
      </c>
      <c r="R49" s="89"/>
      <c r="S49" s="18"/>
      <c r="T49" s="164" t="e">
        <f t="shared" si="5"/>
        <v>#DIV/0!</v>
      </c>
      <c r="U49" s="164" t="e">
        <f t="shared" si="6"/>
        <v>#DIV/0!</v>
      </c>
    </row>
    <row r="50" spans="1:22" ht="24.75" customHeight="1" x14ac:dyDescent="0.2">
      <c r="A50" s="186" t="s">
        <v>80</v>
      </c>
      <c r="B50" s="22"/>
      <c r="C50" s="22"/>
      <c r="D50" s="21"/>
      <c r="E50" s="18"/>
      <c r="F50" s="18"/>
      <c r="G50" s="18">
        <f t="shared" si="7"/>
        <v>0</v>
      </c>
      <c r="H50" s="98"/>
      <c r="I50" s="89"/>
      <c r="J50" s="89"/>
      <c r="K50" s="89"/>
      <c r="L50" s="164">
        <f t="shared" si="8"/>
        <v>0</v>
      </c>
      <c r="M50" s="89"/>
      <c r="N50" s="89"/>
      <c r="O50" s="89">
        <f t="shared" si="9"/>
        <v>0</v>
      </c>
      <c r="P50" s="164">
        <f t="shared" si="10"/>
        <v>0</v>
      </c>
      <c r="Q50" s="110">
        <f t="shared" si="11"/>
        <v>0</v>
      </c>
      <c r="R50" s="89"/>
      <c r="S50" s="18"/>
      <c r="T50" s="164" t="e">
        <f t="shared" si="5"/>
        <v>#DIV/0!</v>
      </c>
      <c r="U50" s="164" t="e">
        <f t="shared" si="6"/>
        <v>#DIV/0!</v>
      </c>
    </row>
    <row r="51" spans="1:22" ht="24.75" customHeight="1" x14ac:dyDescent="0.2">
      <c r="A51" s="186"/>
      <c r="B51" s="22"/>
      <c r="C51" s="22"/>
      <c r="D51" s="21"/>
      <c r="E51" s="18"/>
      <c r="F51" s="18"/>
      <c r="G51" s="18">
        <f t="shared" si="7"/>
        <v>0</v>
      </c>
      <c r="H51" s="98"/>
      <c r="I51" s="89"/>
      <c r="J51" s="89"/>
      <c r="K51" s="89"/>
      <c r="L51" s="164">
        <f t="shared" si="8"/>
        <v>0</v>
      </c>
      <c r="M51" s="89"/>
      <c r="N51" s="89"/>
      <c r="O51" s="89">
        <f t="shared" si="9"/>
        <v>0</v>
      </c>
      <c r="P51" s="164">
        <f t="shared" si="10"/>
        <v>0</v>
      </c>
      <c r="Q51" s="110">
        <f t="shared" si="11"/>
        <v>0</v>
      </c>
      <c r="R51" s="89"/>
      <c r="S51" s="18"/>
      <c r="T51" s="164" t="e">
        <f t="shared" si="5"/>
        <v>#DIV/0!</v>
      </c>
      <c r="U51" s="164" t="e">
        <f t="shared" si="6"/>
        <v>#DIV/0!</v>
      </c>
    </row>
    <row r="52" spans="1:22" ht="24.75" customHeight="1" x14ac:dyDescent="0.2">
      <c r="A52" s="186"/>
      <c r="B52" s="22"/>
      <c r="C52" s="22"/>
      <c r="D52" s="21"/>
      <c r="E52" s="18"/>
      <c r="F52" s="18"/>
      <c r="G52" s="18">
        <f t="shared" si="7"/>
        <v>0</v>
      </c>
      <c r="H52" s="98"/>
      <c r="I52" s="89"/>
      <c r="J52" s="89"/>
      <c r="K52" s="89"/>
      <c r="L52" s="164">
        <f t="shared" si="8"/>
        <v>0</v>
      </c>
      <c r="M52" s="89"/>
      <c r="N52" s="89"/>
      <c r="O52" s="89">
        <f t="shared" si="9"/>
        <v>0</v>
      </c>
      <c r="P52" s="164">
        <f t="shared" si="10"/>
        <v>0</v>
      </c>
      <c r="Q52" s="110">
        <f t="shared" si="11"/>
        <v>0</v>
      </c>
      <c r="R52" s="89"/>
      <c r="S52" s="18"/>
      <c r="T52" s="164" t="e">
        <f t="shared" si="5"/>
        <v>#DIV/0!</v>
      </c>
      <c r="U52" s="164" t="e">
        <f t="shared" si="6"/>
        <v>#DIV/0!</v>
      </c>
    </row>
    <row r="53" spans="1:22" ht="24.75" customHeight="1" x14ac:dyDescent="0.2">
      <c r="A53" s="186"/>
      <c r="B53" s="22"/>
      <c r="C53" s="22"/>
      <c r="D53" s="21"/>
      <c r="E53" s="18"/>
      <c r="F53" s="22"/>
      <c r="G53" s="18">
        <f t="shared" si="7"/>
        <v>0</v>
      </c>
      <c r="H53" s="104"/>
      <c r="I53" s="89"/>
      <c r="J53" s="89"/>
      <c r="K53" s="89"/>
      <c r="L53" s="164">
        <f t="shared" si="8"/>
        <v>0</v>
      </c>
      <c r="M53" s="89"/>
      <c r="N53" s="89"/>
      <c r="O53" s="89">
        <f t="shared" si="9"/>
        <v>0</v>
      </c>
      <c r="P53" s="164">
        <f t="shared" si="10"/>
        <v>0</v>
      </c>
      <c r="Q53" s="110">
        <f t="shared" si="11"/>
        <v>0</v>
      </c>
      <c r="R53" s="89"/>
      <c r="S53" s="18"/>
      <c r="T53" s="164" t="e">
        <f t="shared" si="5"/>
        <v>#DIV/0!</v>
      </c>
      <c r="U53" s="164" t="e">
        <f t="shared" si="6"/>
        <v>#DIV/0!</v>
      </c>
    </row>
    <row r="54" spans="1:22" ht="24.75" customHeight="1" x14ac:dyDescent="0.2">
      <c r="A54" s="186"/>
      <c r="B54" s="22"/>
      <c r="C54" s="22"/>
      <c r="D54" s="21"/>
      <c r="E54" s="18"/>
      <c r="F54" s="18"/>
      <c r="G54" s="18">
        <f t="shared" si="7"/>
        <v>0</v>
      </c>
      <c r="H54" s="98"/>
      <c r="I54" s="89"/>
      <c r="J54" s="89"/>
      <c r="K54" s="89"/>
      <c r="L54" s="164">
        <f t="shared" si="8"/>
        <v>0</v>
      </c>
      <c r="M54" s="89"/>
      <c r="N54" s="89"/>
      <c r="O54" s="89">
        <f t="shared" si="9"/>
        <v>0</v>
      </c>
      <c r="P54" s="164">
        <f t="shared" si="10"/>
        <v>0</v>
      </c>
      <c r="Q54" s="110">
        <f t="shared" si="11"/>
        <v>0</v>
      </c>
      <c r="R54" s="89"/>
      <c r="S54" s="18"/>
      <c r="T54" s="164" t="e">
        <f t="shared" si="5"/>
        <v>#DIV/0!</v>
      </c>
      <c r="U54" s="164" t="e">
        <f t="shared" si="6"/>
        <v>#DIV/0!</v>
      </c>
    </row>
    <row r="55" spans="1:22" ht="24.75" customHeight="1" x14ac:dyDescent="0.2">
      <c r="A55" s="186"/>
      <c r="B55" s="22"/>
      <c r="C55" s="22"/>
      <c r="D55" s="21"/>
      <c r="E55" s="18"/>
      <c r="F55" s="18"/>
      <c r="G55" s="18">
        <f t="shared" si="7"/>
        <v>0</v>
      </c>
      <c r="H55" s="98"/>
      <c r="I55" s="89"/>
      <c r="J55" s="89"/>
      <c r="K55" s="89"/>
      <c r="L55" s="164">
        <f t="shared" si="8"/>
        <v>0</v>
      </c>
      <c r="M55" s="89"/>
      <c r="N55" s="89"/>
      <c r="O55" s="89">
        <f t="shared" si="9"/>
        <v>0</v>
      </c>
      <c r="P55" s="164">
        <f t="shared" si="10"/>
        <v>0</v>
      </c>
      <c r="Q55" s="110">
        <f t="shared" si="11"/>
        <v>0</v>
      </c>
      <c r="R55" s="89"/>
      <c r="S55" s="18"/>
      <c r="T55" s="164" t="e">
        <f t="shared" si="5"/>
        <v>#DIV/0!</v>
      </c>
      <c r="U55" s="164" t="e">
        <f t="shared" si="6"/>
        <v>#DIV/0!</v>
      </c>
    </row>
    <row r="56" spans="1:22" ht="24.75" customHeight="1" x14ac:dyDescent="0.2">
      <c r="A56" s="186"/>
      <c r="B56" s="22"/>
      <c r="C56" s="22"/>
      <c r="D56" s="21"/>
      <c r="E56" s="18"/>
      <c r="F56" s="18"/>
      <c r="G56" s="18">
        <f t="shared" si="7"/>
        <v>0</v>
      </c>
      <c r="H56" s="98"/>
      <c r="I56" s="89"/>
      <c r="J56" s="89"/>
      <c r="K56" s="89"/>
      <c r="L56" s="164">
        <f t="shared" si="8"/>
        <v>0</v>
      </c>
      <c r="M56" s="89"/>
      <c r="N56" s="89"/>
      <c r="O56" s="89">
        <f t="shared" si="9"/>
        <v>0</v>
      </c>
      <c r="P56" s="164">
        <f t="shared" si="10"/>
        <v>0</v>
      </c>
      <c r="Q56" s="110">
        <f t="shared" si="11"/>
        <v>0</v>
      </c>
      <c r="R56" s="89"/>
      <c r="S56" s="18"/>
      <c r="T56" s="164" t="e">
        <f t="shared" si="5"/>
        <v>#DIV/0!</v>
      </c>
      <c r="U56" s="164" t="e">
        <f t="shared" si="6"/>
        <v>#DIV/0!</v>
      </c>
    </row>
    <row r="57" spans="1:22" ht="24.75" customHeight="1" x14ac:dyDescent="0.2">
      <c r="A57" s="130"/>
      <c r="B57" s="22"/>
      <c r="C57" s="21"/>
      <c r="D57" s="21"/>
      <c r="E57" s="18"/>
      <c r="F57" s="18"/>
      <c r="G57" s="18">
        <f t="shared" si="7"/>
        <v>0</v>
      </c>
      <c r="H57" s="98"/>
      <c r="I57" s="89"/>
      <c r="J57" s="89"/>
      <c r="K57" s="89"/>
      <c r="L57" s="164">
        <f t="shared" si="8"/>
        <v>0</v>
      </c>
      <c r="M57" s="89"/>
      <c r="N57" s="89"/>
      <c r="O57" s="89">
        <f t="shared" si="9"/>
        <v>0</v>
      </c>
      <c r="P57" s="164">
        <f t="shared" si="10"/>
        <v>0</v>
      </c>
      <c r="Q57" s="110">
        <f t="shared" si="11"/>
        <v>0</v>
      </c>
      <c r="R57" s="89"/>
      <c r="S57" s="18"/>
      <c r="T57" s="164" t="e">
        <f t="shared" si="5"/>
        <v>#DIV/0!</v>
      </c>
      <c r="U57" s="164" t="e">
        <f t="shared" si="6"/>
        <v>#DIV/0!</v>
      </c>
    </row>
    <row r="58" spans="1:22" ht="24.75" customHeight="1" x14ac:dyDescent="0.2">
      <c r="A58" s="187" t="s">
        <v>359</v>
      </c>
      <c r="B58" s="22" t="s">
        <v>525</v>
      </c>
      <c r="C58" s="22" t="s">
        <v>16</v>
      </c>
      <c r="D58" s="21" t="s">
        <v>1621</v>
      </c>
      <c r="E58" s="18">
        <v>157677</v>
      </c>
      <c r="F58" s="18">
        <v>157994</v>
      </c>
      <c r="G58" s="18">
        <f t="shared" si="7"/>
        <v>317</v>
      </c>
      <c r="H58" s="98">
        <v>33</v>
      </c>
      <c r="I58" s="89">
        <v>1652</v>
      </c>
      <c r="J58" s="89"/>
      <c r="K58" s="89"/>
      <c r="L58" s="164">
        <f t="shared" si="8"/>
        <v>1652</v>
      </c>
      <c r="M58" s="89">
        <v>450</v>
      </c>
      <c r="N58" s="89"/>
      <c r="O58" s="89">
        <f t="shared" si="9"/>
        <v>450</v>
      </c>
      <c r="P58" s="164">
        <f t="shared" si="10"/>
        <v>330.4</v>
      </c>
      <c r="Q58" s="110">
        <f t="shared" si="11"/>
        <v>2432.4</v>
      </c>
      <c r="R58" s="89">
        <v>122025</v>
      </c>
      <c r="S58" s="18">
        <v>42</v>
      </c>
      <c r="T58" s="164">
        <f t="shared" si="5"/>
        <v>10.410094637223976</v>
      </c>
      <c r="U58" s="164">
        <f t="shared" si="6"/>
        <v>1.9933620159803318</v>
      </c>
    </row>
    <row r="59" spans="1:22" ht="24.75" customHeight="1" x14ac:dyDescent="0.2">
      <c r="A59" s="187"/>
      <c r="B59" s="22" t="s">
        <v>18</v>
      </c>
      <c r="C59" s="22" t="s">
        <v>16</v>
      </c>
      <c r="D59" s="21" t="s">
        <v>1632</v>
      </c>
      <c r="E59" s="18">
        <v>157994</v>
      </c>
      <c r="F59" s="18">
        <v>158318</v>
      </c>
      <c r="G59" s="18">
        <f t="shared" ref="G59" si="22">F59-E59</f>
        <v>324</v>
      </c>
      <c r="H59" s="98">
        <v>30</v>
      </c>
      <c r="I59" s="89">
        <v>1798</v>
      </c>
      <c r="J59" s="89"/>
      <c r="K59" s="89"/>
      <c r="L59" s="164">
        <f t="shared" ref="L59" si="23">I59+K59</f>
        <v>1798</v>
      </c>
      <c r="M59" s="89">
        <v>550</v>
      </c>
      <c r="N59" s="89"/>
      <c r="O59" s="89">
        <f t="shared" ref="O59" si="24">N59+M59</f>
        <v>550</v>
      </c>
      <c r="P59" s="164">
        <f t="shared" ref="P59" si="25">L59*20/100</f>
        <v>359.6</v>
      </c>
      <c r="Q59" s="110">
        <f t="shared" ref="Q59" si="26">P59+O59+L59</f>
        <v>2707.6</v>
      </c>
      <c r="R59" s="89">
        <v>87985</v>
      </c>
      <c r="S59" s="18">
        <v>25</v>
      </c>
      <c r="T59" s="164">
        <f t="shared" si="5"/>
        <v>9.2592592592592595</v>
      </c>
      <c r="U59" s="164">
        <f t="shared" si="6"/>
        <v>3.0773427288742399</v>
      </c>
      <c r="V59" s="1" t="s">
        <v>1452</v>
      </c>
    </row>
    <row r="60" spans="1:22" ht="24.75" customHeight="1" x14ac:dyDescent="0.2">
      <c r="A60" s="187"/>
      <c r="B60" s="22"/>
      <c r="C60" s="22"/>
      <c r="D60" s="21"/>
      <c r="E60" s="18"/>
      <c r="F60" s="18"/>
      <c r="G60" s="18"/>
      <c r="H60" s="98"/>
      <c r="I60" s="89"/>
      <c r="J60" s="89"/>
      <c r="K60" s="89"/>
      <c r="L60" s="164"/>
      <c r="M60" s="89"/>
      <c r="N60" s="89"/>
      <c r="O60" s="89"/>
      <c r="P60" s="164"/>
      <c r="Q60" s="110"/>
      <c r="R60" s="89"/>
      <c r="S60" s="18"/>
      <c r="T60" s="164" t="e">
        <f t="shared" si="5"/>
        <v>#DIV/0!</v>
      </c>
      <c r="U60" s="164" t="e">
        <f t="shared" si="6"/>
        <v>#DIV/0!</v>
      </c>
    </row>
    <row r="61" spans="1:22" ht="24.75" customHeight="1" x14ac:dyDescent="0.2">
      <c r="A61" s="187"/>
      <c r="B61" s="22"/>
      <c r="C61" s="22"/>
      <c r="D61" s="21"/>
      <c r="E61" s="18"/>
      <c r="F61" s="18"/>
      <c r="G61" s="18"/>
      <c r="H61" s="98"/>
      <c r="I61" s="89"/>
      <c r="J61" s="89"/>
      <c r="K61" s="89"/>
      <c r="L61" s="164"/>
      <c r="M61" s="89"/>
      <c r="N61" s="89"/>
      <c r="O61" s="89"/>
      <c r="P61" s="164"/>
      <c r="Q61" s="110"/>
      <c r="R61" s="89"/>
      <c r="S61" s="18"/>
      <c r="T61" s="164" t="e">
        <f t="shared" si="5"/>
        <v>#DIV/0!</v>
      </c>
      <c r="U61" s="164" t="e">
        <f t="shared" si="6"/>
        <v>#DIV/0!</v>
      </c>
    </row>
    <row r="62" spans="1:22" ht="24.75" customHeight="1" x14ac:dyDescent="0.2">
      <c r="A62" s="187"/>
      <c r="B62" s="22"/>
      <c r="C62" s="22"/>
      <c r="D62" s="21"/>
      <c r="E62" s="18"/>
      <c r="F62" s="18"/>
      <c r="G62" s="18"/>
      <c r="H62" s="98"/>
      <c r="I62" s="89"/>
      <c r="J62" s="89"/>
      <c r="K62" s="89"/>
      <c r="L62" s="164"/>
      <c r="M62" s="89"/>
      <c r="N62" s="89"/>
      <c r="O62" s="89"/>
      <c r="P62" s="164"/>
      <c r="Q62" s="110"/>
      <c r="R62" s="89"/>
      <c r="S62" s="18"/>
      <c r="T62" s="164" t="e">
        <f t="shared" si="5"/>
        <v>#DIV/0!</v>
      </c>
      <c r="U62" s="164" t="e">
        <f t="shared" si="6"/>
        <v>#DIV/0!</v>
      </c>
    </row>
    <row r="63" spans="1:22" ht="24.75" customHeight="1" x14ac:dyDescent="0.2">
      <c r="A63" s="187"/>
      <c r="B63" s="22"/>
      <c r="C63" s="22"/>
      <c r="D63" s="21"/>
      <c r="E63" s="18"/>
      <c r="F63" s="18"/>
      <c r="G63" s="18"/>
      <c r="H63" s="98"/>
      <c r="I63" s="89"/>
      <c r="J63" s="89"/>
      <c r="K63" s="89"/>
      <c r="L63" s="164"/>
      <c r="M63" s="89"/>
      <c r="N63" s="89"/>
      <c r="O63" s="89"/>
      <c r="P63" s="164"/>
      <c r="Q63" s="110"/>
      <c r="R63" s="89"/>
      <c r="S63" s="18"/>
      <c r="T63" s="164" t="e">
        <f t="shared" si="5"/>
        <v>#DIV/0!</v>
      </c>
      <c r="U63" s="164" t="e">
        <f t="shared" si="6"/>
        <v>#DIV/0!</v>
      </c>
    </row>
    <row r="64" spans="1:22" ht="24.75" customHeight="1" x14ac:dyDescent="0.2">
      <c r="A64" s="187"/>
      <c r="B64" s="22"/>
      <c r="C64" s="22"/>
      <c r="D64" s="154"/>
      <c r="E64" s="18"/>
      <c r="F64" s="18"/>
      <c r="G64" s="18">
        <f t="shared" si="7"/>
        <v>0</v>
      </c>
      <c r="H64" s="98"/>
      <c r="I64" s="89"/>
      <c r="J64" s="89"/>
      <c r="K64" s="89"/>
      <c r="L64" s="164">
        <f t="shared" si="8"/>
        <v>0</v>
      </c>
      <c r="M64" s="89"/>
      <c r="N64" s="89"/>
      <c r="O64" s="89">
        <f t="shared" si="9"/>
        <v>0</v>
      </c>
      <c r="P64" s="164">
        <f t="shared" si="10"/>
        <v>0</v>
      </c>
      <c r="Q64" s="110">
        <f t="shared" si="11"/>
        <v>0</v>
      </c>
      <c r="R64" s="89"/>
      <c r="S64" s="18"/>
      <c r="T64" s="164" t="e">
        <f t="shared" si="5"/>
        <v>#DIV/0!</v>
      </c>
      <c r="U64" s="164" t="e">
        <f t="shared" si="6"/>
        <v>#DIV/0!</v>
      </c>
    </row>
    <row r="65" spans="1:24" ht="24.75" customHeight="1" x14ac:dyDescent="0.2">
      <c r="A65" s="187"/>
      <c r="B65" s="22"/>
      <c r="C65" s="22"/>
      <c r="D65" s="21"/>
      <c r="E65" s="18"/>
      <c r="F65" s="18"/>
      <c r="G65" s="18">
        <f t="shared" si="7"/>
        <v>0</v>
      </c>
      <c r="H65" s="98"/>
      <c r="I65" s="89"/>
      <c r="J65" s="89"/>
      <c r="K65" s="89"/>
      <c r="L65" s="164">
        <f t="shared" si="8"/>
        <v>0</v>
      </c>
      <c r="M65" s="89"/>
      <c r="N65" s="89"/>
      <c r="O65" s="89">
        <f t="shared" si="9"/>
        <v>0</v>
      </c>
      <c r="P65" s="164">
        <f t="shared" si="10"/>
        <v>0</v>
      </c>
      <c r="Q65" s="110">
        <f t="shared" si="11"/>
        <v>0</v>
      </c>
      <c r="R65" s="89"/>
      <c r="S65" s="18"/>
      <c r="T65" s="164" t="e">
        <f t="shared" si="5"/>
        <v>#DIV/0!</v>
      </c>
      <c r="U65" s="164" t="e">
        <f t="shared" si="6"/>
        <v>#DIV/0!</v>
      </c>
    </row>
    <row r="66" spans="1:24" ht="24.75" customHeight="1" x14ac:dyDescent="0.2">
      <c r="A66" s="187"/>
      <c r="B66" s="22"/>
      <c r="C66" s="22"/>
      <c r="D66" s="154"/>
      <c r="E66" s="18"/>
      <c r="F66" s="46"/>
      <c r="G66" s="18">
        <f t="shared" ref="G66:G109" si="27">F66-E66</f>
        <v>0</v>
      </c>
      <c r="H66" s="98"/>
      <c r="I66" s="89"/>
      <c r="J66" s="89"/>
      <c r="K66" s="89"/>
      <c r="L66" s="164">
        <f t="shared" ref="L66:L109" si="28">I66+K66</f>
        <v>0</v>
      </c>
      <c r="M66" s="89"/>
      <c r="N66" s="89"/>
      <c r="O66" s="89">
        <f t="shared" ref="O66:O114" si="29">N66+M66</f>
        <v>0</v>
      </c>
      <c r="P66" s="164">
        <f t="shared" ref="P66:P109" si="30">L66*20/100</f>
        <v>0</v>
      </c>
      <c r="Q66" s="110">
        <f t="shared" si="11"/>
        <v>0</v>
      </c>
      <c r="R66" s="89"/>
      <c r="S66" s="18"/>
      <c r="T66" s="164" t="e">
        <f t="shared" si="5"/>
        <v>#DIV/0!</v>
      </c>
      <c r="U66" s="164" t="e">
        <f t="shared" si="6"/>
        <v>#DIV/0!</v>
      </c>
    </row>
    <row r="67" spans="1:24" ht="24.75" customHeight="1" x14ac:dyDescent="0.2">
      <c r="A67" s="187"/>
      <c r="B67" s="22"/>
      <c r="C67" s="22"/>
      <c r="D67" s="154"/>
      <c r="E67" s="18"/>
      <c r="F67" s="46"/>
      <c r="G67" s="18">
        <f t="shared" si="27"/>
        <v>0</v>
      </c>
      <c r="H67" s="98"/>
      <c r="I67" s="89"/>
      <c r="J67" s="89"/>
      <c r="K67" s="89"/>
      <c r="L67" s="164">
        <f t="shared" si="28"/>
        <v>0</v>
      </c>
      <c r="M67" s="89"/>
      <c r="N67" s="89"/>
      <c r="O67" s="89">
        <f t="shared" si="29"/>
        <v>0</v>
      </c>
      <c r="P67" s="164">
        <f t="shared" si="30"/>
        <v>0</v>
      </c>
      <c r="Q67" s="110">
        <f t="shared" ref="Q67:Q109" si="31">P67+O67+L67</f>
        <v>0</v>
      </c>
      <c r="R67" s="89"/>
      <c r="S67" s="18"/>
      <c r="T67" s="164" t="e">
        <f t="shared" ref="T67:T109" si="32">SUM(H67+J67)/G67*100</f>
        <v>#DIV/0!</v>
      </c>
      <c r="U67" s="164" t="e">
        <f t="shared" ref="U67:U109" si="33">Q67/R67*100</f>
        <v>#DIV/0!</v>
      </c>
    </row>
    <row r="68" spans="1:24" ht="24.75" customHeight="1" x14ac:dyDescent="0.2">
      <c r="A68" s="183" t="s">
        <v>1362</v>
      </c>
      <c r="B68" s="22" t="s">
        <v>35</v>
      </c>
      <c r="C68" s="22" t="s">
        <v>1618</v>
      </c>
      <c r="D68" s="21" t="s">
        <v>1617</v>
      </c>
      <c r="E68" s="18">
        <v>115618</v>
      </c>
      <c r="F68" s="22">
        <v>117008</v>
      </c>
      <c r="G68" s="18">
        <f t="shared" ref="G68:G72" si="34">F68-E68</f>
        <v>1390</v>
      </c>
      <c r="H68" s="104">
        <v>140</v>
      </c>
      <c r="I68" s="89">
        <v>8392</v>
      </c>
      <c r="J68" s="89">
        <v>170</v>
      </c>
      <c r="K68" s="89">
        <v>10218</v>
      </c>
      <c r="L68" s="164">
        <f t="shared" ref="L68:L72" si="35">I68+K68</f>
        <v>18610</v>
      </c>
      <c r="M68" s="89">
        <v>1800</v>
      </c>
      <c r="N68" s="89"/>
      <c r="O68" s="89">
        <f t="shared" ref="O68:O72" si="36">N68+M68</f>
        <v>1800</v>
      </c>
      <c r="P68" s="164">
        <f t="shared" ref="P68:P72" si="37">L68*20/100</f>
        <v>3722</v>
      </c>
      <c r="Q68" s="110">
        <f t="shared" ref="Q68:Q72" si="38">P68+O68+L68</f>
        <v>24132</v>
      </c>
      <c r="R68" s="89">
        <v>2984566</v>
      </c>
      <c r="S68" s="18">
        <v>808</v>
      </c>
      <c r="T68" s="164">
        <f t="shared" si="32"/>
        <v>22.302158273381295</v>
      </c>
      <c r="U68" s="164">
        <f t="shared" si="33"/>
        <v>0.8085597704992955</v>
      </c>
      <c r="W68" s="1">
        <v>248.16</v>
      </c>
      <c r="X68" s="1" t="s">
        <v>1353</v>
      </c>
    </row>
    <row r="69" spans="1:24" ht="24.75" customHeight="1" x14ac:dyDescent="0.2">
      <c r="A69" s="184"/>
      <c r="B69" s="22" t="s">
        <v>35</v>
      </c>
      <c r="C69" s="22" t="s">
        <v>26</v>
      </c>
      <c r="D69" s="21" t="s">
        <v>1619</v>
      </c>
      <c r="E69" s="18">
        <v>117008</v>
      </c>
      <c r="F69" s="22">
        <v>117450</v>
      </c>
      <c r="G69" s="18">
        <f t="shared" si="34"/>
        <v>442</v>
      </c>
      <c r="H69" s="104">
        <v>105</v>
      </c>
      <c r="I69" s="89">
        <v>6291</v>
      </c>
      <c r="J69" s="89"/>
      <c r="K69" s="89"/>
      <c r="L69" s="164">
        <f t="shared" si="35"/>
        <v>6291</v>
      </c>
      <c r="M69" s="89">
        <v>1000</v>
      </c>
      <c r="N69" s="89"/>
      <c r="O69" s="89">
        <f t="shared" si="36"/>
        <v>1000</v>
      </c>
      <c r="P69" s="164">
        <f t="shared" si="37"/>
        <v>1258.2</v>
      </c>
      <c r="Q69" s="110">
        <f t="shared" si="38"/>
        <v>8549.2000000000007</v>
      </c>
      <c r="R69" s="89">
        <v>1094935</v>
      </c>
      <c r="S69" s="18">
        <v>354</v>
      </c>
      <c r="T69" s="164">
        <f t="shared" si="32"/>
        <v>23.755656108597282</v>
      </c>
      <c r="U69" s="164">
        <f t="shared" si="33"/>
        <v>0.78079520702142147</v>
      </c>
    </row>
    <row r="70" spans="1:24" ht="24.75" customHeight="1" x14ac:dyDescent="0.2">
      <c r="A70" s="184"/>
      <c r="B70" s="22" t="s">
        <v>35</v>
      </c>
      <c r="C70" s="22" t="s">
        <v>16</v>
      </c>
      <c r="D70" s="21" t="s">
        <v>1624</v>
      </c>
      <c r="E70" s="18">
        <v>117451</v>
      </c>
      <c r="F70" s="22">
        <v>117765</v>
      </c>
      <c r="G70" s="18">
        <f t="shared" si="34"/>
        <v>314</v>
      </c>
      <c r="H70" s="104">
        <v>62</v>
      </c>
      <c r="I70" s="89">
        <v>3756</v>
      </c>
      <c r="J70" s="89"/>
      <c r="K70" s="89"/>
      <c r="L70" s="164">
        <f t="shared" si="35"/>
        <v>3756</v>
      </c>
      <c r="M70" s="89">
        <v>1220</v>
      </c>
      <c r="N70" s="89"/>
      <c r="O70" s="89">
        <f t="shared" si="36"/>
        <v>1220</v>
      </c>
      <c r="P70" s="164">
        <f t="shared" si="37"/>
        <v>751.2</v>
      </c>
      <c r="Q70" s="110">
        <f t="shared" si="38"/>
        <v>5727.2</v>
      </c>
      <c r="R70" s="89"/>
      <c r="S70" s="18"/>
      <c r="T70" s="164">
        <f t="shared" si="32"/>
        <v>19.745222929936308</v>
      </c>
      <c r="U70" s="164" t="e">
        <f t="shared" si="33"/>
        <v>#DIV/0!</v>
      </c>
    </row>
    <row r="71" spans="1:24" s="3" customFormat="1" ht="24.75" customHeight="1" x14ac:dyDescent="0.2">
      <c r="A71" s="184"/>
      <c r="B71" s="30" t="s">
        <v>35</v>
      </c>
      <c r="C71" s="22" t="s">
        <v>16</v>
      </c>
      <c r="D71" s="21" t="s">
        <v>1626</v>
      </c>
      <c r="E71" s="18">
        <v>117765</v>
      </c>
      <c r="F71" s="22">
        <v>118272</v>
      </c>
      <c r="G71" s="18">
        <f t="shared" si="34"/>
        <v>507</v>
      </c>
      <c r="H71" s="104">
        <v>110</v>
      </c>
      <c r="I71" s="89">
        <v>6629</v>
      </c>
      <c r="J71" s="89"/>
      <c r="K71" s="89"/>
      <c r="L71" s="164">
        <f t="shared" si="35"/>
        <v>6629</v>
      </c>
      <c r="M71" s="89">
        <v>400</v>
      </c>
      <c r="N71" s="89"/>
      <c r="O71" s="89">
        <f t="shared" si="36"/>
        <v>400</v>
      </c>
      <c r="P71" s="164">
        <f t="shared" si="37"/>
        <v>1325.8</v>
      </c>
      <c r="Q71" s="110">
        <f t="shared" si="38"/>
        <v>8354.7999999999993</v>
      </c>
      <c r="R71" s="89"/>
      <c r="S71" s="18"/>
      <c r="T71" s="164">
        <f t="shared" si="32"/>
        <v>21.696252465483234</v>
      </c>
      <c r="U71" s="164" t="e">
        <f t="shared" si="33"/>
        <v>#DIV/0!</v>
      </c>
    </row>
    <row r="72" spans="1:24" ht="24.75" customHeight="1" x14ac:dyDescent="0.2">
      <c r="A72" s="184"/>
      <c r="B72" s="22" t="s">
        <v>35</v>
      </c>
      <c r="C72" s="22" t="s">
        <v>43</v>
      </c>
      <c r="D72" s="21" t="s">
        <v>1631</v>
      </c>
      <c r="E72" s="18">
        <v>118273</v>
      </c>
      <c r="F72" s="22">
        <v>119727</v>
      </c>
      <c r="G72" s="18">
        <f t="shared" si="34"/>
        <v>1454</v>
      </c>
      <c r="H72" s="104">
        <v>116</v>
      </c>
      <c r="I72" s="89">
        <v>6978</v>
      </c>
      <c r="J72" s="89">
        <v>202</v>
      </c>
      <c r="K72" s="89">
        <v>12060</v>
      </c>
      <c r="L72" s="164">
        <f t="shared" si="35"/>
        <v>19038</v>
      </c>
      <c r="M72" s="89">
        <v>2400</v>
      </c>
      <c r="N72" s="89"/>
      <c r="O72" s="89">
        <f t="shared" si="36"/>
        <v>2400</v>
      </c>
      <c r="P72" s="164">
        <f t="shared" si="37"/>
        <v>3807.6</v>
      </c>
      <c r="Q72" s="110">
        <f t="shared" si="38"/>
        <v>25245.599999999999</v>
      </c>
      <c r="R72" s="89">
        <v>430967</v>
      </c>
      <c r="S72" s="18">
        <v>251</v>
      </c>
      <c r="T72" s="164">
        <f t="shared" si="32"/>
        <v>21.870701513067399</v>
      </c>
      <c r="U72" s="164">
        <f t="shared" si="33"/>
        <v>5.8578963122466448</v>
      </c>
    </row>
    <row r="73" spans="1:24" ht="24.75" customHeight="1" x14ac:dyDescent="0.2">
      <c r="A73" s="184"/>
      <c r="B73" s="22"/>
      <c r="C73" s="22"/>
      <c r="D73" s="21"/>
      <c r="E73" s="18"/>
      <c r="F73" s="22"/>
      <c r="G73" s="18"/>
      <c r="H73" s="104"/>
      <c r="I73" s="89"/>
      <c r="J73" s="89"/>
      <c r="K73" s="89"/>
      <c r="L73" s="164"/>
      <c r="M73" s="89"/>
      <c r="N73" s="89"/>
      <c r="O73" s="89"/>
      <c r="P73" s="164"/>
      <c r="Q73" s="110"/>
      <c r="R73" s="89"/>
      <c r="S73" s="18"/>
      <c r="T73" s="164" t="e">
        <f t="shared" si="32"/>
        <v>#DIV/0!</v>
      </c>
      <c r="U73" s="164" t="e">
        <f t="shared" si="33"/>
        <v>#DIV/0!</v>
      </c>
    </row>
    <row r="74" spans="1:24" ht="23.25" customHeight="1" x14ac:dyDescent="0.2">
      <c r="A74" s="185"/>
      <c r="B74" s="22"/>
      <c r="C74" s="22"/>
      <c r="D74" s="21"/>
      <c r="E74" s="18"/>
      <c r="F74" s="22"/>
      <c r="G74" s="18"/>
      <c r="H74" s="104"/>
      <c r="I74" s="89"/>
      <c r="J74" s="89"/>
      <c r="K74" s="89"/>
      <c r="L74" s="164"/>
      <c r="M74" s="89"/>
      <c r="N74" s="89"/>
      <c r="O74" s="89"/>
      <c r="P74" s="164"/>
      <c r="Q74" s="110"/>
      <c r="R74" s="89"/>
      <c r="S74" s="18"/>
      <c r="T74" s="164" t="e">
        <f t="shared" si="32"/>
        <v>#DIV/0!</v>
      </c>
      <c r="U74" s="164" t="e">
        <f t="shared" si="33"/>
        <v>#DIV/0!</v>
      </c>
      <c r="W74" s="1">
        <v>471</v>
      </c>
      <c r="X74" s="1" t="s">
        <v>1378</v>
      </c>
    </row>
    <row r="75" spans="1:24" ht="23.25" customHeight="1" x14ac:dyDescent="0.2">
      <c r="A75" s="177"/>
      <c r="B75" s="22"/>
      <c r="C75" s="22"/>
      <c r="D75" s="21"/>
      <c r="E75" s="18"/>
      <c r="F75" s="22"/>
      <c r="G75" s="18"/>
      <c r="H75" s="104"/>
      <c r="I75" s="89"/>
      <c r="J75" s="89"/>
      <c r="K75" s="89"/>
      <c r="L75" s="164"/>
      <c r="M75" s="89"/>
      <c r="N75" s="89"/>
      <c r="O75" s="89"/>
      <c r="P75" s="164"/>
      <c r="Q75" s="110"/>
      <c r="R75" s="89"/>
      <c r="S75" s="18"/>
      <c r="T75" s="164" t="e">
        <f t="shared" si="32"/>
        <v>#DIV/0!</v>
      </c>
      <c r="U75" s="164" t="e">
        <f t="shared" si="33"/>
        <v>#DIV/0!</v>
      </c>
    </row>
    <row r="76" spans="1:24" ht="23.25" customHeight="1" x14ac:dyDescent="0.2">
      <c r="A76" s="177"/>
      <c r="B76" s="22"/>
      <c r="C76" s="22"/>
      <c r="D76" s="21"/>
      <c r="E76" s="18"/>
      <c r="F76" s="22"/>
      <c r="G76" s="18"/>
      <c r="H76" s="104"/>
      <c r="I76" s="89"/>
      <c r="J76" s="89"/>
      <c r="K76" s="89"/>
      <c r="L76" s="164"/>
      <c r="M76" s="89"/>
      <c r="N76" s="89"/>
      <c r="O76" s="89"/>
      <c r="P76" s="164"/>
      <c r="Q76" s="110"/>
      <c r="R76" s="89"/>
      <c r="S76" s="18"/>
      <c r="T76" s="164" t="e">
        <f t="shared" si="32"/>
        <v>#DIV/0!</v>
      </c>
      <c r="U76" s="164" t="e">
        <f t="shared" si="33"/>
        <v>#DIV/0!</v>
      </c>
    </row>
    <row r="77" spans="1:24" ht="23.25" customHeight="1" x14ac:dyDescent="0.2">
      <c r="A77" s="177"/>
      <c r="B77" s="22"/>
      <c r="C77" s="22"/>
      <c r="D77" s="21"/>
      <c r="E77" s="18"/>
      <c r="F77" s="22"/>
      <c r="G77" s="18"/>
      <c r="H77" s="104"/>
      <c r="I77" s="89"/>
      <c r="J77" s="89"/>
      <c r="K77" s="89"/>
      <c r="L77" s="164"/>
      <c r="M77" s="89"/>
      <c r="N77" s="89"/>
      <c r="O77" s="89"/>
      <c r="P77" s="164"/>
      <c r="Q77" s="110"/>
      <c r="R77" s="89"/>
      <c r="S77" s="18"/>
      <c r="T77" s="164" t="e">
        <f t="shared" si="32"/>
        <v>#DIV/0!</v>
      </c>
      <c r="U77" s="164" t="e">
        <f t="shared" si="33"/>
        <v>#DIV/0!</v>
      </c>
    </row>
    <row r="78" spans="1:24" ht="24" customHeight="1" x14ac:dyDescent="0.2">
      <c r="A78" s="143" t="s">
        <v>19</v>
      </c>
      <c r="B78" s="22"/>
      <c r="C78" s="22"/>
      <c r="D78" s="21"/>
      <c r="E78" s="18"/>
      <c r="F78" s="22"/>
      <c r="G78" s="18"/>
      <c r="H78" s="104"/>
      <c r="I78" s="89"/>
      <c r="J78" s="89"/>
      <c r="K78" s="89"/>
      <c r="L78" s="164"/>
      <c r="M78" s="89"/>
      <c r="N78" s="89"/>
      <c r="O78" s="89"/>
      <c r="P78" s="164"/>
      <c r="Q78" s="110"/>
      <c r="R78" s="89"/>
      <c r="S78" s="18"/>
      <c r="T78" s="164" t="e">
        <f t="shared" si="32"/>
        <v>#DIV/0!</v>
      </c>
      <c r="U78" s="164" t="e">
        <f t="shared" si="33"/>
        <v>#DIV/0!</v>
      </c>
    </row>
    <row r="79" spans="1:24" ht="24.75" customHeight="1" x14ac:dyDescent="0.2">
      <c r="A79" s="135"/>
      <c r="B79" s="30"/>
      <c r="C79" s="22"/>
      <c r="D79" s="21"/>
      <c r="E79" s="18"/>
      <c r="F79" s="22"/>
      <c r="G79" s="18"/>
      <c r="H79" s="104"/>
      <c r="I79" s="89"/>
      <c r="J79" s="89"/>
      <c r="K79" s="89"/>
      <c r="L79" s="164"/>
      <c r="M79" s="89"/>
      <c r="N79" s="89"/>
      <c r="O79" s="89"/>
      <c r="P79" s="164"/>
      <c r="Q79" s="110"/>
      <c r="R79" s="89"/>
      <c r="S79" s="18"/>
      <c r="T79" s="164" t="e">
        <f t="shared" si="32"/>
        <v>#DIV/0!</v>
      </c>
      <c r="U79" s="164" t="e">
        <f t="shared" si="33"/>
        <v>#DIV/0!</v>
      </c>
    </row>
    <row r="80" spans="1:24" ht="24.75" customHeight="1" x14ac:dyDescent="0.2">
      <c r="A80" s="135"/>
      <c r="B80" s="22"/>
      <c r="C80" s="22"/>
      <c r="D80" s="21"/>
      <c r="E80" s="18"/>
      <c r="F80" s="22"/>
      <c r="G80" s="18"/>
      <c r="H80" s="104"/>
      <c r="I80" s="89"/>
      <c r="J80" s="89"/>
      <c r="K80" s="89"/>
      <c r="L80" s="164"/>
      <c r="M80" s="89"/>
      <c r="N80" s="89"/>
      <c r="O80" s="89"/>
      <c r="P80" s="164"/>
      <c r="Q80" s="110"/>
      <c r="R80" s="89"/>
      <c r="S80" s="18"/>
      <c r="T80" s="164" t="e">
        <f t="shared" si="32"/>
        <v>#DIV/0!</v>
      </c>
      <c r="U80" s="164" t="e">
        <f t="shared" si="33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27"/>
        <v>0</v>
      </c>
      <c r="H81" s="104"/>
      <c r="I81" s="89"/>
      <c r="J81" s="89"/>
      <c r="K81" s="89"/>
      <c r="L81" s="164">
        <f t="shared" si="28"/>
        <v>0</v>
      </c>
      <c r="M81" s="89"/>
      <c r="N81" s="89"/>
      <c r="O81" s="89">
        <f t="shared" si="29"/>
        <v>0</v>
      </c>
      <c r="P81" s="164">
        <f t="shared" si="30"/>
        <v>0</v>
      </c>
      <c r="Q81" s="110">
        <f t="shared" si="31"/>
        <v>0</v>
      </c>
      <c r="R81" s="89"/>
      <c r="S81" s="18"/>
      <c r="T81" s="164" t="e">
        <f t="shared" si="32"/>
        <v>#DIV/0!</v>
      </c>
      <c r="U81" s="164" t="e">
        <f t="shared" si="33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27"/>
        <v>0</v>
      </c>
      <c r="H82" s="104"/>
      <c r="I82" s="89"/>
      <c r="J82" s="89"/>
      <c r="K82" s="89"/>
      <c r="L82" s="164">
        <f t="shared" si="28"/>
        <v>0</v>
      </c>
      <c r="M82" s="89"/>
      <c r="N82" s="89"/>
      <c r="O82" s="89">
        <f t="shared" si="29"/>
        <v>0</v>
      </c>
      <c r="P82" s="164">
        <f t="shared" si="30"/>
        <v>0</v>
      </c>
      <c r="Q82" s="110">
        <f t="shared" si="31"/>
        <v>0</v>
      </c>
      <c r="R82" s="89"/>
      <c r="S82" s="18"/>
      <c r="T82" s="164" t="e">
        <f t="shared" si="32"/>
        <v>#DIV/0!</v>
      </c>
      <c r="U82" s="164" t="e">
        <f t="shared" si="33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27"/>
        <v>0</v>
      </c>
      <c r="H83" s="104"/>
      <c r="I83" s="89"/>
      <c r="J83" s="89"/>
      <c r="K83" s="89"/>
      <c r="L83" s="164">
        <f t="shared" si="28"/>
        <v>0</v>
      </c>
      <c r="M83" s="89"/>
      <c r="N83" s="89"/>
      <c r="O83" s="89">
        <f t="shared" si="29"/>
        <v>0</v>
      </c>
      <c r="P83" s="164">
        <f t="shared" si="30"/>
        <v>0</v>
      </c>
      <c r="Q83" s="110">
        <f t="shared" si="31"/>
        <v>0</v>
      </c>
      <c r="R83" s="89"/>
      <c r="S83" s="18"/>
      <c r="T83" s="164" t="e">
        <f t="shared" si="32"/>
        <v>#DIV/0!</v>
      </c>
      <c r="U83" s="164" t="e">
        <f t="shared" si="33"/>
        <v>#DIV/0!</v>
      </c>
    </row>
    <row r="84" spans="1:21" ht="24.75" customHeight="1" x14ac:dyDescent="0.2">
      <c r="A84" s="135"/>
      <c r="B84" s="22"/>
      <c r="C84" s="22"/>
      <c r="D84" s="21"/>
      <c r="E84" s="18"/>
      <c r="F84" s="22"/>
      <c r="G84" s="18">
        <f t="shared" si="27"/>
        <v>0</v>
      </c>
      <c r="H84" s="104"/>
      <c r="I84" s="89"/>
      <c r="J84" s="89"/>
      <c r="K84" s="89"/>
      <c r="L84" s="164">
        <f t="shared" si="28"/>
        <v>0</v>
      </c>
      <c r="M84" s="89"/>
      <c r="N84" s="89"/>
      <c r="O84" s="89">
        <f t="shared" si="29"/>
        <v>0</v>
      </c>
      <c r="P84" s="164">
        <f t="shared" si="30"/>
        <v>0</v>
      </c>
      <c r="Q84" s="110">
        <f t="shared" si="31"/>
        <v>0</v>
      </c>
      <c r="R84" s="89"/>
      <c r="S84" s="18"/>
      <c r="T84" s="164" t="e">
        <f t="shared" si="32"/>
        <v>#DIV/0!</v>
      </c>
      <c r="U84" s="164" t="e">
        <f t="shared" si="33"/>
        <v>#DIV/0!</v>
      </c>
    </row>
    <row r="85" spans="1:21" ht="24.75" customHeight="1" x14ac:dyDescent="0.2">
      <c r="A85" s="144" t="s">
        <v>532</v>
      </c>
      <c r="B85" s="21"/>
      <c r="C85" s="22"/>
      <c r="D85" s="21"/>
      <c r="E85" s="18"/>
      <c r="F85" s="22"/>
      <c r="G85" s="18">
        <f t="shared" si="27"/>
        <v>0</v>
      </c>
      <c r="H85" s="104"/>
      <c r="I85" s="89"/>
      <c r="J85" s="89"/>
      <c r="K85" s="89"/>
      <c r="L85" s="164">
        <f t="shared" si="28"/>
        <v>0</v>
      </c>
      <c r="M85" s="89"/>
      <c r="N85" s="89"/>
      <c r="O85" s="89">
        <f t="shared" si="29"/>
        <v>0</v>
      </c>
      <c r="P85" s="164">
        <f t="shared" si="30"/>
        <v>0</v>
      </c>
      <c r="Q85" s="110">
        <f t="shared" si="31"/>
        <v>0</v>
      </c>
      <c r="R85" s="89"/>
      <c r="S85" s="18"/>
      <c r="T85" s="164" t="e">
        <f t="shared" si="32"/>
        <v>#DIV/0!</v>
      </c>
      <c r="U85" s="164" t="e">
        <f t="shared" si="33"/>
        <v>#DIV/0!</v>
      </c>
    </row>
    <row r="86" spans="1:21" ht="23.25" customHeight="1" x14ac:dyDescent="0.2">
      <c r="A86" s="175"/>
      <c r="B86" s="22"/>
      <c r="C86" s="22"/>
      <c r="D86" s="21"/>
      <c r="E86" s="18"/>
      <c r="F86" s="22"/>
      <c r="G86" s="18">
        <f t="shared" si="27"/>
        <v>0</v>
      </c>
      <c r="H86" s="104"/>
      <c r="I86" s="89"/>
      <c r="J86" s="89"/>
      <c r="K86" s="89"/>
      <c r="L86" s="164">
        <f t="shared" si="28"/>
        <v>0</v>
      </c>
      <c r="M86" s="89"/>
      <c r="N86" s="89"/>
      <c r="O86" s="89">
        <f t="shared" si="29"/>
        <v>0</v>
      </c>
      <c r="P86" s="164">
        <f t="shared" si="30"/>
        <v>0</v>
      </c>
      <c r="Q86" s="110">
        <f t="shared" si="31"/>
        <v>0</v>
      </c>
      <c r="R86" s="89"/>
      <c r="S86" s="18"/>
      <c r="T86" s="164" t="e">
        <f t="shared" si="32"/>
        <v>#DIV/0!</v>
      </c>
      <c r="U86" s="164" t="e">
        <f t="shared" si="33"/>
        <v>#DIV/0!</v>
      </c>
    </row>
    <row r="87" spans="1:21" ht="24.75" customHeight="1" x14ac:dyDescent="0.2">
      <c r="A87" s="141"/>
      <c r="B87" s="22"/>
      <c r="C87" s="22"/>
      <c r="D87" s="21"/>
      <c r="E87" s="18"/>
      <c r="F87" s="22"/>
      <c r="G87" s="18">
        <f t="shared" si="27"/>
        <v>0</v>
      </c>
      <c r="H87" s="104"/>
      <c r="I87" s="89"/>
      <c r="J87" s="89"/>
      <c r="K87" s="89"/>
      <c r="L87" s="164">
        <f t="shared" si="28"/>
        <v>0</v>
      </c>
      <c r="M87" s="89"/>
      <c r="N87" s="89"/>
      <c r="O87" s="89">
        <f t="shared" si="29"/>
        <v>0</v>
      </c>
      <c r="P87" s="164">
        <f t="shared" si="30"/>
        <v>0</v>
      </c>
      <c r="Q87" s="110">
        <f t="shared" si="31"/>
        <v>0</v>
      </c>
      <c r="R87" s="89"/>
      <c r="S87" s="18"/>
      <c r="T87" s="164" t="e">
        <f t="shared" si="32"/>
        <v>#DIV/0!</v>
      </c>
      <c r="U87" s="164" t="e">
        <f t="shared" si="33"/>
        <v>#DIV/0!</v>
      </c>
    </row>
    <row r="88" spans="1:21" ht="24.75" customHeight="1" x14ac:dyDescent="0.2">
      <c r="A88" s="135"/>
      <c r="B88" s="22"/>
      <c r="C88" s="22"/>
      <c r="D88" s="21"/>
      <c r="E88" s="18"/>
      <c r="F88" s="22"/>
      <c r="G88" s="18">
        <f t="shared" si="27"/>
        <v>0</v>
      </c>
      <c r="H88" s="104"/>
      <c r="I88" s="89"/>
      <c r="J88" s="89"/>
      <c r="K88" s="89"/>
      <c r="L88" s="164">
        <f t="shared" si="28"/>
        <v>0</v>
      </c>
      <c r="M88" s="89"/>
      <c r="N88" s="89"/>
      <c r="O88" s="89">
        <f t="shared" si="29"/>
        <v>0</v>
      </c>
      <c r="P88" s="164">
        <f t="shared" si="30"/>
        <v>0</v>
      </c>
      <c r="Q88" s="110">
        <f t="shared" si="31"/>
        <v>0</v>
      </c>
      <c r="R88" s="89"/>
      <c r="S88" s="18"/>
      <c r="T88" s="164" t="e">
        <f t="shared" si="32"/>
        <v>#DIV/0!</v>
      </c>
      <c r="U88" s="164" t="e">
        <f t="shared" si="33"/>
        <v>#DIV/0!</v>
      </c>
    </row>
    <row r="89" spans="1:21" ht="24.75" customHeight="1" x14ac:dyDescent="0.2">
      <c r="A89" s="135"/>
      <c r="B89" s="22"/>
      <c r="C89" s="22"/>
      <c r="D89" s="21"/>
      <c r="E89" s="18"/>
      <c r="F89" s="22"/>
      <c r="G89" s="18">
        <f t="shared" si="27"/>
        <v>0</v>
      </c>
      <c r="H89" s="104"/>
      <c r="I89" s="89"/>
      <c r="J89" s="89"/>
      <c r="K89" s="89"/>
      <c r="L89" s="164">
        <f t="shared" si="28"/>
        <v>0</v>
      </c>
      <c r="M89" s="89"/>
      <c r="N89" s="89"/>
      <c r="O89" s="89">
        <f t="shared" si="29"/>
        <v>0</v>
      </c>
      <c r="P89" s="164">
        <f t="shared" si="30"/>
        <v>0</v>
      </c>
      <c r="Q89" s="110">
        <f t="shared" si="31"/>
        <v>0</v>
      </c>
      <c r="R89" s="89"/>
      <c r="S89" s="18"/>
      <c r="T89" s="164" t="e">
        <f t="shared" si="32"/>
        <v>#DIV/0!</v>
      </c>
      <c r="U89" s="164" t="e">
        <f t="shared" si="33"/>
        <v>#DIV/0!</v>
      </c>
    </row>
    <row r="90" spans="1:21" ht="24.75" customHeight="1" x14ac:dyDescent="0.2">
      <c r="A90" s="135"/>
      <c r="B90" s="22"/>
      <c r="C90" s="22"/>
      <c r="D90" s="21"/>
      <c r="E90" s="18"/>
      <c r="F90" s="22"/>
      <c r="G90" s="18">
        <f t="shared" si="27"/>
        <v>0</v>
      </c>
      <c r="H90" s="104"/>
      <c r="I90" s="89"/>
      <c r="J90" s="89"/>
      <c r="K90" s="89"/>
      <c r="L90" s="164">
        <f t="shared" si="28"/>
        <v>0</v>
      </c>
      <c r="M90" s="89"/>
      <c r="N90" s="89"/>
      <c r="O90" s="89">
        <f t="shared" si="29"/>
        <v>0</v>
      </c>
      <c r="P90" s="164">
        <f t="shared" si="30"/>
        <v>0</v>
      </c>
      <c r="Q90" s="110">
        <f t="shared" si="31"/>
        <v>0</v>
      </c>
      <c r="R90" s="89"/>
      <c r="S90" s="18"/>
      <c r="T90" s="164" t="e">
        <f t="shared" si="32"/>
        <v>#DIV/0!</v>
      </c>
      <c r="U90" s="164" t="e">
        <f t="shared" si="33"/>
        <v>#DIV/0!</v>
      </c>
    </row>
    <row r="91" spans="1:21" ht="24.75" customHeight="1" x14ac:dyDescent="0.2">
      <c r="A91" s="135"/>
      <c r="B91" s="22"/>
      <c r="C91" s="22"/>
      <c r="D91" s="21"/>
      <c r="E91" s="18"/>
      <c r="F91" s="22"/>
      <c r="G91" s="18">
        <f t="shared" si="27"/>
        <v>0</v>
      </c>
      <c r="H91" s="104"/>
      <c r="I91" s="89"/>
      <c r="J91" s="89"/>
      <c r="K91" s="89"/>
      <c r="L91" s="164">
        <f t="shared" si="28"/>
        <v>0</v>
      </c>
      <c r="M91" s="89"/>
      <c r="N91" s="89"/>
      <c r="O91" s="89">
        <f t="shared" si="29"/>
        <v>0</v>
      </c>
      <c r="P91" s="164">
        <f t="shared" si="30"/>
        <v>0</v>
      </c>
      <c r="Q91" s="110">
        <f t="shared" si="31"/>
        <v>0</v>
      </c>
      <c r="R91" s="89"/>
      <c r="S91" s="18"/>
      <c r="T91" s="164" t="e">
        <f t="shared" si="32"/>
        <v>#DIV/0!</v>
      </c>
      <c r="U91" s="164" t="e">
        <f t="shared" si="33"/>
        <v>#DIV/0!</v>
      </c>
    </row>
    <row r="92" spans="1:21" s="151" customFormat="1" ht="24.75" customHeight="1" x14ac:dyDescent="0.2">
      <c r="A92" s="149"/>
      <c r="B92" s="148"/>
      <c r="C92" s="148"/>
      <c r="D92" s="21"/>
      <c r="E92" s="148"/>
      <c r="F92" s="148"/>
      <c r="G92" s="18">
        <f t="shared" si="27"/>
        <v>0</v>
      </c>
      <c r="H92" s="150"/>
      <c r="I92" s="89"/>
      <c r="J92" s="148"/>
      <c r="K92" s="148"/>
      <c r="L92" s="164">
        <f t="shared" si="28"/>
        <v>0</v>
      </c>
      <c r="M92" s="148"/>
      <c r="N92" s="148"/>
      <c r="O92" s="89">
        <f t="shared" si="29"/>
        <v>0</v>
      </c>
      <c r="P92" s="164">
        <f t="shared" si="30"/>
        <v>0</v>
      </c>
      <c r="Q92" s="110">
        <f t="shared" si="31"/>
        <v>0</v>
      </c>
      <c r="R92" s="148"/>
      <c r="S92" s="148"/>
      <c r="T92" s="164" t="e">
        <f t="shared" si="32"/>
        <v>#DIV/0!</v>
      </c>
      <c r="U92" s="164" t="e">
        <f t="shared" si="33"/>
        <v>#DIV/0!</v>
      </c>
    </row>
    <row r="93" spans="1:21" ht="26.25" customHeight="1" x14ac:dyDescent="0.2">
      <c r="A93" s="145" t="s">
        <v>21</v>
      </c>
      <c r="B93" s="22"/>
      <c r="C93" s="22"/>
      <c r="D93" s="21"/>
      <c r="E93" s="18"/>
      <c r="F93" s="22"/>
      <c r="G93" s="18">
        <f t="shared" si="27"/>
        <v>0</v>
      </c>
      <c r="H93" s="104"/>
      <c r="I93" s="89"/>
      <c r="J93" s="89"/>
      <c r="K93" s="89"/>
      <c r="L93" s="164">
        <f t="shared" si="28"/>
        <v>0</v>
      </c>
      <c r="M93" s="89"/>
      <c r="N93" s="89"/>
      <c r="O93" s="89">
        <f t="shared" si="29"/>
        <v>0</v>
      </c>
      <c r="P93" s="164">
        <f t="shared" si="30"/>
        <v>0</v>
      </c>
      <c r="Q93" s="110">
        <f t="shared" si="31"/>
        <v>0</v>
      </c>
      <c r="R93" s="89"/>
      <c r="S93" s="18"/>
      <c r="T93" s="164" t="e">
        <f t="shared" si="32"/>
        <v>#DIV/0!</v>
      </c>
      <c r="U93" s="164" t="e">
        <f t="shared" si="33"/>
        <v>#DIV/0!</v>
      </c>
    </row>
    <row r="94" spans="1:21" ht="21.75" customHeight="1" x14ac:dyDescent="0.2">
      <c r="A94" s="145"/>
      <c r="B94" s="22"/>
      <c r="C94" s="22"/>
      <c r="D94" s="21"/>
      <c r="E94" s="18"/>
      <c r="F94" s="22"/>
      <c r="G94" s="18">
        <f t="shared" si="27"/>
        <v>0</v>
      </c>
      <c r="H94" s="104"/>
      <c r="I94" s="89"/>
      <c r="J94" s="89"/>
      <c r="K94" s="89"/>
      <c r="L94" s="164">
        <f t="shared" si="28"/>
        <v>0</v>
      </c>
      <c r="M94" s="89"/>
      <c r="N94" s="89"/>
      <c r="O94" s="89">
        <f t="shared" si="29"/>
        <v>0</v>
      </c>
      <c r="P94" s="164">
        <f t="shared" si="30"/>
        <v>0</v>
      </c>
      <c r="Q94" s="110">
        <f t="shared" si="31"/>
        <v>0</v>
      </c>
      <c r="R94" s="89"/>
      <c r="S94" s="18"/>
      <c r="T94" s="164" t="e">
        <f t="shared" si="32"/>
        <v>#DIV/0!</v>
      </c>
      <c r="U94" s="164" t="e">
        <f t="shared" si="33"/>
        <v>#DIV/0!</v>
      </c>
    </row>
    <row r="95" spans="1:21" ht="0.75" hidden="1" customHeight="1" x14ac:dyDescent="0.2">
      <c r="B95" s="22"/>
      <c r="C95" s="22"/>
      <c r="D95" s="21"/>
      <c r="E95" s="18"/>
      <c r="F95" s="22"/>
      <c r="G95" s="18">
        <f t="shared" si="27"/>
        <v>0</v>
      </c>
      <c r="H95" s="104"/>
      <c r="I95" s="89"/>
      <c r="J95" s="89"/>
      <c r="K95" s="89"/>
      <c r="L95" s="164">
        <f t="shared" si="28"/>
        <v>0</v>
      </c>
      <c r="M95" s="89"/>
      <c r="N95" s="89"/>
      <c r="O95" s="89">
        <f t="shared" si="29"/>
        <v>0</v>
      </c>
      <c r="P95" s="164">
        <f t="shared" si="30"/>
        <v>0</v>
      </c>
      <c r="Q95" s="110">
        <f t="shared" si="31"/>
        <v>0</v>
      </c>
      <c r="R95" s="89"/>
      <c r="S95" s="18"/>
      <c r="T95" s="164" t="e">
        <f t="shared" si="32"/>
        <v>#DIV/0!</v>
      </c>
      <c r="U95" s="164" t="e">
        <f t="shared" si="33"/>
        <v>#DIV/0!</v>
      </c>
    </row>
    <row r="96" spans="1:21" ht="0.75" hidden="1" customHeight="1" x14ac:dyDescent="0.2">
      <c r="B96" s="22"/>
      <c r="C96" s="22"/>
      <c r="D96" s="21"/>
      <c r="E96" s="18"/>
      <c r="F96" s="22"/>
      <c r="G96" s="18">
        <f t="shared" si="27"/>
        <v>0</v>
      </c>
      <c r="H96" s="104"/>
      <c r="I96" s="89"/>
      <c r="J96" s="89"/>
      <c r="K96" s="89"/>
      <c r="L96" s="164">
        <f t="shared" si="28"/>
        <v>0</v>
      </c>
      <c r="M96" s="89"/>
      <c r="N96" s="89"/>
      <c r="O96" s="89">
        <f t="shared" si="29"/>
        <v>0</v>
      </c>
      <c r="P96" s="164">
        <f t="shared" si="30"/>
        <v>0</v>
      </c>
      <c r="Q96" s="110">
        <f t="shared" si="31"/>
        <v>0</v>
      </c>
      <c r="R96" s="89"/>
      <c r="S96" s="18"/>
      <c r="T96" s="164" t="e">
        <f t="shared" si="32"/>
        <v>#DIV/0!</v>
      </c>
      <c r="U96" s="164" t="e">
        <f t="shared" si="33"/>
        <v>#DIV/0!</v>
      </c>
    </row>
    <row r="97" spans="1:21" ht="23.25" customHeight="1" x14ac:dyDescent="0.2">
      <c r="A97" s="139"/>
      <c r="B97" s="22"/>
      <c r="C97" s="22"/>
      <c r="D97" s="21"/>
      <c r="E97" s="18"/>
      <c r="F97" s="22"/>
      <c r="G97" s="18">
        <f t="shared" si="27"/>
        <v>0</v>
      </c>
      <c r="H97" s="104"/>
      <c r="I97" s="89"/>
      <c r="J97" s="89"/>
      <c r="K97" s="89"/>
      <c r="L97" s="164">
        <f t="shared" si="28"/>
        <v>0</v>
      </c>
      <c r="M97" s="89"/>
      <c r="N97" s="89"/>
      <c r="O97" s="89">
        <f t="shared" si="29"/>
        <v>0</v>
      </c>
      <c r="P97" s="164">
        <f t="shared" si="30"/>
        <v>0</v>
      </c>
      <c r="Q97" s="110">
        <f t="shared" si="31"/>
        <v>0</v>
      </c>
      <c r="R97" s="89"/>
      <c r="S97" s="18"/>
      <c r="T97" s="164" t="e">
        <f t="shared" si="32"/>
        <v>#DIV/0!</v>
      </c>
      <c r="U97" s="164" t="e">
        <f t="shared" si="33"/>
        <v>#DIV/0!</v>
      </c>
    </row>
    <row r="98" spans="1:21" ht="21.75" customHeight="1" x14ac:dyDescent="0.2">
      <c r="A98" s="139"/>
      <c r="B98" s="22"/>
      <c r="C98" s="22"/>
      <c r="D98" s="21"/>
      <c r="E98" s="18"/>
      <c r="F98" s="22"/>
      <c r="G98" s="18">
        <f t="shared" si="27"/>
        <v>0</v>
      </c>
      <c r="H98" s="104"/>
      <c r="I98" s="89"/>
      <c r="J98" s="89"/>
      <c r="K98" s="89"/>
      <c r="L98" s="164">
        <f t="shared" si="28"/>
        <v>0</v>
      </c>
      <c r="M98" s="89"/>
      <c r="N98" s="89"/>
      <c r="O98" s="89">
        <f t="shared" si="29"/>
        <v>0</v>
      </c>
      <c r="P98" s="164">
        <f t="shared" si="30"/>
        <v>0</v>
      </c>
      <c r="Q98" s="110">
        <f t="shared" si="31"/>
        <v>0</v>
      </c>
      <c r="R98" s="89"/>
      <c r="S98" s="18"/>
      <c r="T98" s="164" t="e">
        <f t="shared" si="32"/>
        <v>#DIV/0!</v>
      </c>
      <c r="U98" s="164" t="e">
        <f t="shared" si="33"/>
        <v>#DIV/0!</v>
      </c>
    </row>
    <row r="99" spans="1:21" ht="60" customHeight="1" x14ac:dyDescent="0.2">
      <c r="A99" s="139" t="s">
        <v>1342</v>
      </c>
      <c r="B99" s="22"/>
      <c r="C99" s="22"/>
      <c r="D99" s="21"/>
      <c r="E99" s="18"/>
      <c r="F99" s="22"/>
      <c r="G99" s="18">
        <f t="shared" si="27"/>
        <v>0</v>
      </c>
      <c r="H99" s="104"/>
      <c r="I99" s="89"/>
      <c r="J99" s="89"/>
      <c r="K99" s="89"/>
      <c r="L99" s="164">
        <f t="shared" si="28"/>
        <v>0</v>
      </c>
      <c r="M99" s="89"/>
      <c r="N99" s="89"/>
      <c r="O99" s="89">
        <f t="shared" si="29"/>
        <v>0</v>
      </c>
      <c r="P99" s="164">
        <f t="shared" si="30"/>
        <v>0</v>
      </c>
      <c r="Q99" s="110">
        <f t="shared" si="31"/>
        <v>0</v>
      </c>
      <c r="R99" s="89"/>
      <c r="S99" s="18"/>
      <c r="T99" s="164" t="e">
        <f t="shared" si="32"/>
        <v>#DIV/0!</v>
      </c>
      <c r="U99" s="164" t="e">
        <f t="shared" si="33"/>
        <v>#DIV/0!</v>
      </c>
    </row>
    <row r="100" spans="1:21" ht="23.25" customHeight="1" x14ac:dyDescent="0.2">
      <c r="A100" s="135"/>
      <c r="B100" s="22"/>
      <c r="C100" s="22"/>
      <c r="D100" s="21"/>
      <c r="E100" s="18"/>
      <c r="F100" s="22"/>
      <c r="G100" s="18">
        <f t="shared" si="27"/>
        <v>0</v>
      </c>
      <c r="H100" s="104"/>
      <c r="I100" s="89"/>
      <c r="J100" s="89"/>
      <c r="K100" s="89"/>
      <c r="L100" s="164">
        <f t="shared" si="28"/>
        <v>0</v>
      </c>
      <c r="M100" s="89"/>
      <c r="N100" s="89"/>
      <c r="O100" s="89">
        <f t="shared" si="29"/>
        <v>0</v>
      </c>
      <c r="P100" s="164">
        <f t="shared" si="30"/>
        <v>0</v>
      </c>
      <c r="Q100" s="110">
        <f t="shared" si="31"/>
        <v>0</v>
      </c>
      <c r="R100" s="89"/>
      <c r="S100" s="18"/>
      <c r="T100" s="164" t="e">
        <f t="shared" si="32"/>
        <v>#DIV/0!</v>
      </c>
      <c r="U100" s="164" t="e">
        <f t="shared" si="33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27"/>
        <v>0</v>
      </c>
      <c r="H101" s="104"/>
      <c r="I101" s="89"/>
      <c r="J101" s="89"/>
      <c r="K101" s="89"/>
      <c r="L101" s="164">
        <f t="shared" si="28"/>
        <v>0</v>
      </c>
      <c r="M101" s="89"/>
      <c r="N101" s="89"/>
      <c r="O101" s="89">
        <f t="shared" si="29"/>
        <v>0</v>
      </c>
      <c r="P101" s="164">
        <f t="shared" si="30"/>
        <v>0</v>
      </c>
      <c r="Q101" s="110">
        <f t="shared" si="31"/>
        <v>0</v>
      </c>
      <c r="R101" s="89"/>
      <c r="S101" s="18"/>
      <c r="T101" s="164" t="e">
        <f t="shared" si="32"/>
        <v>#DIV/0!</v>
      </c>
      <c r="U101" s="164" t="e">
        <f t="shared" si="33"/>
        <v>#DIV/0!</v>
      </c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27"/>
        <v>0</v>
      </c>
      <c r="H102" s="104"/>
      <c r="I102" s="89"/>
      <c r="J102" s="89"/>
      <c r="K102" s="89"/>
      <c r="L102" s="164">
        <f t="shared" si="28"/>
        <v>0</v>
      </c>
      <c r="M102" s="89"/>
      <c r="N102" s="89"/>
      <c r="O102" s="89">
        <f t="shared" si="29"/>
        <v>0</v>
      </c>
      <c r="P102" s="164">
        <f t="shared" si="30"/>
        <v>0</v>
      </c>
      <c r="Q102" s="110">
        <f t="shared" si="31"/>
        <v>0</v>
      </c>
      <c r="R102" s="89"/>
      <c r="S102" s="18"/>
      <c r="T102" s="164" t="e">
        <f t="shared" si="32"/>
        <v>#DIV/0!</v>
      </c>
      <c r="U102" s="164" t="e">
        <f t="shared" si="33"/>
        <v>#DIV/0!</v>
      </c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>
        <f t="shared" si="27"/>
        <v>0</v>
      </c>
      <c r="H103" s="104"/>
      <c r="I103" s="89"/>
      <c r="J103" s="89"/>
      <c r="K103" s="89"/>
      <c r="L103" s="164">
        <f t="shared" si="28"/>
        <v>0</v>
      </c>
      <c r="M103" s="89"/>
      <c r="N103" s="89"/>
      <c r="O103" s="89">
        <f t="shared" si="29"/>
        <v>0</v>
      </c>
      <c r="P103" s="164">
        <f t="shared" si="30"/>
        <v>0</v>
      </c>
      <c r="Q103" s="110">
        <f t="shared" si="31"/>
        <v>0</v>
      </c>
      <c r="R103" s="89"/>
      <c r="S103" s="18"/>
      <c r="T103" s="164" t="e">
        <f t="shared" si="32"/>
        <v>#DIV/0!</v>
      </c>
      <c r="U103" s="164" t="e">
        <f t="shared" si="33"/>
        <v>#DIV/0!</v>
      </c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27"/>
        <v>0</v>
      </c>
      <c r="H104" s="104"/>
      <c r="I104" s="89"/>
      <c r="J104" s="89"/>
      <c r="K104" s="89"/>
      <c r="L104" s="164">
        <f t="shared" si="28"/>
        <v>0</v>
      </c>
      <c r="M104" s="89"/>
      <c r="N104" s="89"/>
      <c r="O104" s="89">
        <f t="shared" si="29"/>
        <v>0</v>
      </c>
      <c r="P104" s="164">
        <f t="shared" si="30"/>
        <v>0</v>
      </c>
      <c r="Q104" s="110">
        <f t="shared" si="31"/>
        <v>0</v>
      </c>
      <c r="R104" s="89"/>
      <c r="S104" s="18"/>
      <c r="T104" s="164" t="e">
        <f t="shared" si="32"/>
        <v>#DIV/0!</v>
      </c>
      <c r="U104" s="164" t="e">
        <f t="shared" si="33"/>
        <v>#DIV/0!</v>
      </c>
    </row>
    <row r="105" spans="1:21" ht="24.75" customHeight="1" x14ac:dyDescent="0.2">
      <c r="A105" s="135"/>
      <c r="B105" s="22"/>
      <c r="C105" s="22"/>
      <c r="D105" s="21"/>
      <c r="E105" s="18"/>
      <c r="F105" s="22"/>
      <c r="G105" s="18">
        <f t="shared" si="27"/>
        <v>0</v>
      </c>
      <c r="H105" s="104"/>
      <c r="I105" s="89"/>
      <c r="J105" s="89"/>
      <c r="K105" s="89"/>
      <c r="L105" s="164">
        <f t="shared" si="28"/>
        <v>0</v>
      </c>
      <c r="M105" s="89"/>
      <c r="N105" s="89"/>
      <c r="O105" s="89">
        <f t="shared" si="29"/>
        <v>0</v>
      </c>
      <c r="P105" s="164">
        <f t="shared" si="30"/>
        <v>0</v>
      </c>
      <c r="Q105" s="110">
        <f t="shared" si="31"/>
        <v>0</v>
      </c>
      <c r="R105" s="89"/>
      <c r="S105" s="18"/>
      <c r="T105" s="164" t="e">
        <f t="shared" si="32"/>
        <v>#DIV/0!</v>
      </c>
      <c r="U105" s="164" t="e">
        <f t="shared" si="33"/>
        <v>#DIV/0!</v>
      </c>
    </row>
    <row r="106" spans="1:21" ht="18.75" customHeight="1" x14ac:dyDescent="0.2">
      <c r="A106" s="176" t="s">
        <v>995</v>
      </c>
      <c r="B106" s="22"/>
      <c r="C106" s="22"/>
      <c r="D106" s="21"/>
      <c r="E106" s="18"/>
      <c r="F106" s="22"/>
      <c r="G106" s="18">
        <f t="shared" si="27"/>
        <v>0</v>
      </c>
      <c r="H106" s="104"/>
      <c r="I106" s="89"/>
      <c r="J106" s="89"/>
      <c r="K106" s="89"/>
      <c r="L106" s="164">
        <f t="shared" si="28"/>
        <v>0</v>
      </c>
      <c r="M106" s="89"/>
      <c r="N106" s="89"/>
      <c r="O106" s="89">
        <f t="shared" si="29"/>
        <v>0</v>
      </c>
      <c r="P106" s="164">
        <f t="shared" si="30"/>
        <v>0</v>
      </c>
      <c r="Q106" s="110">
        <f t="shared" si="31"/>
        <v>0</v>
      </c>
      <c r="R106" s="89"/>
      <c r="S106" s="18"/>
      <c r="T106" s="164" t="e">
        <f t="shared" si="32"/>
        <v>#DIV/0!</v>
      </c>
      <c r="U106" s="164" t="e">
        <f t="shared" si="33"/>
        <v>#DIV/0!</v>
      </c>
    </row>
    <row r="107" spans="1:21" ht="15.75" customHeight="1" x14ac:dyDescent="0.2">
      <c r="A107" s="38" t="s">
        <v>873</v>
      </c>
      <c r="B107" s="22"/>
      <c r="C107" s="22"/>
      <c r="D107" s="21"/>
      <c r="E107" s="22"/>
      <c r="F107" s="22"/>
      <c r="G107" s="18">
        <f t="shared" si="27"/>
        <v>0</v>
      </c>
      <c r="H107" s="104"/>
      <c r="I107" s="89"/>
      <c r="J107" s="89"/>
      <c r="K107" s="89"/>
      <c r="L107" s="164">
        <f t="shared" si="28"/>
        <v>0</v>
      </c>
      <c r="M107" s="89"/>
      <c r="N107" s="89"/>
      <c r="O107" s="89">
        <f t="shared" si="29"/>
        <v>0</v>
      </c>
      <c r="P107" s="164">
        <f t="shared" si="30"/>
        <v>0</v>
      </c>
      <c r="Q107" s="110">
        <f t="shared" si="31"/>
        <v>0</v>
      </c>
      <c r="R107" s="89"/>
      <c r="S107" s="18"/>
      <c r="T107" s="164" t="e">
        <f t="shared" si="32"/>
        <v>#DIV/0!</v>
      </c>
      <c r="U107" s="164" t="e">
        <f t="shared" si="33"/>
        <v>#DIV/0!</v>
      </c>
    </row>
    <row r="108" spans="1:21" ht="12" customHeight="1" x14ac:dyDescent="0.2">
      <c r="A108" s="38" t="s">
        <v>96</v>
      </c>
      <c r="B108" s="22"/>
      <c r="C108" s="22"/>
      <c r="D108" s="21"/>
      <c r="E108" s="22"/>
      <c r="F108" s="22"/>
      <c r="G108" s="18">
        <f t="shared" si="27"/>
        <v>0</v>
      </c>
      <c r="H108" s="104"/>
      <c r="I108" s="89"/>
      <c r="J108" s="89"/>
      <c r="K108" s="89"/>
      <c r="L108" s="164">
        <f t="shared" si="28"/>
        <v>0</v>
      </c>
      <c r="M108" s="89"/>
      <c r="N108" s="89"/>
      <c r="O108" s="89">
        <f t="shared" si="29"/>
        <v>0</v>
      </c>
      <c r="P108" s="164">
        <f t="shared" si="30"/>
        <v>0</v>
      </c>
      <c r="Q108" s="110">
        <f t="shared" si="31"/>
        <v>0</v>
      </c>
      <c r="R108" s="89"/>
      <c r="S108" s="18"/>
      <c r="T108" s="164" t="e">
        <f t="shared" si="32"/>
        <v>#DIV/0!</v>
      </c>
      <c r="U108" s="164" t="e">
        <f t="shared" si="33"/>
        <v>#DIV/0!</v>
      </c>
    </row>
    <row r="109" spans="1:21" ht="11.25" x14ac:dyDescent="0.2">
      <c r="A109" s="171" t="s">
        <v>1115</v>
      </c>
      <c r="B109" s="35"/>
      <c r="C109" s="35"/>
      <c r="D109" s="172"/>
      <c r="E109" s="35"/>
      <c r="F109" s="35"/>
      <c r="G109" s="18">
        <f t="shared" si="27"/>
        <v>0</v>
      </c>
      <c r="H109" s="106"/>
      <c r="I109" s="93"/>
      <c r="J109" s="93"/>
      <c r="K109" s="93"/>
      <c r="L109" s="164">
        <f t="shared" si="28"/>
        <v>0</v>
      </c>
      <c r="M109" s="93"/>
      <c r="N109" s="93"/>
      <c r="O109" s="89">
        <f t="shared" si="29"/>
        <v>0</v>
      </c>
      <c r="P109" s="164">
        <f t="shared" si="30"/>
        <v>0</v>
      </c>
      <c r="Q109" s="110">
        <f t="shared" si="31"/>
        <v>0</v>
      </c>
      <c r="R109" s="89"/>
      <c r="S109" s="18"/>
      <c r="T109" s="164" t="e">
        <f t="shared" si="32"/>
        <v>#DIV/0!</v>
      </c>
      <c r="U109" s="164" t="e">
        <f t="shared" si="33"/>
        <v>#DIV/0!</v>
      </c>
    </row>
    <row r="110" spans="1:21" ht="11.25" x14ac:dyDescent="0.2">
      <c r="A110" s="38"/>
      <c r="B110" s="38"/>
      <c r="C110" s="38"/>
      <c r="D110" s="174"/>
      <c r="E110" s="38"/>
      <c r="F110" s="38"/>
      <c r="G110" s="38"/>
      <c r="H110" s="38"/>
      <c r="I110" s="93"/>
      <c r="J110" s="38"/>
      <c r="K110" s="38"/>
      <c r="L110" s="173"/>
      <c r="M110" s="22"/>
      <c r="N110" s="22"/>
      <c r="O110" s="89">
        <f t="shared" si="29"/>
        <v>0</v>
      </c>
      <c r="U110" s="166"/>
    </row>
    <row r="111" spans="1:21" ht="11.25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29"/>
        <v>0</v>
      </c>
    </row>
    <row r="112" spans="1:21" ht="11.25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173"/>
      <c r="M112" s="89"/>
      <c r="N112" s="89"/>
      <c r="O112" s="89">
        <f t="shared" si="29"/>
        <v>0</v>
      </c>
    </row>
    <row r="113" spans="1:20" ht="11.25" x14ac:dyDescent="0.2">
      <c r="A113" s="38"/>
      <c r="B113" s="22"/>
      <c r="C113" s="22"/>
      <c r="D113" s="21"/>
      <c r="E113" s="22"/>
      <c r="F113" s="22"/>
      <c r="G113" s="22"/>
      <c r="H113" s="104"/>
      <c r="I113" s="93"/>
      <c r="J113" s="89"/>
      <c r="K113" s="89"/>
      <c r="L113" s="89"/>
      <c r="M113" s="89"/>
      <c r="N113" s="89"/>
      <c r="O113" s="89">
        <f t="shared" si="29"/>
        <v>0</v>
      </c>
    </row>
    <row r="114" spans="1:20" ht="11.25" x14ac:dyDescent="0.2">
      <c r="A114" s="38"/>
      <c r="B114" s="22"/>
      <c r="C114" s="22"/>
      <c r="D114" s="21"/>
      <c r="E114" s="22"/>
      <c r="F114" s="22"/>
      <c r="G114" s="22"/>
      <c r="H114" s="104"/>
      <c r="I114" s="89"/>
      <c r="J114" s="89"/>
      <c r="K114" s="89"/>
      <c r="L114" s="89"/>
      <c r="M114" s="89"/>
      <c r="N114" s="89"/>
      <c r="O114" s="89">
        <f t="shared" si="29"/>
        <v>0</v>
      </c>
    </row>
    <row r="121" spans="1:20" ht="11.25" x14ac:dyDescent="0.2">
      <c r="T121" s="95" t="s">
        <v>40</v>
      </c>
    </row>
  </sheetData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BA185E-614E-4BFF-8A47-2F5413EC5EA2}">
  <dimension ref="A1:X121"/>
  <sheetViews>
    <sheetView topLeftCell="A76" workbookViewId="0">
      <selection activeCell="B76" sqref="B76:S80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5703125" style="82" bestFit="1" customWidth="1"/>
    <col min="7" max="7" width="11.7109375" style="82" customWidth="1"/>
    <col min="8" max="8" width="7.7109375" style="107" customWidth="1"/>
    <col min="9" max="9" width="10.57031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 t="s">
        <v>1287</v>
      </c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21" t="s">
        <v>1596</v>
      </c>
      <c r="D2" s="21">
        <v>46026</v>
      </c>
      <c r="E2" s="180">
        <v>220618</v>
      </c>
      <c r="F2" s="180">
        <v>222653</v>
      </c>
      <c r="G2" s="18">
        <f t="shared" ref="G2:G65" si="0">F2-E2</f>
        <v>2035</v>
      </c>
      <c r="H2" s="98">
        <v>243</v>
      </c>
      <c r="I2" s="89">
        <v>13822</v>
      </c>
      <c r="J2" s="164">
        <v>298</v>
      </c>
      <c r="K2" s="164">
        <v>17000</v>
      </c>
      <c r="L2" s="164">
        <f t="shared" ref="L2:L65" si="1">I2+K2</f>
        <v>30822</v>
      </c>
      <c r="M2" s="89">
        <v>2400</v>
      </c>
      <c r="N2" s="89">
        <v>400</v>
      </c>
      <c r="O2" s="89">
        <f t="shared" ref="O2:O65" si="2">N2+M2</f>
        <v>2800</v>
      </c>
      <c r="P2" s="164">
        <f t="shared" ref="P2:P65" si="3">L2*20/100</f>
        <v>6164.4</v>
      </c>
      <c r="Q2" s="110">
        <f>P2+O2+L2</f>
        <v>39786.400000000001</v>
      </c>
      <c r="R2" s="89">
        <v>1845188</v>
      </c>
      <c r="S2" s="18">
        <v>1845</v>
      </c>
      <c r="T2" s="164">
        <f>SUM(H2+J2)/G2*100</f>
        <v>26.584766584766584</v>
      </c>
      <c r="U2" s="164">
        <f>Q2/R2*100</f>
        <v>2.1562247315720673</v>
      </c>
    </row>
    <row r="3" spans="1:21" ht="24.75" customHeight="1" x14ac:dyDescent="0.2">
      <c r="A3" s="186"/>
      <c r="B3" s="22" t="s">
        <v>181</v>
      </c>
      <c r="C3" s="21" t="s">
        <v>1604</v>
      </c>
      <c r="D3" s="21" t="s">
        <v>1605</v>
      </c>
      <c r="E3" s="180">
        <v>223769</v>
      </c>
      <c r="F3" s="180">
        <v>225584</v>
      </c>
      <c r="G3" s="18">
        <f t="shared" si="0"/>
        <v>1815</v>
      </c>
      <c r="H3" s="98">
        <v>208</v>
      </c>
      <c r="I3" s="89">
        <v>11886</v>
      </c>
      <c r="J3" s="164">
        <v>298</v>
      </c>
      <c r="K3" s="164">
        <v>17196</v>
      </c>
      <c r="L3" s="164">
        <f t="shared" si="1"/>
        <v>29082</v>
      </c>
      <c r="M3" s="89">
        <v>2400</v>
      </c>
      <c r="N3" s="89">
        <v>750</v>
      </c>
      <c r="O3" s="89">
        <f t="shared" si="2"/>
        <v>3150</v>
      </c>
      <c r="P3" s="164">
        <f t="shared" si="3"/>
        <v>5816.4</v>
      </c>
      <c r="Q3" s="110">
        <f t="shared" ref="Q3:Q66" si="4">P3+O3+L3</f>
        <v>38048.400000000001</v>
      </c>
      <c r="R3" s="89">
        <v>3761646</v>
      </c>
      <c r="S3" s="18">
        <v>855</v>
      </c>
      <c r="T3" s="164">
        <f t="shared" ref="T3:T66" si="5">SUM(H3+J3)/G3*100</f>
        <v>27.878787878787882</v>
      </c>
      <c r="U3" s="164">
        <f t="shared" ref="U3:U66" si="6">Q3/R3*100</f>
        <v>1.0114827392051247</v>
      </c>
    </row>
    <row r="4" spans="1:21" ht="24.75" customHeight="1" x14ac:dyDescent="0.2">
      <c r="A4" s="186"/>
      <c r="B4" s="22" t="s">
        <v>181</v>
      </c>
      <c r="C4" s="21" t="s">
        <v>28</v>
      </c>
      <c r="D4" s="21">
        <v>46042</v>
      </c>
      <c r="E4" s="180">
        <v>225584</v>
      </c>
      <c r="F4" s="180">
        <v>226867</v>
      </c>
      <c r="G4" s="18">
        <f t="shared" si="0"/>
        <v>1283</v>
      </c>
      <c r="H4" s="98">
        <v>370</v>
      </c>
      <c r="I4" s="89">
        <v>22105</v>
      </c>
      <c r="J4" s="164"/>
      <c r="K4" s="164"/>
      <c r="L4" s="164">
        <f t="shared" si="1"/>
        <v>22105</v>
      </c>
      <c r="M4" s="89">
        <v>2000</v>
      </c>
      <c r="N4" s="89"/>
      <c r="O4" s="89">
        <f t="shared" si="2"/>
        <v>2000</v>
      </c>
      <c r="P4" s="164">
        <f t="shared" si="3"/>
        <v>4421</v>
      </c>
      <c r="Q4" s="110">
        <f t="shared" si="4"/>
        <v>28526</v>
      </c>
      <c r="R4" s="89">
        <v>252178</v>
      </c>
      <c r="S4" s="18">
        <v>814</v>
      </c>
      <c r="T4" s="164">
        <f t="shared" si="5"/>
        <v>28.83865939204988</v>
      </c>
      <c r="U4" s="164">
        <f t="shared" si="6"/>
        <v>11.31185115275718</v>
      </c>
    </row>
    <row r="5" spans="1:21" ht="24.75" customHeight="1" x14ac:dyDescent="0.2">
      <c r="A5" s="186"/>
      <c r="B5" s="22" t="s">
        <v>181</v>
      </c>
      <c r="C5" s="22" t="s">
        <v>1611</v>
      </c>
      <c r="D5" s="21" t="s">
        <v>1612</v>
      </c>
      <c r="E5" s="180">
        <v>226867</v>
      </c>
      <c r="F5" s="180">
        <v>228699</v>
      </c>
      <c r="G5" s="18">
        <f t="shared" si="0"/>
        <v>1832</v>
      </c>
      <c r="H5" s="98">
        <v>200</v>
      </c>
      <c r="I5" s="89">
        <v>11963</v>
      </c>
      <c r="J5" s="164">
        <v>292</v>
      </c>
      <c r="K5" s="164">
        <v>17608</v>
      </c>
      <c r="L5" s="164">
        <f t="shared" si="1"/>
        <v>29571</v>
      </c>
      <c r="M5" s="89">
        <v>2220</v>
      </c>
      <c r="N5" s="89"/>
      <c r="O5" s="89">
        <f t="shared" si="2"/>
        <v>2220</v>
      </c>
      <c r="P5" s="164">
        <f t="shared" si="3"/>
        <v>5914.2</v>
      </c>
      <c r="Q5" s="110">
        <f t="shared" si="4"/>
        <v>37705.199999999997</v>
      </c>
      <c r="R5" s="89">
        <v>3048921</v>
      </c>
      <c r="S5" s="18">
        <v>925</v>
      </c>
      <c r="T5" s="164">
        <f t="shared" si="5"/>
        <v>26.855895196506552</v>
      </c>
      <c r="U5" s="164">
        <f t="shared" si="6"/>
        <v>1.2366735641887736</v>
      </c>
    </row>
    <row r="6" spans="1:21" ht="24.75" customHeight="1" x14ac:dyDescent="0.2">
      <c r="A6" s="186"/>
      <c r="B6" s="30"/>
      <c r="C6" s="22"/>
      <c r="D6" s="21"/>
      <c r="E6" s="180"/>
      <c r="F6" s="180"/>
      <c r="G6" s="18"/>
      <c r="H6" s="98"/>
      <c r="I6" s="89"/>
      <c r="J6" s="164"/>
      <c r="K6" s="164"/>
      <c r="L6" s="164"/>
      <c r="M6" s="89"/>
      <c r="N6" s="89"/>
      <c r="O6" s="89"/>
      <c r="P6" s="164"/>
      <c r="Q6" s="110"/>
      <c r="R6" s="89"/>
      <c r="S6" s="18"/>
      <c r="T6" s="164" t="e">
        <f t="shared" si="5"/>
        <v>#DIV/0!</v>
      </c>
      <c r="U6" s="164" t="e">
        <f t="shared" si="6"/>
        <v>#DIV/0!</v>
      </c>
    </row>
    <row r="7" spans="1:21" ht="24.75" customHeight="1" x14ac:dyDescent="0.2">
      <c r="A7" s="186"/>
      <c r="B7" s="22"/>
      <c r="C7" s="22"/>
      <c r="D7" s="21"/>
      <c r="E7" s="180"/>
      <c r="F7" s="180"/>
      <c r="G7" s="18"/>
      <c r="H7" s="98"/>
      <c r="I7" s="89"/>
      <c r="J7" s="164"/>
      <c r="K7" s="164"/>
      <c r="L7" s="164"/>
      <c r="M7" s="89"/>
      <c r="N7" s="89"/>
      <c r="O7" s="89"/>
      <c r="P7" s="164"/>
      <c r="Q7" s="110"/>
      <c r="R7" s="89"/>
      <c r="S7" s="18"/>
      <c r="T7" s="164" t="e">
        <f t="shared" si="5"/>
        <v>#DIV/0!</v>
      </c>
      <c r="U7" s="164" t="e">
        <f t="shared" si="6"/>
        <v>#DIV/0!</v>
      </c>
    </row>
    <row r="8" spans="1:21" ht="24.75" customHeight="1" x14ac:dyDescent="0.2">
      <c r="A8" s="186"/>
      <c r="B8" s="22"/>
      <c r="C8" s="22"/>
      <c r="D8" s="21"/>
      <c r="E8" s="180"/>
      <c r="F8" s="180"/>
      <c r="G8" s="18"/>
      <c r="H8" s="98"/>
      <c r="I8" s="89"/>
      <c r="J8" s="164"/>
      <c r="K8" s="164"/>
      <c r="L8" s="164"/>
      <c r="M8" s="89"/>
      <c r="N8" s="89"/>
      <c r="O8" s="89"/>
      <c r="P8" s="164"/>
      <c r="Q8" s="110"/>
      <c r="R8" s="89"/>
      <c r="S8" s="18"/>
      <c r="T8" s="164" t="e">
        <f t="shared" si="5"/>
        <v>#DIV/0!</v>
      </c>
      <c r="U8" s="164" t="e">
        <f t="shared" si="6"/>
        <v>#DIV/0!</v>
      </c>
    </row>
    <row r="9" spans="1:21" ht="24.75" customHeight="1" x14ac:dyDescent="0.2">
      <c r="A9" s="186"/>
      <c r="B9" s="22"/>
      <c r="C9" s="22"/>
      <c r="D9" s="21"/>
      <c r="E9" s="180"/>
      <c r="F9" s="180"/>
      <c r="G9" s="18"/>
      <c r="H9" s="98"/>
      <c r="I9" s="89"/>
      <c r="J9" s="164"/>
      <c r="K9" s="164"/>
      <c r="L9" s="164"/>
      <c r="M9" s="89"/>
      <c r="N9" s="89"/>
      <c r="O9" s="89"/>
      <c r="P9" s="164"/>
      <c r="Q9" s="110"/>
      <c r="R9" s="89"/>
      <c r="S9" s="18"/>
      <c r="T9" s="164" t="e">
        <f t="shared" si="5"/>
        <v>#DIV/0!</v>
      </c>
      <c r="U9" s="164" t="e">
        <f t="shared" si="6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/>
      <c r="H10" s="98"/>
      <c r="I10" s="89"/>
      <c r="J10" s="164"/>
      <c r="K10" s="164"/>
      <c r="L10" s="164"/>
      <c r="M10" s="89"/>
      <c r="N10" s="89"/>
      <c r="O10" s="89"/>
      <c r="P10" s="164"/>
      <c r="Q10" s="110"/>
      <c r="R10" s="89"/>
      <c r="S10" s="18"/>
      <c r="T10" s="164" t="e">
        <f t="shared" si="5"/>
        <v>#DIV/0!</v>
      </c>
      <c r="U10" s="164" t="e">
        <f t="shared" si="6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>
        <f t="shared" si="2"/>
        <v>0</v>
      </c>
      <c r="P11" s="164">
        <f t="shared" si="3"/>
        <v>0</v>
      </c>
      <c r="Q11" s="110">
        <f t="shared" si="4"/>
        <v>0</v>
      </c>
      <c r="R11" s="89"/>
      <c r="S11" s="18"/>
      <c r="T11" s="164" t="e">
        <f t="shared" si="5"/>
        <v>#DIV/0!</v>
      </c>
      <c r="U11" s="164" t="e">
        <f t="shared" si="6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1594</v>
      </c>
      <c r="D12" s="21" t="s">
        <v>1595</v>
      </c>
      <c r="E12" s="18">
        <v>169922</v>
      </c>
      <c r="F12" s="18">
        <v>1700585</v>
      </c>
      <c r="G12" s="18">
        <f t="shared" si="0"/>
        <v>1530663</v>
      </c>
      <c r="H12" s="98">
        <v>272</v>
      </c>
      <c r="I12" s="89">
        <v>15378</v>
      </c>
      <c r="J12" s="164">
        <v>56</v>
      </c>
      <c r="K12" s="164">
        <v>7559</v>
      </c>
      <c r="L12" s="164">
        <f t="shared" si="1"/>
        <v>22937</v>
      </c>
      <c r="M12" s="89">
        <v>3300</v>
      </c>
      <c r="N12" s="89">
        <v>1600</v>
      </c>
      <c r="O12" s="89">
        <f t="shared" si="2"/>
        <v>4900</v>
      </c>
      <c r="P12" s="164">
        <f t="shared" si="3"/>
        <v>4587.3999999999996</v>
      </c>
      <c r="Q12" s="110">
        <f t="shared" si="4"/>
        <v>32424.400000000001</v>
      </c>
      <c r="R12" s="89">
        <v>1086991</v>
      </c>
      <c r="S12" s="18">
        <v>1086</v>
      </c>
      <c r="T12" s="164">
        <f t="shared" si="5"/>
        <v>2.1428622760202604E-2</v>
      </c>
      <c r="U12" s="164">
        <f t="shared" si="6"/>
        <v>2.9829501808202643</v>
      </c>
    </row>
    <row r="13" spans="1:21" ht="24.75" customHeight="1" x14ac:dyDescent="0.2">
      <c r="A13" s="186"/>
      <c r="B13" s="30" t="s">
        <v>973</v>
      </c>
      <c r="C13" s="22" t="s">
        <v>218</v>
      </c>
      <c r="D13" s="21">
        <v>46044</v>
      </c>
      <c r="E13" s="18">
        <v>1701654</v>
      </c>
      <c r="F13" s="18">
        <v>1702256</v>
      </c>
      <c r="G13" s="18">
        <f t="shared" si="0"/>
        <v>602</v>
      </c>
      <c r="H13" s="98">
        <v>172</v>
      </c>
      <c r="I13" s="148" t="s">
        <v>1607</v>
      </c>
      <c r="J13" s="164"/>
      <c r="K13" s="164"/>
      <c r="L13" s="164">
        <f t="shared" si="1"/>
        <v>10274</v>
      </c>
      <c r="M13" s="89">
        <v>1300</v>
      </c>
      <c r="N13" s="89"/>
      <c r="O13" s="89">
        <f t="shared" si="2"/>
        <v>1300</v>
      </c>
      <c r="P13" s="164">
        <f t="shared" si="3"/>
        <v>2054.8000000000002</v>
      </c>
      <c r="Q13" s="110">
        <f t="shared" si="4"/>
        <v>13628.8</v>
      </c>
      <c r="R13" s="89">
        <v>2766250</v>
      </c>
      <c r="S13" s="18">
        <v>968</v>
      </c>
      <c r="T13" s="164">
        <f t="shared" si="5"/>
        <v>28.571428571428569</v>
      </c>
      <c r="U13" s="164">
        <f t="shared" si="6"/>
        <v>0.49268142792589242</v>
      </c>
    </row>
    <row r="14" spans="1:21" ht="24.75" customHeight="1" x14ac:dyDescent="0.2">
      <c r="A14" s="186"/>
      <c r="B14" s="22"/>
      <c r="C14" s="22"/>
      <c r="D14" s="21"/>
      <c r="E14" s="18"/>
      <c r="F14" s="98"/>
      <c r="G14" s="18"/>
      <c r="H14" s="98"/>
      <c r="I14" s="89"/>
      <c r="J14" s="164"/>
      <c r="K14" s="164"/>
      <c r="L14" s="164"/>
      <c r="M14" s="89"/>
      <c r="N14" s="89"/>
      <c r="O14" s="89"/>
      <c r="P14" s="164"/>
      <c r="Q14" s="110"/>
      <c r="R14" s="89"/>
      <c r="S14" s="18"/>
      <c r="T14" s="164" t="e">
        <f t="shared" si="5"/>
        <v>#DIV/0!</v>
      </c>
      <c r="U14" s="164" t="e">
        <f t="shared" si="6"/>
        <v>#DIV/0!</v>
      </c>
    </row>
    <row r="15" spans="1:21" ht="24.75" customHeight="1" x14ac:dyDescent="0.2">
      <c r="A15" s="186"/>
      <c r="B15" s="22"/>
      <c r="C15" s="22"/>
      <c r="D15" s="21"/>
      <c r="E15" s="18"/>
      <c r="F15" s="98"/>
      <c r="G15" s="18"/>
      <c r="H15" s="98"/>
      <c r="I15" s="89"/>
      <c r="J15" s="164"/>
      <c r="K15" s="164"/>
      <c r="L15" s="164"/>
      <c r="M15" s="89"/>
      <c r="N15" s="89"/>
      <c r="O15" s="89"/>
      <c r="P15" s="164"/>
      <c r="Q15" s="110"/>
      <c r="R15" s="89"/>
      <c r="S15" s="18"/>
      <c r="T15" s="164" t="e">
        <f t="shared" si="5"/>
        <v>#DIV/0!</v>
      </c>
      <c r="U15" s="164" t="e">
        <f t="shared" si="6"/>
        <v>#DIV/0!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/>
      <c r="H16" s="98"/>
      <c r="I16" s="89"/>
      <c r="J16" s="89"/>
      <c r="K16" s="164"/>
      <c r="L16" s="164"/>
      <c r="M16" s="89"/>
      <c r="N16" s="89"/>
      <c r="O16" s="89"/>
      <c r="P16" s="164"/>
      <c r="Q16" s="110"/>
      <c r="R16" s="89"/>
      <c r="S16" s="18"/>
      <c r="T16" s="164" t="e">
        <f t="shared" si="5"/>
        <v>#DIV/0!</v>
      </c>
      <c r="U16" s="164" t="e">
        <f t="shared" si="6"/>
        <v>#DIV/0!</v>
      </c>
    </row>
    <row r="17" spans="1:21" ht="24.75" customHeight="1" x14ac:dyDescent="0.2">
      <c r="A17" s="186"/>
      <c r="B17" s="22" t="s">
        <v>973</v>
      </c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>
        <f t="shared" si="2"/>
        <v>0</v>
      </c>
      <c r="P17" s="164">
        <f t="shared" si="3"/>
        <v>0</v>
      </c>
      <c r="Q17" s="110">
        <f t="shared" si="4"/>
        <v>0</v>
      </c>
      <c r="R17" s="89"/>
      <c r="S17" s="18"/>
      <c r="T17" s="164" t="e">
        <f t="shared" si="5"/>
        <v>#DIV/0!</v>
      </c>
      <c r="U17" s="164" t="e">
        <f t="shared" si="6"/>
        <v>#DIV/0!</v>
      </c>
    </row>
    <row r="18" spans="1:21" ht="24.75" customHeight="1" x14ac:dyDescent="0.2">
      <c r="A18" s="186"/>
      <c r="B18" s="22" t="s">
        <v>973</v>
      </c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>
        <f t="shared" si="2"/>
        <v>0</v>
      </c>
      <c r="P18" s="164">
        <f t="shared" si="3"/>
        <v>0</v>
      </c>
      <c r="Q18" s="110">
        <f t="shared" si="4"/>
        <v>0</v>
      </c>
      <c r="R18" s="89"/>
      <c r="S18" s="18"/>
      <c r="T18" s="164" t="e">
        <f t="shared" si="5"/>
        <v>#DIV/0!</v>
      </c>
      <c r="U18" s="164" t="e">
        <f t="shared" si="6"/>
        <v>#DIV/0!</v>
      </c>
    </row>
    <row r="19" spans="1:21" ht="24.75" customHeight="1" x14ac:dyDescent="0.2">
      <c r="A19" s="186"/>
      <c r="B19" s="22" t="s">
        <v>1499</v>
      </c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2"/>
        <v>0</v>
      </c>
      <c r="P19" s="164">
        <f t="shared" si="3"/>
        <v>0</v>
      </c>
      <c r="Q19" s="110">
        <f t="shared" si="4"/>
        <v>0</v>
      </c>
      <c r="R19" s="89"/>
      <c r="S19" s="18"/>
      <c r="T19" s="164" t="e">
        <f t="shared" si="5"/>
        <v>#DIV/0!</v>
      </c>
      <c r="U19" s="164" t="e">
        <f t="shared" si="6"/>
        <v>#DIV/0!</v>
      </c>
    </row>
    <row r="20" spans="1:21" ht="24.75" customHeight="1" x14ac:dyDescent="0.2">
      <c r="A20" s="186"/>
      <c r="B20" s="22" t="s">
        <v>973</v>
      </c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2"/>
        <v>0</v>
      </c>
      <c r="P20" s="164">
        <f t="shared" si="3"/>
        <v>0</v>
      </c>
      <c r="Q20" s="110">
        <f t="shared" si="4"/>
        <v>0</v>
      </c>
      <c r="R20" s="89"/>
      <c r="S20" s="18"/>
      <c r="T20" s="164" t="e">
        <f t="shared" si="5"/>
        <v>#DIV/0!</v>
      </c>
      <c r="U20" s="164" t="e">
        <f t="shared" si="6"/>
        <v>#DIV/0!</v>
      </c>
    </row>
    <row r="21" spans="1:21" ht="24.75" customHeight="1" x14ac:dyDescent="0.2">
      <c r="A21" s="186"/>
      <c r="B21" s="22" t="s">
        <v>973</v>
      </c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2"/>
        <v>0</v>
      </c>
      <c r="P21" s="164">
        <f t="shared" si="3"/>
        <v>0</v>
      </c>
      <c r="Q21" s="110">
        <f t="shared" si="4"/>
        <v>0</v>
      </c>
      <c r="R21" s="89"/>
      <c r="S21" s="18"/>
      <c r="T21" s="164" t="e">
        <f t="shared" si="5"/>
        <v>#DIV/0!</v>
      </c>
      <c r="U21" s="164" t="e">
        <f t="shared" si="6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2"/>
        <v>0</v>
      </c>
      <c r="P22" s="164">
        <f t="shared" si="3"/>
        <v>0</v>
      </c>
      <c r="Q22" s="110">
        <f t="shared" si="4"/>
        <v>0</v>
      </c>
      <c r="R22" s="89"/>
      <c r="S22" s="18"/>
      <c r="T22" s="164" t="e">
        <f t="shared" si="5"/>
        <v>#DIV/0!</v>
      </c>
      <c r="U22" s="164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2"/>
        <v>0</v>
      </c>
      <c r="P23" s="164">
        <f t="shared" si="3"/>
        <v>0</v>
      </c>
      <c r="Q23" s="110">
        <f t="shared" si="4"/>
        <v>0</v>
      </c>
      <c r="R23" s="89"/>
      <c r="S23" s="18"/>
      <c r="T23" s="164" t="e">
        <f t="shared" si="5"/>
        <v>#DIV/0!</v>
      </c>
      <c r="U23" s="164" t="e">
        <f t="shared" si="6"/>
        <v>#DIV/0!</v>
      </c>
    </row>
    <row r="24" spans="1:21" ht="24.75" customHeight="1" x14ac:dyDescent="0.2">
      <c r="A24" s="187" t="s">
        <v>79</v>
      </c>
      <c r="B24" s="21"/>
      <c r="C24" s="22"/>
      <c r="D24" s="21"/>
      <c r="E24" s="18"/>
      <c r="F24" s="18"/>
      <c r="G24" s="18">
        <f t="shared" si="0"/>
        <v>0</v>
      </c>
      <c r="H24" s="98"/>
      <c r="I24" s="89"/>
      <c r="J24" s="89"/>
      <c r="K24" s="89"/>
      <c r="L24" s="164">
        <f t="shared" si="1"/>
        <v>0</v>
      </c>
      <c r="M24" s="89"/>
      <c r="N24" s="89"/>
      <c r="O24" s="89">
        <f t="shared" si="2"/>
        <v>0</v>
      </c>
      <c r="P24" s="164">
        <f t="shared" si="3"/>
        <v>0</v>
      </c>
      <c r="Q24" s="110">
        <f t="shared" si="4"/>
        <v>0</v>
      </c>
      <c r="R24" s="89"/>
      <c r="S24" s="18"/>
      <c r="T24" s="164" t="e">
        <f t="shared" si="5"/>
        <v>#DIV/0!</v>
      </c>
      <c r="U24" s="164" t="e">
        <f t="shared" si="6"/>
        <v>#DIV/0!</v>
      </c>
    </row>
    <row r="25" spans="1:21" ht="24.75" customHeight="1" x14ac:dyDescent="0.2">
      <c r="A25" s="187"/>
      <c r="B25" s="22"/>
      <c r="C25" s="22"/>
      <c r="D25" s="21"/>
      <c r="E25" s="18"/>
      <c r="F25" s="18"/>
      <c r="G25" s="18">
        <f t="shared" si="0"/>
        <v>0</v>
      </c>
      <c r="H25" s="98"/>
      <c r="I25" s="89"/>
      <c r="J25" s="89"/>
      <c r="K25" s="89"/>
      <c r="L25" s="164">
        <f t="shared" si="1"/>
        <v>0</v>
      </c>
      <c r="M25" s="89"/>
      <c r="N25" s="89"/>
      <c r="O25" s="89">
        <f t="shared" si="2"/>
        <v>0</v>
      </c>
      <c r="P25" s="164">
        <f t="shared" si="3"/>
        <v>0</v>
      </c>
      <c r="Q25" s="110">
        <f t="shared" si="4"/>
        <v>0</v>
      </c>
      <c r="R25" s="89"/>
      <c r="S25" s="18"/>
      <c r="T25" s="164" t="e">
        <f t="shared" si="5"/>
        <v>#DIV/0!</v>
      </c>
      <c r="U25" s="164" t="e">
        <f t="shared" si="6"/>
        <v>#DIV/0!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0"/>
        <v>0</v>
      </c>
      <c r="H26" s="98"/>
      <c r="I26" s="89"/>
      <c r="J26" s="89"/>
      <c r="K26" s="89"/>
      <c r="L26" s="164">
        <f t="shared" si="1"/>
        <v>0</v>
      </c>
      <c r="M26" s="89"/>
      <c r="N26" s="89"/>
      <c r="O26" s="89">
        <f t="shared" si="2"/>
        <v>0</v>
      </c>
      <c r="P26" s="164">
        <f t="shared" si="3"/>
        <v>0</v>
      </c>
      <c r="Q26" s="110">
        <f t="shared" si="4"/>
        <v>0</v>
      </c>
      <c r="R26" s="89"/>
      <c r="S26" s="18"/>
      <c r="T26" s="164" t="e">
        <f t="shared" si="5"/>
        <v>#DIV/0!</v>
      </c>
      <c r="U26" s="164" t="e">
        <f t="shared" si="6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0"/>
        <v>0</v>
      </c>
      <c r="H27" s="98"/>
      <c r="I27" s="89"/>
      <c r="J27" s="89"/>
      <c r="K27" s="89"/>
      <c r="L27" s="164">
        <f t="shared" si="1"/>
        <v>0</v>
      </c>
      <c r="M27" s="89"/>
      <c r="N27" s="89"/>
      <c r="O27" s="89">
        <f t="shared" si="2"/>
        <v>0</v>
      </c>
      <c r="P27" s="164">
        <f t="shared" si="3"/>
        <v>0</v>
      </c>
      <c r="Q27" s="110">
        <f t="shared" si="4"/>
        <v>0</v>
      </c>
      <c r="R27" s="89"/>
      <c r="S27" s="18"/>
      <c r="T27" s="164" t="e">
        <f t="shared" si="5"/>
        <v>#DIV/0!</v>
      </c>
      <c r="U27" s="164" t="e">
        <f t="shared" si="6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>
        <f t="shared" si="2"/>
        <v>0</v>
      </c>
      <c r="P28" s="164">
        <f t="shared" si="3"/>
        <v>0</v>
      </c>
      <c r="Q28" s="110">
        <f t="shared" si="4"/>
        <v>0</v>
      </c>
      <c r="R28" s="89"/>
      <c r="S28" s="18"/>
      <c r="T28" s="164" t="e">
        <f t="shared" si="5"/>
        <v>#DIV/0!</v>
      </c>
      <c r="U28" s="164" t="e">
        <f t="shared" si="6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>
        <f t="shared" si="2"/>
        <v>0</v>
      </c>
      <c r="P29" s="164">
        <f t="shared" si="3"/>
        <v>0</v>
      </c>
      <c r="Q29" s="110">
        <f t="shared" si="4"/>
        <v>0</v>
      </c>
      <c r="R29" s="89"/>
      <c r="S29" s="18"/>
      <c r="T29" s="164" t="e">
        <f t="shared" si="5"/>
        <v>#DIV/0!</v>
      </c>
      <c r="U29" s="164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>
        <f t="shared" si="2"/>
        <v>0</v>
      </c>
      <c r="P30" s="164">
        <f t="shared" si="3"/>
        <v>0</v>
      </c>
      <c r="Q30" s="110">
        <f t="shared" si="4"/>
        <v>0</v>
      </c>
      <c r="R30" s="89"/>
      <c r="S30" s="18"/>
      <c r="T30" s="164" t="e">
        <f t="shared" si="5"/>
        <v>#DIV/0!</v>
      </c>
      <c r="U30" s="164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2"/>
        <v>0</v>
      </c>
      <c r="P31" s="164">
        <f t="shared" si="3"/>
        <v>0</v>
      </c>
      <c r="Q31" s="110">
        <f t="shared" si="4"/>
        <v>0</v>
      </c>
      <c r="R31" s="89"/>
      <c r="S31" s="18"/>
      <c r="T31" s="164" t="e">
        <f t="shared" si="5"/>
        <v>#DIV/0!</v>
      </c>
      <c r="U31" s="164" t="e">
        <f t="shared" si="6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2"/>
        <v>0</v>
      </c>
      <c r="P32" s="164">
        <f t="shared" si="3"/>
        <v>0</v>
      </c>
      <c r="Q32" s="110">
        <f t="shared" si="4"/>
        <v>0</v>
      </c>
      <c r="R32" s="89"/>
      <c r="S32" s="18"/>
      <c r="T32" s="164" t="e">
        <f t="shared" si="5"/>
        <v>#DIV/0!</v>
      </c>
      <c r="U32" s="164" t="e">
        <f t="shared" si="6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2"/>
        <v>0</v>
      </c>
      <c r="P33" s="164">
        <f t="shared" si="3"/>
        <v>0</v>
      </c>
      <c r="Q33" s="110">
        <f t="shared" si="4"/>
        <v>0</v>
      </c>
      <c r="R33" s="89"/>
      <c r="S33" s="18"/>
      <c r="T33" s="164" t="e">
        <f t="shared" si="5"/>
        <v>#DIV/0!</v>
      </c>
      <c r="U33" s="164" t="e">
        <f t="shared" si="6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>
        <f t="shared" si="2"/>
        <v>0</v>
      </c>
      <c r="P34" s="164">
        <f t="shared" si="3"/>
        <v>0</v>
      </c>
      <c r="Q34" s="110">
        <f t="shared" si="4"/>
        <v>0</v>
      </c>
      <c r="R34" s="89"/>
      <c r="S34" s="18"/>
      <c r="T34" s="164" t="e">
        <f t="shared" si="5"/>
        <v>#DIV/0!</v>
      </c>
      <c r="U34" s="164" t="e">
        <f t="shared" si="6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>
        <f t="shared" si="2"/>
        <v>0</v>
      </c>
      <c r="P35" s="164">
        <f t="shared" si="3"/>
        <v>0</v>
      </c>
      <c r="Q35" s="110">
        <f t="shared" si="4"/>
        <v>0</v>
      </c>
      <c r="R35" s="89"/>
      <c r="S35" s="18"/>
      <c r="T35" s="164" t="e">
        <f t="shared" si="5"/>
        <v>#DIV/0!</v>
      </c>
      <c r="U35" s="164" t="e">
        <f t="shared" si="6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>
        <f t="shared" si="2"/>
        <v>0</v>
      </c>
      <c r="P36" s="164">
        <f t="shared" si="3"/>
        <v>0</v>
      </c>
      <c r="Q36" s="110">
        <f t="shared" si="4"/>
        <v>0</v>
      </c>
      <c r="R36" s="89"/>
      <c r="S36" s="18"/>
      <c r="T36" s="164" t="e">
        <f t="shared" si="5"/>
        <v>#DIV/0!</v>
      </c>
      <c r="U36" s="164" t="e">
        <f t="shared" si="6"/>
        <v>#DIV/0!</v>
      </c>
    </row>
    <row r="37" spans="1:21" ht="33" customHeight="1" x14ac:dyDescent="0.2">
      <c r="A37" s="186" t="s">
        <v>52</v>
      </c>
      <c r="B37" s="22" t="s">
        <v>35</v>
      </c>
      <c r="C37" s="22" t="s">
        <v>23</v>
      </c>
      <c r="D37" s="21" t="s">
        <v>1603</v>
      </c>
      <c r="E37" s="18">
        <v>730575</v>
      </c>
      <c r="F37" s="18">
        <v>730779</v>
      </c>
      <c r="G37" s="18">
        <f t="shared" si="0"/>
        <v>204</v>
      </c>
      <c r="H37" s="98">
        <v>29</v>
      </c>
      <c r="I37" s="89">
        <v>1664</v>
      </c>
      <c r="J37" s="89"/>
      <c r="K37" s="89"/>
      <c r="L37" s="164">
        <f t="shared" si="1"/>
        <v>1664</v>
      </c>
      <c r="M37" s="89"/>
      <c r="N37" s="89"/>
      <c r="O37" s="89">
        <f t="shared" si="2"/>
        <v>0</v>
      </c>
      <c r="P37" s="164">
        <f t="shared" si="3"/>
        <v>332.8</v>
      </c>
      <c r="Q37" s="110">
        <f t="shared" si="4"/>
        <v>1996.8</v>
      </c>
      <c r="R37" s="89">
        <v>732726</v>
      </c>
      <c r="S37" s="18">
        <v>172</v>
      </c>
      <c r="T37" s="164">
        <f t="shared" si="5"/>
        <v>14.215686274509803</v>
      </c>
      <c r="U37" s="164">
        <f t="shared" si="6"/>
        <v>0.27251660238615799</v>
      </c>
    </row>
    <row r="38" spans="1:21" ht="24.75" customHeight="1" x14ac:dyDescent="0.2">
      <c r="A38" s="186"/>
      <c r="B38" s="30" t="s">
        <v>35</v>
      </c>
      <c r="C38" s="21" t="s">
        <v>26</v>
      </c>
      <c r="D38" s="21">
        <v>46041</v>
      </c>
      <c r="E38" s="22">
        <v>730779</v>
      </c>
      <c r="F38" s="18">
        <v>731247</v>
      </c>
      <c r="G38" s="18">
        <f t="shared" ref="G38" si="7">F38-E38</f>
        <v>468</v>
      </c>
      <c r="H38" s="17">
        <v>59</v>
      </c>
      <c r="I38" s="89">
        <v>3362</v>
      </c>
      <c r="J38" s="89"/>
      <c r="K38" s="89"/>
      <c r="L38" s="164">
        <f t="shared" ref="L38" si="8">I38+K38</f>
        <v>3362</v>
      </c>
      <c r="M38" s="89">
        <v>275</v>
      </c>
      <c r="N38" s="89"/>
      <c r="O38" s="89">
        <f t="shared" ref="O38" si="9">N38+M38</f>
        <v>275</v>
      </c>
      <c r="P38" s="164">
        <f t="shared" ref="P38" si="10">L38*20/100</f>
        <v>672.4</v>
      </c>
      <c r="Q38" s="110">
        <f t="shared" ref="Q38" si="11">P38+O38+L38</f>
        <v>4309.3999999999996</v>
      </c>
      <c r="R38" s="89">
        <v>905517</v>
      </c>
      <c r="S38" s="18">
        <v>263</v>
      </c>
      <c r="T38" s="164">
        <f t="shared" si="5"/>
        <v>12.606837606837606</v>
      </c>
      <c r="U38" s="164">
        <f t="shared" si="6"/>
        <v>0.47590492503177739</v>
      </c>
    </row>
    <row r="39" spans="1:21" ht="24.75" customHeight="1" x14ac:dyDescent="0.2">
      <c r="A39" s="186"/>
      <c r="B39" s="22" t="s">
        <v>525</v>
      </c>
      <c r="C39" s="22" t="s">
        <v>43</v>
      </c>
      <c r="D39" s="21" t="s">
        <v>1608</v>
      </c>
      <c r="E39" s="18">
        <v>731247</v>
      </c>
      <c r="F39" s="18">
        <v>732796</v>
      </c>
      <c r="G39" s="18">
        <f t="shared" ref="G39" si="12">F39-E39</f>
        <v>1549</v>
      </c>
      <c r="H39" s="98">
        <v>42</v>
      </c>
      <c r="I39" s="89">
        <v>2479</v>
      </c>
      <c r="J39" s="89">
        <v>182</v>
      </c>
      <c r="K39" s="89">
        <v>10788</v>
      </c>
      <c r="L39" s="164">
        <f t="shared" ref="L39" si="13">I39+K39</f>
        <v>13267</v>
      </c>
      <c r="M39" s="89">
        <v>3850</v>
      </c>
      <c r="N39" s="89"/>
      <c r="O39" s="89">
        <f t="shared" ref="O39" si="14">N39+M39</f>
        <v>3850</v>
      </c>
      <c r="P39" s="164">
        <f t="shared" ref="P39" si="15">L39*20/100</f>
        <v>2653.4</v>
      </c>
      <c r="Q39" s="110">
        <f t="shared" ref="Q39" si="16">P39+O39+L39</f>
        <v>19770.400000000001</v>
      </c>
      <c r="R39" s="89">
        <v>315360</v>
      </c>
      <c r="S39" s="18">
        <v>315</v>
      </c>
      <c r="T39" s="164">
        <f t="shared" si="5"/>
        <v>14.460942543576502</v>
      </c>
      <c r="U39" s="164">
        <f t="shared" si="6"/>
        <v>6.2691527143581949</v>
      </c>
    </row>
    <row r="40" spans="1:21" ht="24.75" customHeight="1" x14ac:dyDescent="0.2">
      <c r="A40" s="186"/>
      <c r="B40" s="22" t="s">
        <v>973</v>
      </c>
      <c r="C40" s="22" t="s">
        <v>371</v>
      </c>
      <c r="D40" s="21" t="s">
        <v>1615</v>
      </c>
      <c r="E40" s="18">
        <v>732804</v>
      </c>
      <c r="F40" s="18">
        <v>733724</v>
      </c>
      <c r="G40" s="18">
        <f t="shared" ref="G40" si="17">F40-E40</f>
        <v>920</v>
      </c>
      <c r="H40" s="98">
        <v>58</v>
      </c>
      <c r="I40" s="89">
        <v>3462</v>
      </c>
      <c r="J40" s="89">
        <v>76</v>
      </c>
      <c r="K40" s="89">
        <v>4574</v>
      </c>
      <c r="L40" s="164">
        <f t="shared" ref="L40" si="18">I40+K40</f>
        <v>8036</v>
      </c>
      <c r="M40" s="89">
        <v>1000</v>
      </c>
      <c r="N40" s="89"/>
      <c r="O40" s="89">
        <f t="shared" ref="O40" si="19">N40+M40</f>
        <v>1000</v>
      </c>
      <c r="P40" s="164">
        <f t="shared" ref="P40" si="20">L40*20/100</f>
        <v>1607.2</v>
      </c>
      <c r="Q40" s="110">
        <f t="shared" ref="Q40" si="21">P40+O40+L40</f>
        <v>10643.2</v>
      </c>
      <c r="R40" s="89">
        <v>1049178</v>
      </c>
      <c r="S40" s="18">
        <v>250</v>
      </c>
      <c r="T40" s="164">
        <f t="shared" si="5"/>
        <v>14.565217391304348</v>
      </c>
      <c r="U40" s="164">
        <f t="shared" si="6"/>
        <v>1.0144322507715564</v>
      </c>
    </row>
    <row r="41" spans="1:21" ht="24.75" customHeight="1" x14ac:dyDescent="0.2">
      <c r="A41" s="186"/>
      <c r="B41" s="22"/>
      <c r="C41" s="22"/>
      <c r="D41" s="21"/>
      <c r="E41" s="18"/>
      <c r="F41" s="18"/>
      <c r="G41" s="18"/>
      <c r="H41" s="98"/>
      <c r="I41" s="89"/>
      <c r="J41" s="89"/>
      <c r="K41" s="89"/>
      <c r="L41" s="164"/>
      <c r="M41" s="89"/>
      <c r="N41" s="89"/>
      <c r="O41" s="89"/>
      <c r="P41" s="164"/>
      <c r="Q41" s="110"/>
      <c r="R41" s="89"/>
      <c r="S41" s="18"/>
      <c r="T41" s="164" t="e">
        <f t="shared" si="5"/>
        <v>#DIV/0!</v>
      </c>
      <c r="U41" s="164" t="e">
        <f t="shared" si="6"/>
        <v>#DIV/0!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/>
      <c r="H42" s="98"/>
      <c r="I42" s="89"/>
      <c r="J42" s="89"/>
      <c r="K42" s="89"/>
      <c r="L42" s="164"/>
      <c r="M42" s="89"/>
      <c r="N42" s="89"/>
      <c r="O42" s="89"/>
      <c r="P42" s="164"/>
      <c r="Q42" s="110"/>
      <c r="R42" s="89"/>
      <c r="S42" s="18"/>
      <c r="T42" s="164" t="e">
        <f t="shared" si="5"/>
        <v>#DIV/0!</v>
      </c>
      <c r="U42" s="164" t="e">
        <f t="shared" si="6"/>
        <v>#DIV/0!</v>
      </c>
    </row>
    <row r="43" spans="1:21" ht="24.75" customHeight="1" x14ac:dyDescent="0.2">
      <c r="A43" s="186"/>
      <c r="B43" s="22"/>
      <c r="C43" s="22"/>
      <c r="D43" s="21"/>
      <c r="E43" s="18"/>
      <c r="F43" s="18"/>
      <c r="G43" s="18"/>
      <c r="H43" s="98"/>
      <c r="I43" s="89"/>
      <c r="J43" s="89"/>
      <c r="K43" s="89"/>
      <c r="L43" s="164"/>
      <c r="M43" s="89"/>
      <c r="N43" s="89"/>
      <c r="O43" s="89"/>
      <c r="P43" s="164"/>
      <c r="Q43" s="110"/>
      <c r="R43" s="89"/>
      <c r="S43" s="18"/>
      <c r="T43" s="164" t="e">
        <f t="shared" si="5"/>
        <v>#DIV/0!</v>
      </c>
      <c r="U43" s="164" t="e">
        <f t="shared" si="6"/>
        <v>#DIV/0!</v>
      </c>
    </row>
    <row r="44" spans="1:21" ht="24.75" customHeight="1" x14ac:dyDescent="0.2">
      <c r="A44" s="186"/>
      <c r="B44" s="22" t="s">
        <v>525</v>
      </c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>
        <f t="shared" si="2"/>
        <v>0</v>
      </c>
      <c r="P44" s="164">
        <f t="shared" si="3"/>
        <v>0</v>
      </c>
      <c r="Q44" s="110">
        <f t="shared" si="4"/>
        <v>0</v>
      </c>
      <c r="R44" s="89"/>
      <c r="S44" s="18"/>
      <c r="T44" s="164" t="e">
        <f t="shared" si="5"/>
        <v>#DIV/0!</v>
      </c>
      <c r="U44" s="164" t="e">
        <f t="shared" si="6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2"/>
        <v>0</v>
      </c>
      <c r="P45" s="164">
        <f t="shared" si="3"/>
        <v>0</v>
      </c>
      <c r="Q45" s="110">
        <f t="shared" si="4"/>
        <v>0</v>
      </c>
      <c r="R45" s="89"/>
      <c r="S45" s="18"/>
      <c r="T45" s="164" t="e">
        <f t="shared" si="5"/>
        <v>#DIV/0!</v>
      </c>
      <c r="U45" s="164" t="e">
        <f t="shared" si="6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2"/>
        <v>0</v>
      </c>
      <c r="P46" s="164">
        <f t="shared" si="3"/>
        <v>0</v>
      </c>
      <c r="Q46" s="110">
        <f t="shared" si="4"/>
        <v>0</v>
      </c>
      <c r="R46" s="89"/>
      <c r="S46" s="18"/>
      <c r="T46" s="164" t="e">
        <f t="shared" si="5"/>
        <v>#DIV/0!</v>
      </c>
      <c r="U46" s="164" t="e">
        <f t="shared" si="6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>
        <f t="shared" si="2"/>
        <v>0</v>
      </c>
      <c r="P47" s="164">
        <f t="shared" si="3"/>
        <v>0</v>
      </c>
      <c r="Q47" s="110">
        <f t="shared" si="4"/>
        <v>0</v>
      </c>
      <c r="R47" s="89"/>
      <c r="S47" s="18"/>
      <c r="T47" s="164" t="e">
        <f t="shared" si="5"/>
        <v>#DIV/0!</v>
      </c>
      <c r="U47" s="164" t="e">
        <f t="shared" si="6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>
        <f t="shared" si="2"/>
        <v>0</v>
      </c>
      <c r="P48" s="164">
        <f t="shared" si="3"/>
        <v>0</v>
      </c>
      <c r="Q48" s="110">
        <f t="shared" si="4"/>
        <v>0</v>
      </c>
      <c r="R48" s="89"/>
      <c r="S48" s="18"/>
      <c r="T48" s="164" t="e">
        <f t="shared" si="5"/>
        <v>#DIV/0!</v>
      </c>
      <c r="U48" s="164" t="e">
        <f t="shared" si="6"/>
        <v>#DIV/0!</v>
      </c>
    </row>
    <row r="49" spans="1:22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>
        <f t="shared" si="2"/>
        <v>0</v>
      </c>
      <c r="P49" s="164">
        <f t="shared" si="3"/>
        <v>0</v>
      </c>
      <c r="Q49" s="110">
        <f t="shared" si="4"/>
        <v>0</v>
      </c>
      <c r="R49" s="89"/>
      <c r="S49" s="18"/>
      <c r="T49" s="164" t="e">
        <f t="shared" si="5"/>
        <v>#DIV/0!</v>
      </c>
      <c r="U49" s="164" t="e">
        <f t="shared" si="6"/>
        <v>#DIV/0!</v>
      </c>
    </row>
    <row r="50" spans="1:22" ht="24.75" customHeight="1" x14ac:dyDescent="0.2">
      <c r="A50" s="186" t="s">
        <v>80</v>
      </c>
      <c r="B50" s="22"/>
      <c r="C50" s="22"/>
      <c r="D50" s="21"/>
      <c r="E50" s="18"/>
      <c r="F50" s="18"/>
      <c r="G50" s="18">
        <f t="shared" si="0"/>
        <v>0</v>
      </c>
      <c r="H50" s="98"/>
      <c r="I50" s="89"/>
      <c r="J50" s="89"/>
      <c r="K50" s="89"/>
      <c r="L50" s="164">
        <f t="shared" si="1"/>
        <v>0</v>
      </c>
      <c r="M50" s="89"/>
      <c r="N50" s="89"/>
      <c r="O50" s="89">
        <f t="shared" si="2"/>
        <v>0</v>
      </c>
      <c r="P50" s="164">
        <f t="shared" si="3"/>
        <v>0</v>
      </c>
      <c r="Q50" s="110">
        <f t="shared" si="4"/>
        <v>0</v>
      </c>
      <c r="R50" s="89"/>
      <c r="S50" s="18"/>
      <c r="T50" s="164" t="e">
        <f t="shared" si="5"/>
        <v>#DIV/0!</v>
      </c>
      <c r="U50" s="164" t="e">
        <f t="shared" si="6"/>
        <v>#DIV/0!</v>
      </c>
    </row>
    <row r="51" spans="1:22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2"/>
        <v>0</v>
      </c>
      <c r="P51" s="164">
        <f t="shared" si="3"/>
        <v>0</v>
      </c>
      <c r="Q51" s="110">
        <f t="shared" si="4"/>
        <v>0</v>
      </c>
      <c r="R51" s="89"/>
      <c r="S51" s="18"/>
      <c r="T51" s="164" t="e">
        <f t="shared" si="5"/>
        <v>#DIV/0!</v>
      </c>
      <c r="U51" s="164" t="e">
        <f t="shared" si="6"/>
        <v>#DIV/0!</v>
      </c>
    </row>
    <row r="52" spans="1:22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2"/>
        <v>0</v>
      </c>
      <c r="P52" s="164">
        <f t="shared" si="3"/>
        <v>0</v>
      </c>
      <c r="Q52" s="110">
        <f t="shared" si="4"/>
        <v>0</v>
      </c>
      <c r="R52" s="89"/>
      <c r="S52" s="18"/>
      <c r="T52" s="164" t="e">
        <f t="shared" si="5"/>
        <v>#DIV/0!</v>
      </c>
      <c r="U52" s="164" t="e">
        <f t="shared" si="6"/>
        <v>#DIV/0!</v>
      </c>
    </row>
    <row r="53" spans="1:22" ht="24.75" customHeight="1" x14ac:dyDescent="0.2">
      <c r="A53" s="186"/>
      <c r="B53" s="22"/>
      <c r="C53" s="22"/>
      <c r="D53" s="21"/>
      <c r="E53" s="18"/>
      <c r="F53" s="22"/>
      <c r="G53" s="18">
        <f t="shared" si="0"/>
        <v>0</v>
      </c>
      <c r="H53" s="104"/>
      <c r="I53" s="89"/>
      <c r="J53" s="89"/>
      <c r="K53" s="89"/>
      <c r="L53" s="164">
        <f t="shared" si="1"/>
        <v>0</v>
      </c>
      <c r="M53" s="89"/>
      <c r="N53" s="89"/>
      <c r="O53" s="89">
        <f t="shared" si="2"/>
        <v>0</v>
      </c>
      <c r="P53" s="164">
        <f t="shared" si="3"/>
        <v>0</v>
      </c>
      <c r="Q53" s="110">
        <f t="shared" si="4"/>
        <v>0</v>
      </c>
      <c r="R53" s="89"/>
      <c r="S53" s="18"/>
      <c r="T53" s="164" t="e">
        <f t="shared" si="5"/>
        <v>#DIV/0!</v>
      </c>
      <c r="U53" s="164" t="e">
        <f t="shared" si="6"/>
        <v>#DIV/0!</v>
      </c>
    </row>
    <row r="54" spans="1:22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2"/>
        <v>0</v>
      </c>
      <c r="P54" s="164">
        <f t="shared" si="3"/>
        <v>0</v>
      </c>
      <c r="Q54" s="110">
        <f t="shared" si="4"/>
        <v>0</v>
      </c>
      <c r="R54" s="89"/>
      <c r="S54" s="18"/>
      <c r="T54" s="164" t="e">
        <f t="shared" si="5"/>
        <v>#DIV/0!</v>
      </c>
      <c r="U54" s="164" t="e">
        <f t="shared" si="6"/>
        <v>#DIV/0!</v>
      </c>
    </row>
    <row r="55" spans="1:22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>
        <f t="shared" si="2"/>
        <v>0</v>
      </c>
      <c r="P55" s="164">
        <f t="shared" si="3"/>
        <v>0</v>
      </c>
      <c r="Q55" s="110">
        <f t="shared" si="4"/>
        <v>0</v>
      </c>
      <c r="R55" s="89"/>
      <c r="S55" s="18"/>
      <c r="T55" s="164" t="e">
        <f t="shared" si="5"/>
        <v>#DIV/0!</v>
      </c>
      <c r="U55" s="164" t="e">
        <f t="shared" si="6"/>
        <v>#DIV/0!</v>
      </c>
    </row>
    <row r="56" spans="1:22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>
        <f t="shared" si="2"/>
        <v>0</v>
      </c>
      <c r="P56" s="164">
        <f t="shared" si="3"/>
        <v>0</v>
      </c>
      <c r="Q56" s="110">
        <f t="shared" si="4"/>
        <v>0</v>
      </c>
      <c r="R56" s="89"/>
      <c r="S56" s="18"/>
      <c r="T56" s="164" t="e">
        <f t="shared" si="5"/>
        <v>#DIV/0!</v>
      </c>
      <c r="U56" s="164" t="e">
        <f t="shared" si="6"/>
        <v>#DIV/0!</v>
      </c>
    </row>
    <row r="57" spans="1:22" ht="24.75" customHeight="1" x14ac:dyDescent="0.2">
      <c r="A57" s="130"/>
      <c r="B57" s="22"/>
      <c r="C57" s="21"/>
      <c r="D57" s="21"/>
      <c r="E57" s="18"/>
      <c r="F57" s="18"/>
      <c r="G57" s="18">
        <f t="shared" si="0"/>
        <v>0</v>
      </c>
      <c r="H57" s="98"/>
      <c r="I57" s="89"/>
      <c r="J57" s="89"/>
      <c r="K57" s="89"/>
      <c r="L57" s="164">
        <f t="shared" si="1"/>
        <v>0</v>
      </c>
      <c r="M57" s="89"/>
      <c r="N57" s="89"/>
      <c r="O57" s="89">
        <f t="shared" si="2"/>
        <v>0</v>
      </c>
      <c r="P57" s="164">
        <f t="shared" si="3"/>
        <v>0</v>
      </c>
      <c r="Q57" s="110">
        <f t="shared" si="4"/>
        <v>0</v>
      </c>
      <c r="R57" s="89"/>
      <c r="S57" s="18"/>
      <c r="T57" s="164" t="e">
        <f t="shared" si="5"/>
        <v>#DIV/0!</v>
      </c>
      <c r="U57" s="164" t="e">
        <f t="shared" si="6"/>
        <v>#DIV/0!</v>
      </c>
    </row>
    <row r="58" spans="1:22" ht="24.75" customHeight="1" x14ac:dyDescent="0.2">
      <c r="A58" s="187" t="s">
        <v>359</v>
      </c>
      <c r="B58" s="22" t="s">
        <v>181</v>
      </c>
      <c r="C58" s="22" t="s">
        <v>16</v>
      </c>
      <c r="D58" s="153" t="s">
        <v>1595</v>
      </c>
      <c r="E58" s="178">
        <v>156129</v>
      </c>
      <c r="F58" s="178">
        <v>156410</v>
      </c>
      <c r="G58" s="18">
        <f t="shared" si="0"/>
        <v>281</v>
      </c>
      <c r="H58" s="129">
        <v>31</v>
      </c>
      <c r="I58" s="89">
        <v>1748</v>
      </c>
      <c r="J58" s="89"/>
      <c r="K58" s="89"/>
      <c r="L58" s="164">
        <f t="shared" si="1"/>
        <v>1748</v>
      </c>
      <c r="M58" s="89">
        <v>200</v>
      </c>
      <c r="N58" s="89"/>
      <c r="O58" s="89">
        <f t="shared" si="2"/>
        <v>200</v>
      </c>
      <c r="P58" s="164">
        <f t="shared" si="3"/>
        <v>349.6</v>
      </c>
      <c r="Q58" s="110">
        <f t="shared" si="4"/>
        <v>2297.6</v>
      </c>
      <c r="R58" s="89">
        <v>212114</v>
      </c>
      <c r="S58" s="18">
        <v>212</v>
      </c>
      <c r="T58" s="164">
        <f t="shared" si="5"/>
        <v>11.032028469750891</v>
      </c>
      <c r="U58" s="164">
        <f t="shared" si="6"/>
        <v>1.0831911142121688</v>
      </c>
    </row>
    <row r="59" spans="1:22" ht="24.75" customHeight="1" x14ac:dyDescent="0.2">
      <c r="A59" s="187"/>
      <c r="B59" s="22" t="s">
        <v>35</v>
      </c>
      <c r="C59" s="22" t="s">
        <v>16</v>
      </c>
      <c r="D59" s="21" t="s">
        <v>1602</v>
      </c>
      <c r="E59" s="18">
        <v>156553</v>
      </c>
      <c r="F59" s="18">
        <v>156881</v>
      </c>
      <c r="G59" s="18">
        <f t="shared" ref="G59" si="22">F59-E59</f>
        <v>328</v>
      </c>
      <c r="H59" s="98">
        <v>29</v>
      </c>
      <c r="I59" s="89">
        <v>1665</v>
      </c>
      <c r="J59" s="89"/>
      <c r="K59" s="89"/>
      <c r="L59" s="164">
        <f t="shared" ref="L59" si="23">I59+K59</f>
        <v>1665</v>
      </c>
      <c r="M59" s="89">
        <v>355</v>
      </c>
      <c r="N59" s="89">
        <v>200</v>
      </c>
      <c r="O59" s="89">
        <f t="shared" ref="O59" si="24">N59+M59</f>
        <v>555</v>
      </c>
      <c r="P59" s="164">
        <f t="shared" ref="P59" si="25">L59*20/100</f>
        <v>333</v>
      </c>
      <c r="Q59" s="110">
        <f t="shared" ref="Q59" si="26">P59+O59+L59</f>
        <v>2553</v>
      </c>
      <c r="R59" s="89">
        <v>712022</v>
      </c>
      <c r="S59" s="18">
        <v>234</v>
      </c>
      <c r="T59" s="164">
        <f t="shared" si="5"/>
        <v>8.8414634146341466</v>
      </c>
      <c r="U59" s="164">
        <f t="shared" si="6"/>
        <v>0.35855633674240406</v>
      </c>
      <c r="V59" s="1" t="s">
        <v>1452</v>
      </c>
    </row>
    <row r="60" spans="1:22" ht="24.75" customHeight="1" x14ac:dyDescent="0.2">
      <c r="A60" s="187"/>
      <c r="B60" s="22" t="s">
        <v>973</v>
      </c>
      <c r="C60" s="22" t="s">
        <v>16</v>
      </c>
      <c r="D60" s="153" t="s">
        <v>1609</v>
      </c>
      <c r="E60" s="178">
        <v>156882</v>
      </c>
      <c r="F60" s="178">
        <v>157162</v>
      </c>
      <c r="G60" s="18">
        <f t="shared" si="0"/>
        <v>280</v>
      </c>
      <c r="H60" s="129">
        <v>27</v>
      </c>
      <c r="I60" s="89">
        <v>1607</v>
      </c>
      <c r="J60" s="89"/>
      <c r="K60" s="89"/>
      <c r="L60" s="164">
        <f t="shared" si="1"/>
        <v>1607</v>
      </c>
      <c r="M60" s="89">
        <v>400</v>
      </c>
      <c r="N60" s="89"/>
      <c r="O60" s="89">
        <f t="shared" si="2"/>
        <v>400</v>
      </c>
      <c r="P60" s="164">
        <f t="shared" si="3"/>
        <v>321.39999999999998</v>
      </c>
      <c r="Q60" s="110">
        <f t="shared" si="4"/>
        <v>2328.4</v>
      </c>
      <c r="R60" s="89">
        <v>422220</v>
      </c>
      <c r="S60" s="18">
        <v>221</v>
      </c>
      <c r="T60" s="164">
        <f t="shared" si="5"/>
        <v>9.6428571428571441</v>
      </c>
      <c r="U60" s="164">
        <f t="shared" si="6"/>
        <v>0.55146606034768608</v>
      </c>
    </row>
    <row r="61" spans="1:22" ht="24.75" customHeight="1" x14ac:dyDescent="0.2">
      <c r="A61" s="187"/>
      <c r="B61" s="22"/>
      <c r="C61" s="22"/>
      <c r="D61" s="21"/>
      <c r="E61" s="18"/>
      <c r="F61" s="18"/>
      <c r="G61" s="18"/>
      <c r="H61" s="98"/>
      <c r="I61" s="89"/>
      <c r="J61" s="89"/>
      <c r="K61" s="89"/>
      <c r="L61" s="164"/>
      <c r="M61" s="89"/>
      <c r="N61" s="89"/>
      <c r="O61" s="89"/>
      <c r="P61" s="164"/>
      <c r="Q61" s="110"/>
      <c r="R61" s="89"/>
      <c r="S61" s="18"/>
      <c r="T61" s="164" t="e">
        <f t="shared" si="5"/>
        <v>#DIV/0!</v>
      </c>
      <c r="U61" s="164" t="e">
        <f t="shared" si="6"/>
        <v>#DIV/0!</v>
      </c>
    </row>
    <row r="62" spans="1:22" ht="24.75" customHeight="1" x14ac:dyDescent="0.2">
      <c r="A62" s="187"/>
      <c r="B62" s="22"/>
      <c r="C62" s="22"/>
      <c r="D62" s="21"/>
      <c r="E62" s="18"/>
      <c r="F62" s="18"/>
      <c r="G62" s="18"/>
      <c r="H62" s="98"/>
      <c r="I62" s="89"/>
      <c r="J62" s="89"/>
      <c r="K62" s="89"/>
      <c r="L62" s="164"/>
      <c r="M62" s="89"/>
      <c r="N62" s="89"/>
      <c r="O62" s="89"/>
      <c r="P62" s="164"/>
      <c r="Q62" s="110"/>
      <c r="R62" s="89"/>
      <c r="S62" s="18"/>
      <c r="T62" s="164" t="e">
        <f t="shared" si="5"/>
        <v>#DIV/0!</v>
      </c>
      <c r="U62" s="164" t="e">
        <f t="shared" si="6"/>
        <v>#DIV/0!</v>
      </c>
    </row>
    <row r="63" spans="1:22" ht="24.75" customHeight="1" x14ac:dyDescent="0.2">
      <c r="A63" s="187"/>
      <c r="B63" s="22"/>
      <c r="C63" s="22"/>
      <c r="D63" s="21"/>
      <c r="E63" s="18"/>
      <c r="F63" s="18"/>
      <c r="G63" s="18"/>
      <c r="H63" s="98"/>
      <c r="I63" s="89"/>
      <c r="J63" s="89"/>
      <c r="K63" s="89"/>
      <c r="L63" s="164"/>
      <c r="M63" s="89"/>
      <c r="N63" s="89"/>
      <c r="O63" s="89"/>
      <c r="P63" s="164"/>
      <c r="Q63" s="110"/>
      <c r="R63" s="89"/>
      <c r="S63" s="18"/>
      <c r="T63" s="164" t="e">
        <f t="shared" si="5"/>
        <v>#DIV/0!</v>
      </c>
      <c r="U63" s="164" t="e">
        <f t="shared" si="6"/>
        <v>#DIV/0!</v>
      </c>
    </row>
    <row r="64" spans="1:22" ht="24.75" customHeight="1" x14ac:dyDescent="0.2">
      <c r="A64" s="187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2"/>
        <v>0</v>
      </c>
      <c r="P64" s="164">
        <f t="shared" si="3"/>
        <v>0</v>
      </c>
      <c r="Q64" s="110">
        <f t="shared" si="4"/>
        <v>0</v>
      </c>
      <c r="R64" s="89"/>
      <c r="S64" s="18"/>
      <c r="T64" s="164" t="e">
        <f t="shared" si="5"/>
        <v>#DIV/0!</v>
      </c>
      <c r="U64" s="164" t="e">
        <f t="shared" si="6"/>
        <v>#DIV/0!</v>
      </c>
    </row>
    <row r="65" spans="1:24" ht="24.75" customHeight="1" x14ac:dyDescent="0.2">
      <c r="A65" s="187"/>
      <c r="B65" s="22"/>
      <c r="C65" s="22"/>
      <c r="D65" s="21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2"/>
        <v>0</v>
      </c>
      <c r="P65" s="164">
        <f t="shared" si="3"/>
        <v>0</v>
      </c>
      <c r="Q65" s="110">
        <f t="shared" si="4"/>
        <v>0</v>
      </c>
      <c r="R65" s="89"/>
      <c r="S65" s="18"/>
      <c r="T65" s="164" t="e">
        <f t="shared" si="5"/>
        <v>#DIV/0!</v>
      </c>
      <c r="U65" s="164" t="e">
        <f t="shared" si="6"/>
        <v>#DIV/0!</v>
      </c>
    </row>
    <row r="66" spans="1:24" ht="24.75" customHeight="1" x14ac:dyDescent="0.2">
      <c r="A66" s="187"/>
      <c r="B66" s="22"/>
      <c r="C66" s="22"/>
      <c r="D66" s="154"/>
      <c r="E66" s="18"/>
      <c r="F66" s="46"/>
      <c r="G66" s="18">
        <f t="shared" ref="G66:G82" si="27">F66-E66</f>
        <v>0</v>
      </c>
      <c r="H66" s="98"/>
      <c r="I66" s="89"/>
      <c r="J66" s="89"/>
      <c r="K66" s="89"/>
      <c r="L66" s="164">
        <f t="shared" ref="L66:L109" si="28">I66+K66</f>
        <v>0</v>
      </c>
      <c r="M66" s="89"/>
      <c r="N66" s="89"/>
      <c r="O66" s="89">
        <f t="shared" ref="O66:O114" si="29">N66+M66</f>
        <v>0</v>
      </c>
      <c r="P66" s="164">
        <f t="shared" ref="P66:P109" si="30">L66*20/100</f>
        <v>0</v>
      </c>
      <c r="Q66" s="110">
        <f t="shared" si="4"/>
        <v>0</v>
      </c>
      <c r="R66" s="89"/>
      <c r="S66" s="18"/>
      <c r="T66" s="164" t="e">
        <f t="shared" si="5"/>
        <v>#DIV/0!</v>
      </c>
      <c r="U66" s="164" t="e">
        <f t="shared" si="6"/>
        <v>#DIV/0!</v>
      </c>
    </row>
    <row r="67" spans="1:24" ht="24.75" customHeight="1" x14ac:dyDescent="0.2">
      <c r="A67" s="187"/>
      <c r="B67" s="22"/>
      <c r="C67" s="22"/>
      <c r="D67" s="154"/>
      <c r="E67" s="18"/>
      <c r="F67" s="46"/>
      <c r="G67" s="18">
        <f t="shared" si="27"/>
        <v>0</v>
      </c>
      <c r="H67" s="98"/>
      <c r="I67" s="89"/>
      <c r="J67" s="89"/>
      <c r="K67" s="89"/>
      <c r="L67" s="164">
        <f t="shared" si="28"/>
        <v>0</v>
      </c>
      <c r="M67" s="89"/>
      <c r="N67" s="89"/>
      <c r="O67" s="89">
        <f t="shared" si="29"/>
        <v>0</v>
      </c>
      <c r="P67" s="164">
        <f t="shared" si="30"/>
        <v>0</v>
      </c>
      <c r="Q67" s="110">
        <f t="shared" ref="Q67:Q109" si="31">P67+O67+L67</f>
        <v>0</v>
      </c>
      <c r="R67" s="89"/>
      <c r="S67" s="18"/>
      <c r="T67" s="164" t="e">
        <f t="shared" ref="T67:T109" si="32">SUM(H67+J67)/G67*100</f>
        <v>#DIV/0!</v>
      </c>
      <c r="U67" s="164" t="e">
        <f t="shared" ref="U67:U109" si="33">Q67/R67*100</f>
        <v>#DIV/0!</v>
      </c>
    </row>
    <row r="68" spans="1:24" ht="24.75" customHeight="1" x14ac:dyDescent="0.2">
      <c r="A68" s="183" t="s">
        <v>1362</v>
      </c>
      <c r="B68" s="22" t="s">
        <v>35</v>
      </c>
      <c r="C68" s="30" t="s">
        <v>238</v>
      </c>
      <c r="D68" s="154" t="s">
        <v>1597</v>
      </c>
      <c r="E68" s="18">
        <v>106188</v>
      </c>
      <c r="F68" s="18">
        <v>107158</v>
      </c>
      <c r="G68" s="18">
        <f t="shared" si="27"/>
        <v>970</v>
      </c>
      <c r="H68" s="98">
        <v>129</v>
      </c>
      <c r="I68" s="89">
        <v>7330</v>
      </c>
      <c r="J68" s="89">
        <v>114</v>
      </c>
      <c r="K68" s="89">
        <v>6421</v>
      </c>
      <c r="L68" s="164">
        <f t="shared" si="28"/>
        <v>13751</v>
      </c>
      <c r="M68" s="89">
        <v>1500</v>
      </c>
      <c r="N68" s="89"/>
      <c r="O68" s="89">
        <f t="shared" si="29"/>
        <v>1500</v>
      </c>
      <c r="P68" s="164">
        <f t="shared" si="30"/>
        <v>2750.2</v>
      </c>
      <c r="Q68" s="110">
        <f t="shared" si="31"/>
        <v>18001.2</v>
      </c>
      <c r="R68" s="89">
        <v>1686832</v>
      </c>
      <c r="S68" s="18">
        <v>1686</v>
      </c>
      <c r="T68" s="164">
        <f t="shared" si="32"/>
        <v>25.051546391752577</v>
      </c>
      <c r="U68" s="164">
        <f t="shared" si="33"/>
        <v>1.0671602151251578</v>
      </c>
      <c r="W68" s="1">
        <v>248.16</v>
      </c>
      <c r="X68" s="1" t="s">
        <v>1353</v>
      </c>
    </row>
    <row r="69" spans="1:24" ht="24.75" customHeight="1" x14ac:dyDescent="0.2">
      <c r="A69" s="184"/>
      <c r="B69" s="22" t="s">
        <v>35</v>
      </c>
      <c r="C69" s="22" t="s">
        <v>1598</v>
      </c>
      <c r="D69" s="154" t="s">
        <v>1599</v>
      </c>
      <c r="E69" s="18">
        <v>107159</v>
      </c>
      <c r="F69" s="18">
        <v>108669</v>
      </c>
      <c r="G69" s="18">
        <f t="shared" si="27"/>
        <v>1510</v>
      </c>
      <c r="H69" s="98">
        <v>152</v>
      </c>
      <c r="I69" s="89">
        <v>8646</v>
      </c>
      <c r="J69" s="89">
        <v>191</v>
      </c>
      <c r="K69" s="89">
        <v>10883</v>
      </c>
      <c r="L69" s="164">
        <f t="shared" si="28"/>
        <v>19529</v>
      </c>
      <c r="M69" s="89">
        <v>1570</v>
      </c>
      <c r="N69" s="89"/>
      <c r="O69" s="89">
        <f t="shared" si="29"/>
        <v>1570</v>
      </c>
      <c r="P69" s="164">
        <f t="shared" si="30"/>
        <v>3905.8</v>
      </c>
      <c r="Q69" s="110">
        <f t="shared" si="31"/>
        <v>25004.799999999999</v>
      </c>
      <c r="R69" s="89">
        <v>2166988</v>
      </c>
      <c r="S69" s="18">
        <v>2166</v>
      </c>
      <c r="T69" s="164">
        <f t="shared" si="32"/>
        <v>22.715231788079471</v>
      </c>
      <c r="U69" s="164">
        <f t="shared" si="33"/>
        <v>1.153896560571632</v>
      </c>
    </row>
    <row r="70" spans="1:24" ht="24.75" customHeight="1" x14ac:dyDescent="0.2">
      <c r="A70" s="184"/>
      <c r="B70" s="22" t="s">
        <v>35</v>
      </c>
      <c r="C70" s="22" t="s">
        <v>16</v>
      </c>
      <c r="D70" s="154" t="s">
        <v>1600</v>
      </c>
      <c r="E70" s="18">
        <v>109906</v>
      </c>
      <c r="F70" s="18">
        <v>110234</v>
      </c>
      <c r="G70" s="18">
        <f t="shared" si="27"/>
        <v>328</v>
      </c>
      <c r="H70" s="98">
        <v>69</v>
      </c>
      <c r="I70" s="89">
        <v>3960</v>
      </c>
      <c r="J70" s="89"/>
      <c r="K70" s="89"/>
      <c r="L70" s="164">
        <f t="shared" si="28"/>
        <v>3960</v>
      </c>
      <c r="M70" s="89">
        <v>375</v>
      </c>
      <c r="N70" s="89"/>
      <c r="O70" s="89">
        <f t="shared" si="29"/>
        <v>375</v>
      </c>
      <c r="P70" s="164">
        <f t="shared" si="30"/>
        <v>792</v>
      </c>
      <c r="Q70" s="110">
        <f t="shared" si="31"/>
        <v>5127</v>
      </c>
      <c r="R70" s="89">
        <v>534964</v>
      </c>
      <c r="S70" s="18">
        <v>117</v>
      </c>
      <c r="T70" s="164">
        <f t="shared" si="32"/>
        <v>21.036585365853657</v>
      </c>
      <c r="U70" s="164">
        <f t="shared" si="33"/>
        <v>0.95838224628199287</v>
      </c>
    </row>
    <row r="71" spans="1:24" s="3" customFormat="1" ht="24.75" customHeight="1" x14ac:dyDescent="0.2">
      <c r="A71" s="184"/>
      <c r="B71" s="22" t="s">
        <v>35</v>
      </c>
      <c r="C71" s="22" t="s">
        <v>334</v>
      </c>
      <c r="D71" s="154" t="s">
        <v>1601</v>
      </c>
      <c r="E71" s="18">
        <v>110235</v>
      </c>
      <c r="F71" s="18">
        <v>110946</v>
      </c>
      <c r="G71" s="18">
        <f t="shared" si="27"/>
        <v>711</v>
      </c>
      <c r="H71" s="98">
        <v>67</v>
      </c>
      <c r="I71" s="89">
        <v>3841</v>
      </c>
      <c r="J71" s="89">
        <v>93</v>
      </c>
      <c r="K71" s="89">
        <v>5296</v>
      </c>
      <c r="L71" s="164">
        <f t="shared" si="28"/>
        <v>9137</v>
      </c>
      <c r="M71" s="89">
        <v>1065</v>
      </c>
      <c r="N71" s="89"/>
      <c r="O71" s="89">
        <f t="shared" si="29"/>
        <v>1065</v>
      </c>
      <c r="P71" s="164">
        <f t="shared" si="30"/>
        <v>1827.4</v>
      </c>
      <c r="Q71" s="110">
        <f t="shared" si="31"/>
        <v>12029.4</v>
      </c>
      <c r="R71" s="89">
        <v>2755275</v>
      </c>
      <c r="S71" s="18">
        <v>646</v>
      </c>
      <c r="T71" s="164">
        <f t="shared" si="32"/>
        <v>22.50351617440225</v>
      </c>
      <c r="U71" s="164">
        <f t="shared" si="33"/>
        <v>0.43659525818656941</v>
      </c>
    </row>
    <row r="72" spans="1:24" ht="24.75" customHeight="1" x14ac:dyDescent="0.2">
      <c r="A72" s="184"/>
      <c r="B72" s="22" t="s">
        <v>35</v>
      </c>
      <c r="C72" s="22" t="s">
        <v>1606</v>
      </c>
      <c r="D72" s="154">
        <v>46042</v>
      </c>
      <c r="E72" s="18">
        <v>110946</v>
      </c>
      <c r="F72" s="38">
        <v>112795</v>
      </c>
      <c r="G72" s="18">
        <f t="shared" si="27"/>
        <v>1849</v>
      </c>
      <c r="H72" s="103">
        <v>101</v>
      </c>
      <c r="I72" s="89">
        <v>6056</v>
      </c>
      <c r="J72" s="89">
        <v>359</v>
      </c>
      <c r="K72" s="89">
        <v>20920</v>
      </c>
      <c r="L72" s="164">
        <f t="shared" si="28"/>
        <v>26976</v>
      </c>
      <c r="M72" s="89">
        <v>2540</v>
      </c>
      <c r="N72" s="89">
        <v>500</v>
      </c>
      <c r="O72" s="89">
        <f t="shared" si="29"/>
        <v>3040</v>
      </c>
      <c r="P72" s="164">
        <f t="shared" si="30"/>
        <v>5395.2</v>
      </c>
      <c r="Q72" s="110">
        <f t="shared" si="31"/>
        <v>35411.199999999997</v>
      </c>
      <c r="R72" s="89">
        <v>2975507</v>
      </c>
      <c r="S72" s="18">
        <v>870</v>
      </c>
      <c r="T72" s="164">
        <f t="shared" si="32"/>
        <v>24.878312601406165</v>
      </c>
      <c r="U72" s="164">
        <f t="shared" si="33"/>
        <v>1.1900896217014445</v>
      </c>
    </row>
    <row r="73" spans="1:24" ht="24.75" customHeight="1" x14ac:dyDescent="0.2">
      <c r="A73" s="184"/>
      <c r="B73" s="22" t="s">
        <v>35</v>
      </c>
      <c r="C73" s="22" t="s">
        <v>26</v>
      </c>
      <c r="D73" s="21" t="s">
        <v>1610</v>
      </c>
      <c r="E73" s="18">
        <v>112976</v>
      </c>
      <c r="F73" s="22">
        <v>113409</v>
      </c>
      <c r="G73" s="18">
        <f t="shared" si="27"/>
        <v>433</v>
      </c>
      <c r="H73" s="104">
        <v>99</v>
      </c>
      <c r="I73" s="89">
        <v>5944</v>
      </c>
      <c r="J73" s="89"/>
      <c r="K73" s="89"/>
      <c r="L73" s="164">
        <f t="shared" si="28"/>
        <v>5944</v>
      </c>
      <c r="M73" s="89">
        <v>600</v>
      </c>
      <c r="N73" s="89"/>
      <c r="O73" s="89">
        <f t="shared" si="29"/>
        <v>600</v>
      </c>
      <c r="P73" s="164">
        <f t="shared" si="30"/>
        <v>1188.8</v>
      </c>
      <c r="Q73" s="110">
        <f t="shared" si="31"/>
        <v>7732.8</v>
      </c>
      <c r="R73" s="89">
        <v>2680608</v>
      </c>
      <c r="S73" s="18">
        <v>632</v>
      </c>
      <c r="T73" s="164">
        <f t="shared" si="32"/>
        <v>22.863741339491916</v>
      </c>
      <c r="U73" s="164">
        <f t="shared" si="33"/>
        <v>0.2884718690685098</v>
      </c>
    </row>
    <row r="74" spans="1:24" ht="23.25" customHeight="1" x14ac:dyDescent="0.2">
      <c r="A74" s="185"/>
      <c r="B74" s="22" t="s">
        <v>35</v>
      </c>
      <c r="C74" s="22" t="s">
        <v>426</v>
      </c>
      <c r="D74" s="21" t="s">
        <v>1613</v>
      </c>
      <c r="E74" s="18">
        <v>113409</v>
      </c>
      <c r="F74" s="22">
        <v>114267</v>
      </c>
      <c r="G74" s="18">
        <f t="shared" si="27"/>
        <v>858</v>
      </c>
      <c r="H74" s="104">
        <v>94</v>
      </c>
      <c r="I74" s="89">
        <v>5615</v>
      </c>
      <c r="J74" s="89">
        <v>5832</v>
      </c>
      <c r="K74" s="89">
        <v>98</v>
      </c>
      <c r="L74" s="164">
        <f t="shared" si="28"/>
        <v>5713</v>
      </c>
      <c r="M74" s="89">
        <v>1125</v>
      </c>
      <c r="N74" s="89">
        <v>520</v>
      </c>
      <c r="O74" s="89">
        <f t="shared" si="29"/>
        <v>1645</v>
      </c>
      <c r="P74" s="164">
        <f t="shared" si="30"/>
        <v>1142.5999999999999</v>
      </c>
      <c r="Q74" s="110">
        <f t="shared" si="31"/>
        <v>8500.6</v>
      </c>
      <c r="R74" s="89">
        <v>2559938</v>
      </c>
      <c r="S74" s="18">
        <v>838</v>
      </c>
      <c r="T74" s="164">
        <f t="shared" si="32"/>
        <v>690.67599067599065</v>
      </c>
      <c r="U74" s="164">
        <f t="shared" si="33"/>
        <v>0.33206272964423361</v>
      </c>
      <c r="W74" s="1">
        <v>471</v>
      </c>
      <c r="X74" s="1" t="s">
        <v>1378</v>
      </c>
    </row>
    <row r="75" spans="1:24" ht="23.25" customHeight="1" x14ac:dyDescent="0.2">
      <c r="A75" s="177"/>
      <c r="B75" s="22" t="s">
        <v>35</v>
      </c>
      <c r="C75" s="22" t="s">
        <v>1614</v>
      </c>
      <c r="D75" s="21">
        <v>46052</v>
      </c>
      <c r="E75" s="18">
        <v>114268</v>
      </c>
      <c r="F75" s="22">
        <v>115618</v>
      </c>
      <c r="G75" s="18">
        <f t="shared" si="27"/>
        <v>1350</v>
      </c>
      <c r="H75" s="104">
        <v>116</v>
      </c>
      <c r="I75" s="89">
        <v>6950</v>
      </c>
      <c r="J75" s="89">
        <v>182</v>
      </c>
      <c r="K75" s="89">
        <v>10897</v>
      </c>
      <c r="L75" s="164">
        <f t="shared" si="28"/>
        <v>17847</v>
      </c>
      <c r="M75" s="89">
        <v>1800</v>
      </c>
      <c r="N75" s="89">
        <v>400</v>
      </c>
      <c r="O75" s="89">
        <f t="shared" si="29"/>
        <v>2200</v>
      </c>
      <c r="P75" s="164">
        <f t="shared" si="30"/>
        <v>3569.4</v>
      </c>
      <c r="Q75" s="110">
        <f t="shared" si="31"/>
        <v>23616.400000000001</v>
      </c>
      <c r="R75" s="89">
        <v>2085010</v>
      </c>
      <c r="S75" s="18">
        <v>610</v>
      </c>
      <c r="T75" s="164">
        <f t="shared" si="32"/>
        <v>22.074074074074073</v>
      </c>
      <c r="U75" s="164">
        <f t="shared" si="33"/>
        <v>1.1326756226588841</v>
      </c>
    </row>
    <row r="76" spans="1:24" ht="23.25" customHeight="1" x14ac:dyDescent="0.2">
      <c r="A76" s="177"/>
      <c r="B76" s="22"/>
      <c r="C76" s="22"/>
      <c r="D76" s="21"/>
      <c r="E76" s="18"/>
      <c r="F76" s="22"/>
      <c r="G76" s="18"/>
      <c r="H76" s="104"/>
      <c r="I76" s="89"/>
      <c r="J76" s="89"/>
      <c r="K76" s="89"/>
      <c r="L76" s="164"/>
      <c r="M76" s="89"/>
      <c r="N76" s="89"/>
      <c r="O76" s="89"/>
      <c r="P76" s="164"/>
      <c r="Q76" s="110"/>
      <c r="R76" s="89"/>
      <c r="S76" s="18"/>
      <c r="T76" s="164" t="e">
        <f t="shared" si="32"/>
        <v>#DIV/0!</v>
      </c>
      <c r="U76" s="164" t="e">
        <f t="shared" si="33"/>
        <v>#DIV/0!</v>
      </c>
    </row>
    <row r="77" spans="1:24" ht="23.25" customHeight="1" x14ac:dyDescent="0.2">
      <c r="A77" s="177"/>
      <c r="B77" s="22"/>
      <c r="C77" s="22"/>
      <c r="D77" s="21"/>
      <c r="E77" s="18"/>
      <c r="F77" s="22"/>
      <c r="G77" s="18"/>
      <c r="H77" s="104"/>
      <c r="I77" s="89"/>
      <c r="J77" s="89"/>
      <c r="K77" s="89"/>
      <c r="L77" s="164"/>
      <c r="M77" s="89"/>
      <c r="N77" s="89"/>
      <c r="O77" s="89"/>
      <c r="P77" s="164"/>
      <c r="Q77" s="110"/>
      <c r="R77" s="89"/>
      <c r="S77" s="18"/>
      <c r="T77" s="164" t="e">
        <f t="shared" si="32"/>
        <v>#DIV/0!</v>
      </c>
      <c r="U77" s="164" t="e">
        <f t="shared" si="33"/>
        <v>#DIV/0!</v>
      </c>
    </row>
    <row r="78" spans="1:24" ht="24" customHeight="1" x14ac:dyDescent="0.2">
      <c r="A78" s="143" t="s">
        <v>19</v>
      </c>
      <c r="B78" s="22"/>
      <c r="C78" s="22"/>
      <c r="D78" s="21"/>
      <c r="E78" s="18"/>
      <c r="F78" s="22"/>
      <c r="G78" s="18"/>
      <c r="H78" s="104"/>
      <c r="I78" s="89"/>
      <c r="J78" s="89"/>
      <c r="K78" s="89"/>
      <c r="L78" s="164"/>
      <c r="M78" s="89"/>
      <c r="N78" s="89"/>
      <c r="O78" s="89"/>
      <c r="P78" s="164"/>
      <c r="Q78" s="110"/>
      <c r="R78" s="89"/>
      <c r="S78" s="18"/>
      <c r="T78" s="164" t="e">
        <f t="shared" si="32"/>
        <v>#DIV/0!</v>
      </c>
      <c r="U78" s="164" t="e">
        <f t="shared" si="33"/>
        <v>#DIV/0!</v>
      </c>
    </row>
    <row r="79" spans="1:24" ht="24.75" customHeight="1" x14ac:dyDescent="0.2">
      <c r="A79" s="135"/>
      <c r="B79" s="30"/>
      <c r="C79" s="22"/>
      <c r="D79" s="21"/>
      <c r="E79" s="18"/>
      <c r="F79" s="22"/>
      <c r="G79" s="18"/>
      <c r="H79" s="104"/>
      <c r="I79" s="89"/>
      <c r="J79" s="89"/>
      <c r="K79" s="89"/>
      <c r="L79" s="164"/>
      <c r="M79" s="89"/>
      <c r="N79" s="89"/>
      <c r="O79" s="89"/>
      <c r="P79" s="164"/>
      <c r="Q79" s="110"/>
      <c r="R79" s="89"/>
      <c r="S79" s="18"/>
      <c r="T79" s="164" t="e">
        <f t="shared" si="32"/>
        <v>#DIV/0!</v>
      </c>
      <c r="U79" s="164" t="e">
        <f t="shared" si="33"/>
        <v>#DIV/0!</v>
      </c>
    </row>
    <row r="80" spans="1:24" ht="24.75" customHeight="1" x14ac:dyDescent="0.2">
      <c r="A80" s="135"/>
      <c r="B80" s="22"/>
      <c r="C80" s="22"/>
      <c r="D80" s="21"/>
      <c r="E80" s="18"/>
      <c r="F80" s="22"/>
      <c r="G80" s="18"/>
      <c r="H80" s="104"/>
      <c r="I80" s="89"/>
      <c r="J80" s="89"/>
      <c r="K80" s="89"/>
      <c r="L80" s="164"/>
      <c r="M80" s="89"/>
      <c r="N80" s="89"/>
      <c r="O80" s="89"/>
      <c r="P80" s="164"/>
      <c r="Q80" s="110"/>
      <c r="R80" s="89"/>
      <c r="S80" s="18"/>
      <c r="T80" s="164" t="e">
        <f t="shared" si="32"/>
        <v>#DIV/0!</v>
      </c>
      <c r="U80" s="164" t="e">
        <f t="shared" si="33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27"/>
        <v>0</v>
      </c>
      <c r="H81" s="104"/>
      <c r="I81" s="89"/>
      <c r="J81" s="89"/>
      <c r="K81" s="89"/>
      <c r="L81" s="164">
        <f t="shared" si="28"/>
        <v>0</v>
      </c>
      <c r="M81" s="89"/>
      <c r="N81" s="89"/>
      <c r="O81" s="89">
        <f t="shared" si="29"/>
        <v>0</v>
      </c>
      <c r="P81" s="164">
        <f t="shared" si="30"/>
        <v>0</v>
      </c>
      <c r="Q81" s="110">
        <f t="shared" si="31"/>
        <v>0</v>
      </c>
      <c r="R81" s="89"/>
      <c r="S81" s="18"/>
      <c r="T81" s="164" t="e">
        <f t="shared" si="32"/>
        <v>#DIV/0!</v>
      </c>
      <c r="U81" s="164" t="e">
        <f t="shared" si="33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27"/>
        <v>0</v>
      </c>
      <c r="H82" s="104"/>
      <c r="I82" s="89"/>
      <c r="J82" s="89"/>
      <c r="K82" s="89"/>
      <c r="L82" s="164">
        <f t="shared" si="28"/>
        <v>0</v>
      </c>
      <c r="M82" s="89"/>
      <c r="N82" s="89"/>
      <c r="O82" s="89">
        <f t="shared" si="29"/>
        <v>0</v>
      </c>
      <c r="P82" s="164">
        <f t="shared" si="30"/>
        <v>0</v>
      </c>
      <c r="Q82" s="110">
        <f t="shared" si="31"/>
        <v>0</v>
      </c>
      <c r="R82" s="89"/>
      <c r="S82" s="18"/>
      <c r="T82" s="164" t="e">
        <f t="shared" si="32"/>
        <v>#DIV/0!</v>
      </c>
      <c r="U82" s="164" t="e">
        <f t="shared" si="33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ref="G83:G109" si="34">F83-E83</f>
        <v>0</v>
      </c>
      <c r="H83" s="104"/>
      <c r="I83" s="89"/>
      <c r="J83" s="89"/>
      <c r="K83" s="89"/>
      <c r="L83" s="164">
        <f t="shared" si="28"/>
        <v>0</v>
      </c>
      <c r="M83" s="89"/>
      <c r="N83" s="89"/>
      <c r="O83" s="89">
        <f t="shared" si="29"/>
        <v>0</v>
      </c>
      <c r="P83" s="164">
        <f t="shared" si="30"/>
        <v>0</v>
      </c>
      <c r="Q83" s="110">
        <f t="shared" si="31"/>
        <v>0</v>
      </c>
      <c r="R83" s="89"/>
      <c r="S83" s="18"/>
      <c r="T83" s="164" t="e">
        <f t="shared" si="32"/>
        <v>#DIV/0!</v>
      </c>
      <c r="U83" s="164" t="e">
        <f t="shared" si="33"/>
        <v>#DIV/0!</v>
      </c>
    </row>
    <row r="84" spans="1:21" ht="24.75" customHeight="1" x14ac:dyDescent="0.2">
      <c r="A84" s="135"/>
      <c r="B84" s="22"/>
      <c r="C84" s="22"/>
      <c r="D84" s="21"/>
      <c r="E84" s="18"/>
      <c r="F84" s="22"/>
      <c r="G84" s="18">
        <f t="shared" si="34"/>
        <v>0</v>
      </c>
      <c r="H84" s="104"/>
      <c r="I84" s="89"/>
      <c r="J84" s="89"/>
      <c r="K84" s="89"/>
      <c r="L84" s="164">
        <f t="shared" si="28"/>
        <v>0</v>
      </c>
      <c r="M84" s="89"/>
      <c r="N84" s="89"/>
      <c r="O84" s="89">
        <f t="shared" si="29"/>
        <v>0</v>
      </c>
      <c r="P84" s="164">
        <f t="shared" si="30"/>
        <v>0</v>
      </c>
      <c r="Q84" s="110">
        <f t="shared" si="31"/>
        <v>0</v>
      </c>
      <c r="R84" s="89"/>
      <c r="S84" s="18"/>
      <c r="T84" s="164" t="e">
        <f t="shared" si="32"/>
        <v>#DIV/0!</v>
      </c>
      <c r="U84" s="164" t="e">
        <f t="shared" si="33"/>
        <v>#DIV/0!</v>
      </c>
    </row>
    <row r="85" spans="1:21" ht="24.75" customHeight="1" x14ac:dyDescent="0.2">
      <c r="A85" s="144" t="s">
        <v>532</v>
      </c>
      <c r="B85" s="21"/>
      <c r="C85" s="22"/>
      <c r="D85" s="21"/>
      <c r="E85" s="18"/>
      <c r="F85" s="22"/>
      <c r="G85" s="18">
        <f t="shared" si="34"/>
        <v>0</v>
      </c>
      <c r="H85" s="104"/>
      <c r="I85" s="89"/>
      <c r="J85" s="89"/>
      <c r="K85" s="89"/>
      <c r="L85" s="164">
        <f t="shared" si="28"/>
        <v>0</v>
      </c>
      <c r="M85" s="89"/>
      <c r="N85" s="89"/>
      <c r="O85" s="89">
        <f t="shared" si="29"/>
        <v>0</v>
      </c>
      <c r="P85" s="164">
        <f t="shared" si="30"/>
        <v>0</v>
      </c>
      <c r="Q85" s="110">
        <f t="shared" si="31"/>
        <v>0</v>
      </c>
      <c r="R85" s="89"/>
      <c r="S85" s="18"/>
      <c r="T85" s="164" t="e">
        <f t="shared" si="32"/>
        <v>#DIV/0!</v>
      </c>
      <c r="U85" s="164" t="e">
        <f t="shared" si="33"/>
        <v>#DIV/0!</v>
      </c>
    </row>
    <row r="86" spans="1:21" ht="23.25" customHeight="1" x14ac:dyDescent="0.2">
      <c r="A86" s="175"/>
      <c r="B86" s="22"/>
      <c r="C86" s="22"/>
      <c r="D86" s="21"/>
      <c r="E86" s="18"/>
      <c r="F86" s="22"/>
      <c r="G86" s="18">
        <f t="shared" si="34"/>
        <v>0</v>
      </c>
      <c r="H86" s="104"/>
      <c r="I86" s="89"/>
      <c r="J86" s="89"/>
      <c r="K86" s="89"/>
      <c r="L86" s="164">
        <f t="shared" si="28"/>
        <v>0</v>
      </c>
      <c r="M86" s="89"/>
      <c r="N86" s="89"/>
      <c r="O86" s="89">
        <f t="shared" si="29"/>
        <v>0</v>
      </c>
      <c r="P86" s="164">
        <f t="shared" si="30"/>
        <v>0</v>
      </c>
      <c r="Q86" s="110">
        <f t="shared" si="31"/>
        <v>0</v>
      </c>
      <c r="R86" s="89"/>
      <c r="S86" s="18"/>
      <c r="T86" s="164" t="e">
        <f t="shared" si="32"/>
        <v>#DIV/0!</v>
      </c>
      <c r="U86" s="164" t="e">
        <f t="shared" si="33"/>
        <v>#DIV/0!</v>
      </c>
    </row>
    <row r="87" spans="1:21" ht="24.75" customHeight="1" x14ac:dyDescent="0.2">
      <c r="A87" s="141"/>
      <c r="B87" s="22"/>
      <c r="C87" s="22"/>
      <c r="D87" s="21"/>
      <c r="E87" s="18"/>
      <c r="F87" s="22"/>
      <c r="G87" s="18">
        <f t="shared" si="34"/>
        <v>0</v>
      </c>
      <c r="H87" s="104"/>
      <c r="I87" s="89"/>
      <c r="J87" s="89"/>
      <c r="K87" s="89"/>
      <c r="L87" s="164">
        <f t="shared" si="28"/>
        <v>0</v>
      </c>
      <c r="M87" s="89"/>
      <c r="N87" s="89"/>
      <c r="O87" s="89">
        <f t="shared" si="29"/>
        <v>0</v>
      </c>
      <c r="P87" s="164">
        <f t="shared" si="30"/>
        <v>0</v>
      </c>
      <c r="Q87" s="110">
        <f t="shared" si="31"/>
        <v>0</v>
      </c>
      <c r="R87" s="89"/>
      <c r="S87" s="18"/>
      <c r="T87" s="164" t="e">
        <f t="shared" si="32"/>
        <v>#DIV/0!</v>
      </c>
      <c r="U87" s="164" t="e">
        <f t="shared" si="33"/>
        <v>#DIV/0!</v>
      </c>
    </row>
    <row r="88" spans="1:21" ht="24.75" customHeight="1" x14ac:dyDescent="0.2">
      <c r="A88" s="135"/>
      <c r="B88" s="22"/>
      <c r="C88" s="22"/>
      <c r="D88" s="21"/>
      <c r="E88" s="18"/>
      <c r="F88" s="22"/>
      <c r="G88" s="18">
        <f t="shared" si="34"/>
        <v>0</v>
      </c>
      <c r="H88" s="104"/>
      <c r="I88" s="89"/>
      <c r="J88" s="89"/>
      <c r="K88" s="89"/>
      <c r="L88" s="164">
        <f t="shared" si="28"/>
        <v>0</v>
      </c>
      <c r="M88" s="89"/>
      <c r="N88" s="89"/>
      <c r="O88" s="89">
        <f t="shared" si="29"/>
        <v>0</v>
      </c>
      <c r="P88" s="164">
        <f t="shared" si="30"/>
        <v>0</v>
      </c>
      <c r="Q88" s="110">
        <f t="shared" si="31"/>
        <v>0</v>
      </c>
      <c r="R88" s="89"/>
      <c r="S88" s="18"/>
      <c r="T88" s="164" t="e">
        <f t="shared" si="32"/>
        <v>#DIV/0!</v>
      </c>
      <c r="U88" s="164" t="e">
        <f t="shared" si="33"/>
        <v>#DIV/0!</v>
      </c>
    </row>
    <row r="89" spans="1:21" ht="24.75" customHeight="1" x14ac:dyDescent="0.2">
      <c r="A89" s="135"/>
      <c r="B89" s="22"/>
      <c r="C89" s="22"/>
      <c r="D89" s="21"/>
      <c r="E89" s="18"/>
      <c r="F89" s="22"/>
      <c r="G89" s="18">
        <f t="shared" si="34"/>
        <v>0</v>
      </c>
      <c r="H89" s="104"/>
      <c r="I89" s="89"/>
      <c r="J89" s="89"/>
      <c r="K89" s="89"/>
      <c r="L89" s="164">
        <f t="shared" si="28"/>
        <v>0</v>
      </c>
      <c r="M89" s="89"/>
      <c r="N89" s="89"/>
      <c r="O89" s="89">
        <f t="shared" si="29"/>
        <v>0</v>
      </c>
      <c r="P89" s="164">
        <f t="shared" si="30"/>
        <v>0</v>
      </c>
      <c r="Q89" s="110">
        <f t="shared" si="31"/>
        <v>0</v>
      </c>
      <c r="R89" s="89"/>
      <c r="S89" s="18"/>
      <c r="T89" s="164" t="e">
        <f t="shared" si="32"/>
        <v>#DIV/0!</v>
      </c>
      <c r="U89" s="164" t="e">
        <f t="shared" si="33"/>
        <v>#DIV/0!</v>
      </c>
    </row>
    <row r="90" spans="1:21" ht="24.75" customHeight="1" x14ac:dyDescent="0.2">
      <c r="A90" s="135"/>
      <c r="B90" s="22"/>
      <c r="C90" s="22"/>
      <c r="D90" s="21"/>
      <c r="E90" s="18"/>
      <c r="F90" s="22"/>
      <c r="G90" s="18">
        <f t="shared" si="34"/>
        <v>0</v>
      </c>
      <c r="H90" s="104"/>
      <c r="I90" s="89"/>
      <c r="J90" s="89"/>
      <c r="K90" s="89"/>
      <c r="L90" s="164">
        <f t="shared" si="28"/>
        <v>0</v>
      </c>
      <c r="M90" s="89"/>
      <c r="N90" s="89"/>
      <c r="O90" s="89">
        <f t="shared" si="29"/>
        <v>0</v>
      </c>
      <c r="P90" s="164">
        <f t="shared" si="30"/>
        <v>0</v>
      </c>
      <c r="Q90" s="110">
        <f t="shared" si="31"/>
        <v>0</v>
      </c>
      <c r="R90" s="89"/>
      <c r="S90" s="18"/>
      <c r="T90" s="164" t="e">
        <f t="shared" si="32"/>
        <v>#DIV/0!</v>
      </c>
      <c r="U90" s="164" t="e">
        <f t="shared" si="33"/>
        <v>#DIV/0!</v>
      </c>
    </row>
    <row r="91" spans="1:21" ht="24.75" customHeight="1" x14ac:dyDescent="0.2">
      <c r="A91" s="135"/>
      <c r="B91" s="22"/>
      <c r="C91" s="22"/>
      <c r="D91" s="21"/>
      <c r="E91" s="18"/>
      <c r="F91" s="22"/>
      <c r="G91" s="18">
        <f t="shared" si="34"/>
        <v>0</v>
      </c>
      <c r="H91" s="104"/>
      <c r="I91" s="89"/>
      <c r="J91" s="89"/>
      <c r="K91" s="89"/>
      <c r="L91" s="164">
        <f t="shared" si="28"/>
        <v>0</v>
      </c>
      <c r="M91" s="89"/>
      <c r="N91" s="89"/>
      <c r="O91" s="89">
        <f t="shared" si="29"/>
        <v>0</v>
      </c>
      <c r="P91" s="164">
        <f t="shared" si="30"/>
        <v>0</v>
      </c>
      <c r="Q91" s="110">
        <f t="shared" si="31"/>
        <v>0</v>
      </c>
      <c r="R91" s="89"/>
      <c r="S91" s="18"/>
      <c r="T91" s="164" t="e">
        <f t="shared" si="32"/>
        <v>#DIV/0!</v>
      </c>
      <c r="U91" s="164" t="e">
        <f t="shared" si="33"/>
        <v>#DIV/0!</v>
      </c>
    </row>
    <row r="92" spans="1:21" s="151" customFormat="1" ht="24.75" customHeight="1" x14ac:dyDescent="0.2">
      <c r="A92" s="149"/>
      <c r="B92" s="148"/>
      <c r="C92" s="148"/>
      <c r="D92" s="21"/>
      <c r="E92" s="148"/>
      <c r="F92" s="148"/>
      <c r="G92" s="18">
        <f t="shared" si="34"/>
        <v>0</v>
      </c>
      <c r="H92" s="150"/>
      <c r="I92" s="89"/>
      <c r="J92" s="148"/>
      <c r="K92" s="148"/>
      <c r="L92" s="164">
        <f t="shared" si="28"/>
        <v>0</v>
      </c>
      <c r="M92" s="148"/>
      <c r="N92" s="148"/>
      <c r="O92" s="89">
        <f t="shared" si="29"/>
        <v>0</v>
      </c>
      <c r="P92" s="164">
        <f t="shared" si="30"/>
        <v>0</v>
      </c>
      <c r="Q92" s="110">
        <f t="shared" si="31"/>
        <v>0</v>
      </c>
      <c r="R92" s="148"/>
      <c r="S92" s="148"/>
      <c r="T92" s="164" t="e">
        <f t="shared" si="32"/>
        <v>#DIV/0!</v>
      </c>
      <c r="U92" s="164" t="e">
        <f t="shared" si="33"/>
        <v>#DIV/0!</v>
      </c>
    </row>
    <row r="93" spans="1:21" ht="26.25" customHeight="1" x14ac:dyDescent="0.2">
      <c r="A93" s="145" t="s">
        <v>21</v>
      </c>
      <c r="B93" s="22"/>
      <c r="C93" s="22"/>
      <c r="D93" s="21"/>
      <c r="E93" s="18"/>
      <c r="F93" s="22"/>
      <c r="G93" s="18">
        <f t="shared" si="34"/>
        <v>0</v>
      </c>
      <c r="H93" s="104"/>
      <c r="I93" s="89"/>
      <c r="J93" s="89"/>
      <c r="K93" s="89"/>
      <c r="L93" s="164">
        <f t="shared" si="28"/>
        <v>0</v>
      </c>
      <c r="M93" s="89"/>
      <c r="N93" s="89"/>
      <c r="O93" s="89">
        <f t="shared" si="29"/>
        <v>0</v>
      </c>
      <c r="P93" s="164">
        <f t="shared" si="30"/>
        <v>0</v>
      </c>
      <c r="Q93" s="110">
        <f t="shared" si="31"/>
        <v>0</v>
      </c>
      <c r="R93" s="89"/>
      <c r="S93" s="18"/>
      <c r="T93" s="164" t="e">
        <f t="shared" si="32"/>
        <v>#DIV/0!</v>
      </c>
      <c r="U93" s="164" t="e">
        <f t="shared" si="33"/>
        <v>#DIV/0!</v>
      </c>
    </row>
    <row r="94" spans="1:21" ht="21.75" customHeight="1" x14ac:dyDescent="0.2">
      <c r="A94" s="145"/>
      <c r="B94" s="22"/>
      <c r="C94" s="22"/>
      <c r="D94" s="21"/>
      <c r="E94" s="18"/>
      <c r="F94" s="22"/>
      <c r="G94" s="18">
        <f t="shared" si="34"/>
        <v>0</v>
      </c>
      <c r="H94" s="104"/>
      <c r="I94" s="89"/>
      <c r="J94" s="89"/>
      <c r="K94" s="89"/>
      <c r="L94" s="164">
        <f t="shared" si="28"/>
        <v>0</v>
      </c>
      <c r="M94" s="89"/>
      <c r="N94" s="89"/>
      <c r="O94" s="89">
        <f t="shared" si="29"/>
        <v>0</v>
      </c>
      <c r="P94" s="164">
        <f t="shared" si="30"/>
        <v>0</v>
      </c>
      <c r="Q94" s="110">
        <f t="shared" si="31"/>
        <v>0</v>
      </c>
      <c r="R94" s="89"/>
      <c r="S94" s="18"/>
      <c r="T94" s="164" t="e">
        <f t="shared" si="32"/>
        <v>#DIV/0!</v>
      </c>
      <c r="U94" s="164" t="e">
        <f t="shared" si="33"/>
        <v>#DIV/0!</v>
      </c>
    </row>
    <row r="95" spans="1:21" ht="0.75" hidden="1" customHeight="1" x14ac:dyDescent="0.2">
      <c r="B95" s="22"/>
      <c r="C95" s="22"/>
      <c r="D95" s="21"/>
      <c r="E95" s="18"/>
      <c r="F95" s="22"/>
      <c r="G95" s="18">
        <f t="shared" si="34"/>
        <v>0</v>
      </c>
      <c r="H95" s="104"/>
      <c r="I95" s="89"/>
      <c r="J95" s="89"/>
      <c r="K95" s="89"/>
      <c r="L95" s="164">
        <f t="shared" si="28"/>
        <v>0</v>
      </c>
      <c r="M95" s="89"/>
      <c r="N95" s="89"/>
      <c r="O95" s="89">
        <f t="shared" si="29"/>
        <v>0</v>
      </c>
      <c r="P95" s="164">
        <f t="shared" si="30"/>
        <v>0</v>
      </c>
      <c r="Q95" s="110">
        <f t="shared" si="31"/>
        <v>0</v>
      </c>
      <c r="R95" s="89"/>
      <c r="S95" s="18"/>
      <c r="T95" s="164" t="e">
        <f t="shared" si="32"/>
        <v>#DIV/0!</v>
      </c>
      <c r="U95" s="164" t="e">
        <f t="shared" si="33"/>
        <v>#DIV/0!</v>
      </c>
    </row>
    <row r="96" spans="1:21" ht="0.75" hidden="1" customHeight="1" x14ac:dyDescent="0.2">
      <c r="B96" s="22"/>
      <c r="C96" s="22"/>
      <c r="D96" s="21"/>
      <c r="E96" s="18"/>
      <c r="F96" s="22"/>
      <c r="G96" s="18">
        <f t="shared" si="34"/>
        <v>0</v>
      </c>
      <c r="H96" s="104"/>
      <c r="I96" s="89"/>
      <c r="J96" s="89"/>
      <c r="K96" s="89"/>
      <c r="L96" s="164">
        <f t="shared" si="28"/>
        <v>0</v>
      </c>
      <c r="M96" s="89"/>
      <c r="N96" s="89"/>
      <c r="O96" s="89">
        <f t="shared" si="29"/>
        <v>0</v>
      </c>
      <c r="P96" s="164">
        <f t="shared" si="30"/>
        <v>0</v>
      </c>
      <c r="Q96" s="110">
        <f t="shared" si="31"/>
        <v>0</v>
      </c>
      <c r="R96" s="89"/>
      <c r="S96" s="18"/>
      <c r="T96" s="164" t="e">
        <f t="shared" si="32"/>
        <v>#DIV/0!</v>
      </c>
      <c r="U96" s="164" t="e">
        <f t="shared" si="33"/>
        <v>#DIV/0!</v>
      </c>
    </row>
    <row r="97" spans="1:21" ht="23.25" customHeight="1" x14ac:dyDescent="0.2">
      <c r="A97" s="139"/>
      <c r="B97" s="22"/>
      <c r="C97" s="22"/>
      <c r="D97" s="21"/>
      <c r="E97" s="18"/>
      <c r="F97" s="22"/>
      <c r="G97" s="18">
        <f t="shared" si="34"/>
        <v>0</v>
      </c>
      <c r="H97" s="104"/>
      <c r="I97" s="89"/>
      <c r="J97" s="89"/>
      <c r="K97" s="89"/>
      <c r="L97" s="164">
        <f t="shared" si="28"/>
        <v>0</v>
      </c>
      <c r="M97" s="89"/>
      <c r="N97" s="89"/>
      <c r="O97" s="89">
        <f t="shared" si="29"/>
        <v>0</v>
      </c>
      <c r="P97" s="164">
        <f t="shared" si="30"/>
        <v>0</v>
      </c>
      <c r="Q97" s="110">
        <f t="shared" si="31"/>
        <v>0</v>
      </c>
      <c r="R97" s="89"/>
      <c r="S97" s="18"/>
      <c r="T97" s="164" t="e">
        <f t="shared" si="32"/>
        <v>#DIV/0!</v>
      </c>
      <c r="U97" s="164" t="e">
        <f t="shared" si="33"/>
        <v>#DIV/0!</v>
      </c>
    </row>
    <row r="98" spans="1:21" ht="21.75" customHeight="1" x14ac:dyDescent="0.2">
      <c r="A98" s="139"/>
      <c r="B98" s="22"/>
      <c r="C98" s="22"/>
      <c r="D98" s="21"/>
      <c r="E98" s="18"/>
      <c r="F98" s="22"/>
      <c r="G98" s="18">
        <f t="shared" si="34"/>
        <v>0</v>
      </c>
      <c r="H98" s="104"/>
      <c r="I98" s="89"/>
      <c r="J98" s="89"/>
      <c r="K98" s="89"/>
      <c r="L98" s="164">
        <f t="shared" si="28"/>
        <v>0</v>
      </c>
      <c r="M98" s="89"/>
      <c r="N98" s="89"/>
      <c r="O98" s="89">
        <f t="shared" si="29"/>
        <v>0</v>
      </c>
      <c r="P98" s="164">
        <f t="shared" si="30"/>
        <v>0</v>
      </c>
      <c r="Q98" s="110">
        <f t="shared" si="31"/>
        <v>0</v>
      </c>
      <c r="R98" s="89"/>
      <c r="S98" s="18"/>
      <c r="T98" s="164" t="e">
        <f t="shared" si="32"/>
        <v>#DIV/0!</v>
      </c>
      <c r="U98" s="164" t="e">
        <f t="shared" si="33"/>
        <v>#DIV/0!</v>
      </c>
    </row>
    <row r="99" spans="1:21" ht="60" customHeight="1" x14ac:dyDescent="0.2">
      <c r="A99" s="139" t="s">
        <v>1342</v>
      </c>
      <c r="B99" s="22"/>
      <c r="C99" s="22"/>
      <c r="D99" s="21"/>
      <c r="E99" s="18"/>
      <c r="F99" s="22"/>
      <c r="G99" s="18">
        <f t="shared" si="34"/>
        <v>0</v>
      </c>
      <c r="H99" s="104"/>
      <c r="I99" s="89"/>
      <c r="J99" s="89"/>
      <c r="K99" s="89"/>
      <c r="L99" s="164">
        <f t="shared" si="28"/>
        <v>0</v>
      </c>
      <c r="M99" s="89"/>
      <c r="N99" s="89"/>
      <c r="O99" s="89">
        <f t="shared" si="29"/>
        <v>0</v>
      </c>
      <c r="P99" s="164">
        <f t="shared" si="30"/>
        <v>0</v>
      </c>
      <c r="Q99" s="110">
        <f t="shared" si="31"/>
        <v>0</v>
      </c>
      <c r="R99" s="89"/>
      <c r="S99" s="18"/>
      <c r="T99" s="164" t="e">
        <f t="shared" si="32"/>
        <v>#DIV/0!</v>
      </c>
      <c r="U99" s="164" t="e">
        <f t="shared" si="33"/>
        <v>#DIV/0!</v>
      </c>
    </row>
    <row r="100" spans="1:21" ht="23.25" customHeight="1" x14ac:dyDescent="0.2">
      <c r="A100" s="135"/>
      <c r="B100" s="22"/>
      <c r="C100" s="22"/>
      <c r="D100" s="21"/>
      <c r="E100" s="18"/>
      <c r="F100" s="22"/>
      <c r="G100" s="18">
        <f t="shared" si="34"/>
        <v>0</v>
      </c>
      <c r="H100" s="104"/>
      <c r="I100" s="89"/>
      <c r="J100" s="89"/>
      <c r="K100" s="89"/>
      <c r="L100" s="164">
        <f t="shared" si="28"/>
        <v>0</v>
      </c>
      <c r="M100" s="89"/>
      <c r="N100" s="89"/>
      <c r="O100" s="89">
        <f t="shared" si="29"/>
        <v>0</v>
      </c>
      <c r="P100" s="164">
        <f t="shared" si="30"/>
        <v>0</v>
      </c>
      <c r="Q100" s="110">
        <f t="shared" si="31"/>
        <v>0</v>
      </c>
      <c r="R100" s="89"/>
      <c r="S100" s="18"/>
      <c r="T100" s="164" t="e">
        <f t="shared" si="32"/>
        <v>#DIV/0!</v>
      </c>
      <c r="U100" s="164" t="e">
        <f t="shared" si="33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34"/>
        <v>0</v>
      </c>
      <c r="H101" s="104"/>
      <c r="I101" s="89"/>
      <c r="J101" s="89"/>
      <c r="K101" s="89"/>
      <c r="L101" s="164">
        <f t="shared" si="28"/>
        <v>0</v>
      </c>
      <c r="M101" s="89"/>
      <c r="N101" s="89"/>
      <c r="O101" s="89">
        <f t="shared" si="29"/>
        <v>0</v>
      </c>
      <c r="P101" s="164">
        <f t="shared" si="30"/>
        <v>0</v>
      </c>
      <c r="Q101" s="110">
        <f t="shared" si="31"/>
        <v>0</v>
      </c>
      <c r="R101" s="89"/>
      <c r="S101" s="18"/>
      <c r="T101" s="164" t="e">
        <f t="shared" si="32"/>
        <v>#DIV/0!</v>
      </c>
      <c r="U101" s="164" t="e">
        <f t="shared" si="33"/>
        <v>#DIV/0!</v>
      </c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34"/>
        <v>0</v>
      </c>
      <c r="H102" s="104"/>
      <c r="I102" s="89"/>
      <c r="J102" s="89"/>
      <c r="K102" s="89"/>
      <c r="L102" s="164">
        <f t="shared" si="28"/>
        <v>0</v>
      </c>
      <c r="M102" s="89"/>
      <c r="N102" s="89"/>
      <c r="O102" s="89">
        <f t="shared" si="29"/>
        <v>0</v>
      </c>
      <c r="P102" s="164">
        <f t="shared" si="30"/>
        <v>0</v>
      </c>
      <c r="Q102" s="110">
        <f t="shared" si="31"/>
        <v>0</v>
      </c>
      <c r="R102" s="89"/>
      <c r="S102" s="18"/>
      <c r="T102" s="164" t="e">
        <f t="shared" si="32"/>
        <v>#DIV/0!</v>
      </c>
      <c r="U102" s="164" t="e">
        <f t="shared" si="33"/>
        <v>#DIV/0!</v>
      </c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>
        <f t="shared" si="34"/>
        <v>0</v>
      </c>
      <c r="H103" s="104"/>
      <c r="I103" s="89"/>
      <c r="J103" s="89"/>
      <c r="K103" s="89"/>
      <c r="L103" s="164">
        <f t="shared" si="28"/>
        <v>0</v>
      </c>
      <c r="M103" s="89"/>
      <c r="N103" s="89"/>
      <c r="O103" s="89">
        <f t="shared" si="29"/>
        <v>0</v>
      </c>
      <c r="P103" s="164">
        <f t="shared" si="30"/>
        <v>0</v>
      </c>
      <c r="Q103" s="110">
        <f t="shared" si="31"/>
        <v>0</v>
      </c>
      <c r="R103" s="89"/>
      <c r="S103" s="18"/>
      <c r="T103" s="164" t="e">
        <f t="shared" si="32"/>
        <v>#DIV/0!</v>
      </c>
      <c r="U103" s="164" t="e">
        <f t="shared" si="33"/>
        <v>#DIV/0!</v>
      </c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34"/>
        <v>0</v>
      </c>
      <c r="H104" s="104"/>
      <c r="I104" s="89"/>
      <c r="J104" s="89"/>
      <c r="K104" s="89"/>
      <c r="L104" s="164">
        <f t="shared" si="28"/>
        <v>0</v>
      </c>
      <c r="M104" s="89"/>
      <c r="N104" s="89"/>
      <c r="O104" s="89">
        <f t="shared" si="29"/>
        <v>0</v>
      </c>
      <c r="P104" s="164">
        <f t="shared" si="30"/>
        <v>0</v>
      </c>
      <c r="Q104" s="110">
        <f t="shared" si="31"/>
        <v>0</v>
      </c>
      <c r="R104" s="89"/>
      <c r="S104" s="18"/>
      <c r="T104" s="164" t="e">
        <f t="shared" si="32"/>
        <v>#DIV/0!</v>
      </c>
      <c r="U104" s="164" t="e">
        <f t="shared" si="33"/>
        <v>#DIV/0!</v>
      </c>
    </row>
    <row r="105" spans="1:21" ht="24.75" customHeight="1" x14ac:dyDescent="0.2">
      <c r="A105" s="135"/>
      <c r="B105" s="22"/>
      <c r="C105" s="22"/>
      <c r="D105" s="21"/>
      <c r="E105" s="18"/>
      <c r="F105" s="22"/>
      <c r="G105" s="18">
        <f t="shared" si="34"/>
        <v>0</v>
      </c>
      <c r="H105" s="104"/>
      <c r="I105" s="89"/>
      <c r="J105" s="89"/>
      <c r="K105" s="89"/>
      <c r="L105" s="164">
        <f t="shared" si="28"/>
        <v>0</v>
      </c>
      <c r="M105" s="89"/>
      <c r="N105" s="89"/>
      <c r="O105" s="89">
        <f t="shared" si="29"/>
        <v>0</v>
      </c>
      <c r="P105" s="164">
        <f t="shared" si="30"/>
        <v>0</v>
      </c>
      <c r="Q105" s="110">
        <f t="shared" si="31"/>
        <v>0</v>
      </c>
      <c r="R105" s="89"/>
      <c r="S105" s="18"/>
      <c r="T105" s="164" t="e">
        <f t="shared" si="32"/>
        <v>#DIV/0!</v>
      </c>
      <c r="U105" s="164" t="e">
        <f t="shared" si="33"/>
        <v>#DIV/0!</v>
      </c>
    </row>
    <row r="106" spans="1:21" ht="18.75" customHeight="1" x14ac:dyDescent="0.2">
      <c r="A106" s="176" t="s">
        <v>995</v>
      </c>
      <c r="B106" s="22"/>
      <c r="C106" s="22"/>
      <c r="D106" s="21"/>
      <c r="E106" s="18"/>
      <c r="F106" s="22"/>
      <c r="G106" s="18">
        <f t="shared" si="34"/>
        <v>0</v>
      </c>
      <c r="H106" s="104"/>
      <c r="I106" s="89"/>
      <c r="J106" s="89"/>
      <c r="K106" s="89"/>
      <c r="L106" s="164">
        <f t="shared" si="28"/>
        <v>0</v>
      </c>
      <c r="M106" s="89"/>
      <c r="N106" s="89"/>
      <c r="O106" s="89">
        <f t="shared" si="29"/>
        <v>0</v>
      </c>
      <c r="P106" s="164">
        <f t="shared" si="30"/>
        <v>0</v>
      </c>
      <c r="Q106" s="110">
        <f t="shared" si="31"/>
        <v>0</v>
      </c>
      <c r="R106" s="89"/>
      <c r="S106" s="18"/>
      <c r="T106" s="164" t="e">
        <f t="shared" si="32"/>
        <v>#DIV/0!</v>
      </c>
      <c r="U106" s="164" t="e">
        <f t="shared" si="33"/>
        <v>#DIV/0!</v>
      </c>
    </row>
    <row r="107" spans="1:21" ht="15.75" customHeight="1" x14ac:dyDescent="0.2">
      <c r="A107" s="38" t="s">
        <v>873</v>
      </c>
      <c r="B107" s="22"/>
      <c r="C107" s="22"/>
      <c r="D107" s="21"/>
      <c r="E107" s="22"/>
      <c r="F107" s="22"/>
      <c r="G107" s="18">
        <f t="shared" si="34"/>
        <v>0</v>
      </c>
      <c r="H107" s="104"/>
      <c r="I107" s="89"/>
      <c r="J107" s="89"/>
      <c r="K107" s="89"/>
      <c r="L107" s="164">
        <f t="shared" si="28"/>
        <v>0</v>
      </c>
      <c r="M107" s="89"/>
      <c r="N107" s="89"/>
      <c r="O107" s="89">
        <f t="shared" si="29"/>
        <v>0</v>
      </c>
      <c r="P107" s="164">
        <f t="shared" si="30"/>
        <v>0</v>
      </c>
      <c r="Q107" s="110">
        <f t="shared" si="31"/>
        <v>0</v>
      </c>
      <c r="R107" s="89"/>
      <c r="S107" s="18"/>
      <c r="T107" s="164" t="e">
        <f t="shared" si="32"/>
        <v>#DIV/0!</v>
      </c>
      <c r="U107" s="164" t="e">
        <f t="shared" si="33"/>
        <v>#DIV/0!</v>
      </c>
    </row>
    <row r="108" spans="1:21" ht="12" customHeight="1" x14ac:dyDescent="0.2">
      <c r="A108" s="38" t="s">
        <v>96</v>
      </c>
      <c r="B108" s="22"/>
      <c r="C108" s="22"/>
      <c r="D108" s="21"/>
      <c r="E108" s="22"/>
      <c r="F108" s="22"/>
      <c r="G108" s="18">
        <f t="shared" si="34"/>
        <v>0</v>
      </c>
      <c r="H108" s="104"/>
      <c r="I108" s="89"/>
      <c r="J108" s="89"/>
      <c r="K108" s="89"/>
      <c r="L108" s="164">
        <f t="shared" si="28"/>
        <v>0</v>
      </c>
      <c r="M108" s="89"/>
      <c r="N108" s="89"/>
      <c r="O108" s="89">
        <f t="shared" si="29"/>
        <v>0</v>
      </c>
      <c r="P108" s="164">
        <f t="shared" si="30"/>
        <v>0</v>
      </c>
      <c r="Q108" s="110">
        <f t="shared" si="31"/>
        <v>0</v>
      </c>
      <c r="R108" s="89"/>
      <c r="S108" s="18"/>
      <c r="T108" s="164" t="e">
        <f t="shared" si="32"/>
        <v>#DIV/0!</v>
      </c>
      <c r="U108" s="164" t="e">
        <f t="shared" si="33"/>
        <v>#DIV/0!</v>
      </c>
    </row>
    <row r="109" spans="1:21" x14ac:dyDescent="0.2">
      <c r="A109" s="171" t="s">
        <v>1115</v>
      </c>
      <c r="B109" s="35"/>
      <c r="C109" s="35"/>
      <c r="D109" s="172"/>
      <c r="E109" s="35"/>
      <c r="F109" s="35"/>
      <c r="G109" s="18">
        <f t="shared" si="34"/>
        <v>0</v>
      </c>
      <c r="H109" s="106"/>
      <c r="I109" s="93"/>
      <c r="J109" s="93"/>
      <c r="K109" s="93"/>
      <c r="L109" s="164">
        <f t="shared" si="28"/>
        <v>0</v>
      </c>
      <c r="M109" s="93"/>
      <c r="N109" s="93"/>
      <c r="O109" s="89">
        <f t="shared" si="29"/>
        <v>0</v>
      </c>
      <c r="P109" s="164">
        <f t="shared" si="30"/>
        <v>0</v>
      </c>
      <c r="Q109" s="110">
        <f t="shared" si="31"/>
        <v>0</v>
      </c>
      <c r="R109" s="89"/>
      <c r="S109" s="18"/>
      <c r="T109" s="164" t="e">
        <f t="shared" si="32"/>
        <v>#DIV/0!</v>
      </c>
      <c r="U109" s="164" t="e">
        <f t="shared" si="33"/>
        <v>#DIV/0!</v>
      </c>
    </row>
    <row r="110" spans="1:21" x14ac:dyDescent="0.2">
      <c r="A110" s="38"/>
      <c r="B110" s="38"/>
      <c r="C110" s="38"/>
      <c r="D110" s="174"/>
      <c r="E110" s="38"/>
      <c r="F110" s="38"/>
      <c r="G110" s="38"/>
      <c r="H110" s="38"/>
      <c r="I110" s="93"/>
      <c r="J110" s="38"/>
      <c r="K110" s="38"/>
      <c r="L110" s="173"/>
      <c r="M110" s="22"/>
      <c r="N110" s="22"/>
      <c r="O110" s="89">
        <f t="shared" si="29"/>
        <v>0</v>
      </c>
      <c r="U110" s="166"/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29"/>
        <v>0</v>
      </c>
    </row>
    <row r="112" spans="1:21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173"/>
      <c r="M112" s="89"/>
      <c r="N112" s="89"/>
      <c r="O112" s="89">
        <f t="shared" si="29"/>
        <v>0</v>
      </c>
    </row>
    <row r="113" spans="1:20" x14ac:dyDescent="0.2">
      <c r="A113" s="38"/>
      <c r="B113" s="22"/>
      <c r="C113" s="22"/>
      <c r="D113" s="21"/>
      <c r="E113" s="22"/>
      <c r="F113" s="22"/>
      <c r="G113" s="22"/>
      <c r="H113" s="104"/>
      <c r="I113" s="93"/>
      <c r="J113" s="89"/>
      <c r="K113" s="89"/>
      <c r="L113" s="89"/>
      <c r="M113" s="89"/>
      <c r="N113" s="89"/>
      <c r="O113" s="89">
        <f t="shared" si="29"/>
        <v>0</v>
      </c>
    </row>
    <row r="114" spans="1:20" x14ac:dyDescent="0.2">
      <c r="A114" s="38"/>
      <c r="B114" s="22"/>
      <c r="C114" s="22"/>
      <c r="D114" s="21"/>
      <c r="E114" s="22"/>
      <c r="F114" s="22"/>
      <c r="G114" s="22"/>
      <c r="H114" s="104"/>
      <c r="I114" s="89"/>
      <c r="J114" s="89"/>
      <c r="K114" s="89"/>
      <c r="L114" s="89"/>
      <c r="M114" s="89"/>
      <c r="N114" s="89"/>
      <c r="O114" s="89">
        <f t="shared" si="29"/>
        <v>0</v>
      </c>
    </row>
    <row r="121" spans="1:20" x14ac:dyDescent="0.2">
      <c r="T121" s="95" t="s">
        <v>40</v>
      </c>
    </row>
  </sheetData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1A30EE-F6EC-4ABF-993D-BE33DE860EFC}">
  <dimension ref="A1:X121"/>
  <sheetViews>
    <sheetView topLeftCell="A4" workbookViewId="0">
      <selection activeCell="Q18" sqref="Q18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5703125" style="82" bestFit="1" customWidth="1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 t="s">
        <v>1287</v>
      </c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21" t="s">
        <v>1564</v>
      </c>
      <c r="D2" s="21" t="s">
        <v>1565</v>
      </c>
      <c r="E2" s="180">
        <v>211464</v>
      </c>
      <c r="F2" s="180">
        <v>212940</v>
      </c>
      <c r="G2" s="18">
        <f t="shared" ref="G2:G65" si="0">F2-E2</f>
        <v>1476</v>
      </c>
      <c r="H2" s="98">
        <v>363</v>
      </c>
      <c r="I2" s="89">
        <v>20765</v>
      </c>
      <c r="J2" s="164"/>
      <c r="K2" s="164"/>
      <c r="L2" s="164">
        <f t="shared" ref="L2:L65" si="1">I2+K2</f>
        <v>20765</v>
      </c>
      <c r="M2" s="89">
        <v>1850</v>
      </c>
      <c r="N2" s="89">
        <v>350</v>
      </c>
      <c r="O2" s="89">
        <f t="shared" ref="O2:O65" si="2">N2+M2</f>
        <v>2200</v>
      </c>
      <c r="P2" s="164">
        <f t="shared" ref="P2:P65" si="3">L2*20/100</f>
        <v>4153</v>
      </c>
      <c r="Q2" s="110">
        <f>P2+O2+L2</f>
        <v>27118</v>
      </c>
      <c r="R2" s="89">
        <v>2102739</v>
      </c>
      <c r="S2" s="18">
        <v>2102</v>
      </c>
      <c r="T2" s="164">
        <f>SUM(H2+J2)/G2*100</f>
        <v>24.59349593495935</v>
      </c>
      <c r="U2" s="164">
        <f>Q2/R2*100</f>
        <v>1.2896512596190017</v>
      </c>
    </row>
    <row r="3" spans="1:21" ht="24.75" customHeight="1" x14ac:dyDescent="0.2">
      <c r="A3" s="186"/>
      <c r="B3" s="22" t="s">
        <v>181</v>
      </c>
      <c r="C3" s="21" t="s">
        <v>1568</v>
      </c>
      <c r="D3" s="21" t="s">
        <v>1569</v>
      </c>
      <c r="E3" s="180">
        <v>212941</v>
      </c>
      <c r="F3" s="180">
        <v>214987</v>
      </c>
      <c r="G3" s="18">
        <f t="shared" si="0"/>
        <v>2046</v>
      </c>
      <c r="H3" s="98">
        <v>171</v>
      </c>
      <c r="I3" s="89">
        <v>9768</v>
      </c>
      <c r="J3" s="164">
        <v>347</v>
      </c>
      <c r="K3" s="164">
        <v>19998</v>
      </c>
      <c r="L3" s="164">
        <f t="shared" si="1"/>
        <v>29766</v>
      </c>
      <c r="M3" s="89">
        <v>2600</v>
      </c>
      <c r="N3" s="89"/>
      <c r="O3" s="89">
        <f t="shared" si="2"/>
        <v>2600</v>
      </c>
      <c r="P3" s="164">
        <f t="shared" si="3"/>
        <v>5953.2</v>
      </c>
      <c r="Q3" s="110">
        <f t="shared" ref="Q3:Q66" si="4">P3+O3+L3</f>
        <v>38319.199999999997</v>
      </c>
      <c r="R3" s="89">
        <v>2347887</v>
      </c>
      <c r="S3" s="18">
        <v>2347</v>
      </c>
      <c r="T3" s="164">
        <f t="shared" ref="T3:T66" si="5">SUM(H3+J3)/G3*100</f>
        <v>25.317693059628542</v>
      </c>
      <c r="U3" s="164">
        <f t="shared" ref="U3:U66" si="6">Q3/R3*100</f>
        <v>1.632071730879723</v>
      </c>
    </row>
    <row r="4" spans="1:21" ht="24.75" customHeight="1" x14ac:dyDescent="0.2">
      <c r="A4" s="186"/>
      <c r="B4" s="22" t="s">
        <v>181</v>
      </c>
      <c r="C4" s="21" t="s">
        <v>17</v>
      </c>
      <c r="D4" s="21" t="s">
        <v>1578</v>
      </c>
      <c r="E4" s="180">
        <v>214987</v>
      </c>
      <c r="F4" s="180">
        <v>215701</v>
      </c>
      <c r="G4" s="18">
        <f t="shared" si="0"/>
        <v>714</v>
      </c>
      <c r="H4" s="98">
        <v>212</v>
      </c>
      <c r="I4" s="89">
        <v>11743</v>
      </c>
      <c r="J4" s="164"/>
      <c r="K4" s="164"/>
      <c r="L4" s="164">
        <f t="shared" si="1"/>
        <v>11743</v>
      </c>
      <c r="M4" s="89">
        <v>1000</v>
      </c>
      <c r="N4" s="89"/>
      <c r="O4" s="89">
        <f t="shared" si="2"/>
        <v>1000</v>
      </c>
      <c r="P4" s="164">
        <f t="shared" si="3"/>
        <v>2348.6</v>
      </c>
      <c r="Q4" s="110">
        <f t="shared" si="4"/>
        <v>15091.6</v>
      </c>
      <c r="R4" s="89">
        <v>2229926</v>
      </c>
      <c r="S4" s="18">
        <v>2229</v>
      </c>
      <c r="T4" s="164">
        <f t="shared" si="5"/>
        <v>29.691876750700281</v>
      </c>
      <c r="U4" s="164">
        <f t="shared" si="6"/>
        <v>0.67677582126043645</v>
      </c>
    </row>
    <row r="5" spans="1:21" ht="24.75" customHeight="1" x14ac:dyDescent="0.2">
      <c r="A5" s="186"/>
      <c r="B5" s="22" t="s">
        <v>181</v>
      </c>
      <c r="C5" s="22" t="s">
        <v>1577</v>
      </c>
      <c r="D5" s="21" t="s">
        <v>1579</v>
      </c>
      <c r="E5" s="180">
        <v>215708</v>
      </c>
      <c r="F5" s="180">
        <v>217709</v>
      </c>
      <c r="G5" s="18">
        <f t="shared" si="0"/>
        <v>2001</v>
      </c>
      <c r="H5" s="98">
        <v>373</v>
      </c>
      <c r="I5" s="89">
        <v>20668</v>
      </c>
      <c r="J5" s="164">
        <v>180</v>
      </c>
      <c r="K5" s="164">
        <v>10000</v>
      </c>
      <c r="L5" s="164">
        <f t="shared" si="1"/>
        <v>30668</v>
      </c>
      <c r="M5" s="89">
        <v>2350</v>
      </c>
      <c r="N5" s="89"/>
      <c r="O5" s="89">
        <f t="shared" si="2"/>
        <v>2350</v>
      </c>
      <c r="P5" s="164">
        <f t="shared" si="3"/>
        <v>6133.6</v>
      </c>
      <c r="Q5" s="110">
        <f t="shared" si="4"/>
        <v>39151.599999999999</v>
      </c>
      <c r="R5" s="89">
        <v>2295087</v>
      </c>
      <c r="S5" s="18">
        <v>2295</v>
      </c>
      <c r="T5" s="164">
        <f t="shared" si="5"/>
        <v>27.636181909045476</v>
      </c>
      <c r="U5" s="164">
        <f t="shared" si="6"/>
        <v>1.7058874020897681</v>
      </c>
    </row>
    <row r="6" spans="1:21" ht="24.75" customHeight="1" x14ac:dyDescent="0.2">
      <c r="A6" s="186"/>
      <c r="B6" s="30" t="s">
        <v>181</v>
      </c>
      <c r="C6" s="22" t="s">
        <v>1389</v>
      </c>
      <c r="D6" s="21" t="s">
        <v>1585</v>
      </c>
      <c r="E6" s="180">
        <v>217720</v>
      </c>
      <c r="F6" s="180">
        <v>218697</v>
      </c>
      <c r="G6" s="18">
        <f t="shared" si="0"/>
        <v>977</v>
      </c>
      <c r="H6" s="98">
        <v>299</v>
      </c>
      <c r="I6" s="89">
        <v>16564</v>
      </c>
      <c r="J6" s="164"/>
      <c r="K6" s="164"/>
      <c r="L6" s="164">
        <f t="shared" si="1"/>
        <v>16564</v>
      </c>
      <c r="M6" s="89">
        <v>1600</v>
      </c>
      <c r="N6" s="89"/>
      <c r="O6" s="89">
        <f t="shared" si="2"/>
        <v>1600</v>
      </c>
      <c r="P6" s="164">
        <f t="shared" si="3"/>
        <v>3312.8</v>
      </c>
      <c r="Q6" s="110">
        <f t="shared" si="4"/>
        <v>21476.799999999999</v>
      </c>
      <c r="R6" s="89">
        <v>2639012</v>
      </c>
      <c r="S6" s="18">
        <v>2639</v>
      </c>
      <c r="T6" s="164">
        <f t="shared" si="5"/>
        <v>30.603889457523032</v>
      </c>
      <c r="U6" s="164">
        <f t="shared" si="6"/>
        <v>0.81381971737907977</v>
      </c>
    </row>
    <row r="7" spans="1:21" ht="24.75" customHeight="1" x14ac:dyDescent="0.2">
      <c r="A7" s="186"/>
      <c r="B7" s="22" t="s">
        <v>181</v>
      </c>
      <c r="C7" s="22" t="s">
        <v>164</v>
      </c>
      <c r="D7" s="21" t="s">
        <v>1591</v>
      </c>
      <c r="E7" s="180">
        <v>218697</v>
      </c>
      <c r="F7" s="180">
        <v>219234</v>
      </c>
      <c r="G7" s="18">
        <f t="shared" si="0"/>
        <v>537</v>
      </c>
      <c r="H7" s="98">
        <v>146</v>
      </c>
      <c r="I7" s="89">
        <v>8098</v>
      </c>
      <c r="J7" s="164"/>
      <c r="K7" s="164"/>
      <c r="L7" s="164">
        <f t="shared" si="1"/>
        <v>8098</v>
      </c>
      <c r="M7" s="89">
        <v>700</v>
      </c>
      <c r="N7" s="89"/>
      <c r="O7" s="89">
        <f t="shared" si="2"/>
        <v>700</v>
      </c>
      <c r="P7" s="164">
        <f t="shared" si="3"/>
        <v>1619.6</v>
      </c>
      <c r="Q7" s="110">
        <f t="shared" si="4"/>
        <v>10417.6</v>
      </c>
      <c r="R7" s="89">
        <v>1396871</v>
      </c>
      <c r="S7" s="18">
        <v>1396</v>
      </c>
      <c r="T7" s="164">
        <f t="shared" si="5"/>
        <v>27.188081936685286</v>
      </c>
      <c r="U7" s="164">
        <f t="shared" si="6"/>
        <v>0.7457811064872848</v>
      </c>
    </row>
    <row r="8" spans="1:21" ht="24.75" customHeight="1" x14ac:dyDescent="0.2">
      <c r="A8" s="186"/>
      <c r="B8" s="22" t="s">
        <v>181</v>
      </c>
      <c r="C8" s="22" t="s">
        <v>43</v>
      </c>
      <c r="D8" s="21" t="s">
        <v>1592</v>
      </c>
      <c r="E8" s="180">
        <v>219235</v>
      </c>
      <c r="F8" s="180">
        <v>220614</v>
      </c>
      <c r="G8" s="18">
        <f t="shared" si="0"/>
        <v>1379</v>
      </c>
      <c r="H8" s="98">
        <v>271</v>
      </c>
      <c r="I8" s="89">
        <v>15068</v>
      </c>
      <c r="J8" s="164">
        <v>126</v>
      </c>
      <c r="K8" s="164">
        <v>6995</v>
      </c>
      <c r="L8" s="164">
        <f t="shared" si="1"/>
        <v>22063</v>
      </c>
      <c r="M8" s="89">
        <v>1600</v>
      </c>
      <c r="N8" s="89"/>
      <c r="O8" s="89">
        <f t="shared" si="2"/>
        <v>1600</v>
      </c>
      <c r="P8" s="164">
        <f t="shared" si="3"/>
        <v>4412.6000000000004</v>
      </c>
      <c r="Q8" s="110">
        <f t="shared" si="4"/>
        <v>28075.599999999999</v>
      </c>
      <c r="R8" s="89">
        <v>251611</v>
      </c>
      <c r="S8" s="18">
        <v>251</v>
      </c>
      <c r="T8" s="164">
        <f t="shared" si="5"/>
        <v>28.788977519941987</v>
      </c>
      <c r="U8" s="164">
        <f t="shared" si="6"/>
        <v>11.158335684846845</v>
      </c>
    </row>
    <row r="9" spans="1:21" ht="24.75" customHeight="1" x14ac:dyDescent="0.2">
      <c r="A9" s="186"/>
      <c r="B9" s="22" t="s">
        <v>181</v>
      </c>
      <c r="C9" s="22"/>
      <c r="D9" s="21"/>
      <c r="E9" s="180"/>
      <c r="F9" s="180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>
        <f t="shared" si="2"/>
        <v>0</v>
      </c>
      <c r="P9" s="164">
        <f t="shared" si="3"/>
        <v>0</v>
      </c>
      <c r="Q9" s="110">
        <f t="shared" si="4"/>
        <v>0</v>
      </c>
      <c r="R9" s="89"/>
      <c r="S9" s="18"/>
      <c r="T9" s="164" t="e">
        <f t="shared" si="5"/>
        <v>#DIV/0!</v>
      </c>
      <c r="U9" s="164" t="e">
        <f t="shared" si="6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>
        <f t="shared" si="2"/>
        <v>0</v>
      </c>
      <c r="P10" s="164">
        <f t="shared" si="3"/>
        <v>0</v>
      </c>
      <c r="Q10" s="110">
        <f t="shared" si="4"/>
        <v>0</v>
      </c>
      <c r="R10" s="89"/>
      <c r="S10" s="18"/>
      <c r="T10" s="164" t="e">
        <f t="shared" si="5"/>
        <v>#DIV/0!</v>
      </c>
      <c r="U10" s="164" t="e">
        <f t="shared" si="6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>
        <f t="shared" si="2"/>
        <v>0</v>
      </c>
      <c r="P11" s="164">
        <f t="shared" si="3"/>
        <v>0</v>
      </c>
      <c r="Q11" s="110">
        <f t="shared" si="4"/>
        <v>0</v>
      </c>
      <c r="R11" s="89"/>
      <c r="S11" s="18"/>
      <c r="T11" s="164" t="e">
        <f t="shared" si="5"/>
        <v>#DIV/0!</v>
      </c>
      <c r="U11" s="164" t="e">
        <f t="shared" si="6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41</v>
      </c>
      <c r="D12" s="21" t="s">
        <v>1567</v>
      </c>
      <c r="E12" s="18">
        <v>1693633</v>
      </c>
      <c r="F12" s="18">
        <v>1694154</v>
      </c>
      <c r="G12" s="18">
        <f t="shared" si="0"/>
        <v>521</v>
      </c>
      <c r="H12" s="98">
        <v>176</v>
      </c>
      <c r="I12" s="89">
        <v>10065</v>
      </c>
      <c r="J12" s="164"/>
      <c r="K12" s="164"/>
      <c r="L12" s="164">
        <f t="shared" si="1"/>
        <v>10065</v>
      </c>
      <c r="M12" s="89">
        <v>800</v>
      </c>
      <c r="N12" s="89"/>
      <c r="O12" s="89">
        <f t="shared" si="2"/>
        <v>800</v>
      </c>
      <c r="P12" s="164">
        <f t="shared" si="3"/>
        <v>2013</v>
      </c>
      <c r="Q12" s="110">
        <f t="shared" si="4"/>
        <v>12878</v>
      </c>
      <c r="R12" s="89">
        <v>1754366</v>
      </c>
      <c r="S12" s="18">
        <v>1754</v>
      </c>
      <c r="T12" s="164">
        <f t="shared" si="5"/>
        <v>33.781190019193858</v>
      </c>
      <c r="U12" s="164">
        <f t="shared" si="6"/>
        <v>0.73405435353854331</v>
      </c>
    </row>
    <row r="13" spans="1:21" ht="24.75" customHeight="1" x14ac:dyDescent="0.2">
      <c r="A13" s="186"/>
      <c r="B13" s="30" t="s">
        <v>973</v>
      </c>
      <c r="C13" s="22" t="s">
        <v>1573</v>
      </c>
      <c r="D13" s="21" t="s">
        <v>1574</v>
      </c>
      <c r="E13" s="18">
        <v>1694154</v>
      </c>
      <c r="F13" s="18">
        <v>1696144</v>
      </c>
      <c r="G13" s="18">
        <f t="shared" si="0"/>
        <v>1990</v>
      </c>
      <c r="H13" s="98">
        <v>276</v>
      </c>
      <c r="I13" s="148" t="s">
        <v>1575</v>
      </c>
      <c r="J13" s="164">
        <v>293</v>
      </c>
      <c r="K13" s="164">
        <v>16869</v>
      </c>
      <c r="L13" s="164">
        <f t="shared" si="1"/>
        <v>32110</v>
      </c>
      <c r="M13" s="89">
        <v>3400</v>
      </c>
      <c r="N13" s="89"/>
      <c r="O13" s="89">
        <f t="shared" si="2"/>
        <v>3400</v>
      </c>
      <c r="P13" s="164">
        <f t="shared" si="3"/>
        <v>6422</v>
      </c>
      <c r="Q13" s="110">
        <f t="shared" si="4"/>
        <v>41932</v>
      </c>
      <c r="R13" s="89">
        <v>1860729</v>
      </c>
      <c r="S13" s="18">
        <v>1860</v>
      </c>
      <c r="T13" s="164">
        <f t="shared" si="5"/>
        <v>28.592964824120603</v>
      </c>
      <c r="U13" s="164">
        <f t="shared" si="6"/>
        <v>2.2535253655959573</v>
      </c>
    </row>
    <row r="14" spans="1:21" ht="24.75" customHeight="1" x14ac:dyDescent="0.2">
      <c r="A14" s="186"/>
      <c r="B14" s="22" t="s">
        <v>973</v>
      </c>
      <c r="C14" s="22" t="s">
        <v>1583</v>
      </c>
      <c r="D14" s="21" t="s">
        <v>1584</v>
      </c>
      <c r="E14" s="18">
        <v>1696144</v>
      </c>
      <c r="F14" s="98">
        <v>1697251</v>
      </c>
      <c r="G14" s="18">
        <f t="shared" si="0"/>
        <v>1107</v>
      </c>
      <c r="H14" s="98">
        <v>299</v>
      </c>
      <c r="I14" s="89">
        <v>16565</v>
      </c>
      <c r="J14" s="164"/>
      <c r="K14" s="164"/>
      <c r="L14" s="164">
        <f t="shared" si="1"/>
        <v>16565</v>
      </c>
      <c r="M14" s="89">
        <v>1600</v>
      </c>
      <c r="N14" s="89"/>
      <c r="O14" s="89">
        <f t="shared" si="2"/>
        <v>1600</v>
      </c>
      <c r="P14" s="164">
        <f t="shared" si="3"/>
        <v>3313</v>
      </c>
      <c r="Q14" s="110">
        <f t="shared" si="4"/>
        <v>21478</v>
      </c>
      <c r="R14" s="89">
        <v>1098791</v>
      </c>
      <c r="S14" s="18">
        <v>1098</v>
      </c>
      <c r="T14" s="164">
        <f t="shared" si="5"/>
        <v>27.009936766034325</v>
      </c>
      <c r="U14" s="164">
        <f t="shared" si="6"/>
        <v>1.9546938407759074</v>
      </c>
    </row>
    <row r="15" spans="1:21" ht="24.75" customHeight="1" x14ac:dyDescent="0.2">
      <c r="A15" s="186"/>
      <c r="B15" s="22" t="s">
        <v>973</v>
      </c>
      <c r="C15" s="22" t="s">
        <v>26</v>
      </c>
      <c r="D15" s="21" t="s">
        <v>1585</v>
      </c>
      <c r="E15" s="18">
        <v>1696251</v>
      </c>
      <c r="F15" s="98">
        <v>1697618</v>
      </c>
      <c r="G15" s="18">
        <f t="shared" si="0"/>
        <v>1367</v>
      </c>
      <c r="H15" s="98">
        <v>121</v>
      </c>
      <c r="I15" s="89">
        <v>6717</v>
      </c>
      <c r="J15" s="164"/>
      <c r="K15" s="164"/>
      <c r="L15" s="164">
        <f t="shared" si="1"/>
        <v>6717</v>
      </c>
      <c r="M15" s="89">
        <v>600</v>
      </c>
      <c r="N15" s="89"/>
      <c r="O15" s="89">
        <f t="shared" si="2"/>
        <v>600</v>
      </c>
      <c r="P15" s="164">
        <f t="shared" si="3"/>
        <v>1343.4</v>
      </c>
      <c r="Q15" s="110">
        <f t="shared" si="4"/>
        <v>8660.4</v>
      </c>
      <c r="R15" s="89">
        <v>0</v>
      </c>
      <c r="S15" s="18">
        <v>0</v>
      </c>
      <c r="T15" s="164">
        <f t="shared" si="5"/>
        <v>8.8514996342355516</v>
      </c>
      <c r="U15" s="164" t="e">
        <f t="shared" si="6"/>
        <v>#DIV/0!</v>
      </c>
    </row>
    <row r="16" spans="1:21" ht="24.75" customHeight="1" x14ac:dyDescent="0.2">
      <c r="A16" s="186"/>
      <c r="B16" s="22" t="s">
        <v>973</v>
      </c>
      <c r="C16" s="22" t="s">
        <v>16</v>
      </c>
      <c r="D16" s="21" t="s">
        <v>1587</v>
      </c>
      <c r="E16" s="18">
        <v>1697621</v>
      </c>
      <c r="F16" s="18">
        <v>1697958</v>
      </c>
      <c r="G16" s="18">
        <f t="shared" si="0"/>
        <v>337</v>
      </c>
      <c r="H16" s="98">
        <v>74</v>
      </c>
      <c r="I16" s="89">
        <v>4095</v>
      </c>
      <c r="J16" s="89"/>
      <c r="K16" s="164"/>
      <c r="L16" s="164">
        <f t="shared" si="1"/>
        <v>4095</v>
      </c>
      <c r="M16" s="89">
        <v>550</v>
      </c>
      <c r="N16" s="89"/>
      <c r="O16" s="89">
        <f t="shared" si="2"/>
        <v>550</v>
      </c>
      <c r="P16" s="164">
        <v>0</v>
      </c>
      <c r="Q16" s="110">
        <f t="shared" si="4"/>
        <v>4645</v>
      </c>
      <c r="R16" s="89">
        <v>305556</v>
      </c>
      <c r="S16" s="18">
        <v>305</v>
      </c>
      <c r="T16" s="164">
        <f t="shared" si="5"/>
        <v>21.958456973293767</v>
      </c>
      <c r="U16" s="164">
        <f t="shared" si="6"/>
        <v>1.5201796070114806</v>
      </c>
    </row>
    <row r="17" spans="1:21" ht="24.75" customHeight="1" x14ac:dyDescent="0.2">
      <c r="A17" s="186"/>
      <c r="B17" s="22" t="s">
        <v>973</v>
      </c>
      <c r="C17" s="22" t="s">
        <v>16</v>
      </c>
      <c r="D17" s="21" t="s">
        <v>1588</v>
      </c>
      <c r="E17" s="18">
        <v>1697959</v>
      </c>
      <c r="F17" s="18">
        <v>1698289</v>
      </c>
      <c r="G17" s="18">
        <f t="shared" si="0"/>
        <v>330</v>
      </c>
      <c r="H17" s="98">
        <v>112</v>
      </c>
      <c r="I17" s="89">
        <v>6217</v>
      </c>
      <c r="J17" s="89"/>
      <c r="K17" s="164"/>
      <c r="L17" s="164">
        <f t="shared" si="1"/>
        <v>6217</v>
      </c>
      <c r="M17" s="89">
        <v>600</v>
      </c>
      <c r="N17" s="89"/>
      <c r="O17" s="89">
        <f t="shared" si="2"/>
        <v>600</v>
      </c>
      <c r="P17" s="164">
        <f t="shared" si="3"/>
        <v>1243.4000000000001</v>
      </c>
      <c r="Q17" s="110">
        <f t="shared" si="4"/>
        <v>8060.4</v>
      </c>
      <c r="R17" s="89">
        <v>151242</v>
      </c>
      <c r="S17" s="18">
        <v>151</v>
      </c>
      <c r="T17" s="164">
        <f t="shared" si="5"/>
        <v>33.939393939393945</v>
      </c>
      <c r="U17" s="164">
        <f t="shared" si="6"/>
        <v>5.32947197207125</v>
      </c>
    </row>
    <row r="18" spans="1:21" ht="24.75" customHeight="1" x14ac:dyDescent="0.2">
      <c r="A18" s="186"/>
      <c r="B18" s="22" t="s">
        <v>973</v>
      </c>
      <c r="C18" s="22" t="s">
        <v>1589</v>
      </c>
      <c r="D18" s="21" t="s">
        <v>1590</v>
      </c>
      <c r="E18" s="18">
        <v>1698289</v>
      </c>
      <c r="F18" s="18">
        <v>1699221</v>
      </c>
      <c r="G18" s="18">
        <f t="shared" si="0"/>
        <v>932</v>
      </c>
      <c r="H18" s="98">
        <v>292</v>
      </c>
      <c r="I18" s="89">
        <v>16212</v>
      </c>
      <c r="J18" s="89"/>
      <c r="K18" s="89"/>
      <c r="L18" s="164">
        <f t="shared" si="1"/>
        <v>16212</v>
      </c>
      <c r="M18" s="89">
        <v>1600</v>
      </c>
      <c r="N18" s="89"/>
      <c r="O18" s="89">
        <f t="shared" si="2"/>
        <v>1600</v>
      </c>
      <c r="P18" s="164">
        <f t="shared" si="3"/>
        <v>3242.4</v>
      </c>
      <c r="Q18" s="110">
        <f t="shared" si="4"/>
        <v>21054.400000000001</v>
      </c>
      <c r="R18" s="89">
        <v>1595091</v>
      </c>
      <c r="S18" s="18">
        <v>1595</v>
      </c>
      <c r="T18" s="164">
        <f t="shared" si="5"/>
        <v>31.330472103004293</v>
      </c>
      <c r="U18" s="164">
        <f t="shared" si="6"/>
        <v>1.3199497708908146</v>
      </c>
    </row>
    <row r="19" spans="1:21" ht="24.75" customHeight="1" x14ac:dyDescent="0.2">
      <c r="A19" s="186"/>
      <c r="B19" s="22" t="s">
        <v>1499</v>
      </c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2"/>
        <v>0</v>
      </c>
      <c r="P19" s="164">
        <f t="shared" si="3"/>
        <v>0</v>
      </c>
      <c r="Q19" s="110">
        <f t="shared" si="4"/>
        <v>0</v>
      </c>
      <c r="R19" s="89"/>
      <c r="S19" s="18"/>
      <c r="T19" s="164" t="e">
        <f t="shared" si="5"/>
        <v>#DIV/0!</v>
      </c>
      <c r="U19" s="164" t="e">
        <f t="shared" si="6"/>
        <v>#DIV/0!</v>
      </c>
    </row>
    <row r="20" spans="1:21" ht="24.75" customHeight="1" x14ac:dyDescent="0.2">
      <c r="A20" s="186"/>
      <c r="B20" s="22" t="s">
        <v>973</v>
      </c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2"/>
        <v>0</v>
      </c>
      <c r="P20" s="164">
        <f t="shared" si="3"/>
        <v>0</v>
      </c>
      <c r="Q20" s="110">
        <f t="shared" si="4"/>
        <v>0</v>
      </c>
      <c r="R20" s="89"/>
      <c r="S20" s="18"/>
      <c r="T20" s="164" t="e">
        <f t="shared" si="5"/>
        <v>#DIV/0!</v>
      </c>
      <c r="U20" s="164" t="e">
        <f t="shared" si="6"/>
        <v>#DIV/0!</v>
      </c>
    </row>
    <row r="21" spans="1:21" ht="24.75" customHeight="1" x14ac:dyDescent="0.2">
      <c r="A21" s="186"/>
      <c r="B21" s="22" t="s">
        <v>973</v>
      </c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2"/>
        <v>0</v>
      </c>
      <c r="P21" s="164">
        <f t="shared" si="3"/>
        <v>0</v>
      </c>
      <c r="Q21" s="110">
        <f t="shared" si="4"/>
        <v>0</v>
      </c>
      <c r="R21" s="89"/>
      <c r="S21" s="18"/>
      <c r="T21" s="164" t="e">
        <f t="shared" si="5"/>
        <v>#DIV/0!</v>
      </c>
      <c r="U21" s="164" t="e">
        <f t="shared" si="6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2"/>
        <v>0</v>
      </c>
      <c r="P22" s="164">
        <f t="shared" si="3"/>
        <v>0</v>
      </c>
      <c r="Q22" s="110">
        <f t="shared" si="4"/>
        <v>0</v>
      </c>
      <c r="R22" s="89"/>
      <c r="S22" s="18"/>
      <c r="T22" s="164" t="e">
        <f t="shared" si="5"/>
        <v>#DIV/0!</v>
      </c>
      <c r="U22" s="164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2"/>
        <v>0</v>
      </c>
      <c r="P23" s="164">
        <f t="shared" si="3"/>
        <v>0</v>
      </c>
      <c r="Q23" s="110">
        <f t="shared" si="4"/>
        <v>0</v>
      </c>
      <c r="R23" s="89"/>
      <c r="S23" s="18"/>
      <c r="T23" s="164" t="e">
        <f t="shared" si="5"/>
        <v>#DIV/0!</v>
      </c>
      <c r="U23" s="164" t="e">
        <f t="shared" si="6"/>
        <v>#DIV/0!</v>
      </c>
    </row>
    <row r="24" spans="1:21" ht="24.75" customHeight="1" x14ac:dyDescent="0.2">
      <c r="A24" s="187" t="s">
        <v>79</v>
      </c>
      <c r="B24" s="21"/>
      <c r="C24" s="22"/>
      <c r="D24" s="21"/>
      <c r="E24" s="18"/>
      <c r="F24" s="18"/>
      <c r="G24" s="18">
        <f t="shared" si="0"/>
        <v>0</v>
      </c>
      <c r="H24" s="98"/>
      <c r="I24" s="89"/>
      <c r="J24" s="89"/>
      <c r="K24" s="89"/>
      <c r="L24" s="164">
        <f t="shared" si="1"/>
        <v>0</v>
      </c>
      <c r="M24" s="89"/>
      <c r="N24" s="89"/>
      <c r="O24" s="89">
        <f t="shared" si="2"/>
        <v>0</v>
      </c>
      <c r="P24" s="164">
        <f t="shared" si="3"/>
        <v>0</v>
      </c>
      <c r="Q24" s="110">
        <f t="shared" si="4"/>
        <v>0</v>
      </c>
      <c r="R24" s="89"/>
      <c r="S24" s="18"/>
      <c r="T24" s="164" t="e">
        <f t="shared" si="5"/>
        <v>#DIV/0!</v>
      </c>
      <c r="U24" s="164" t="e">
        <f t="shared" si="6"/>
        <v>#DIV/0!</v>
      </c>
    </row>
    <row r="25" spans="1:21" ht="24.75" customHeight="1" x14ac:dyDescent="0.2">
      <c r="A25" s="187"/>
      <c r="B25" s="22"/>
      <c r="C25" s="22"/>
      <c r="D25" s="21"/>
      <c r="E25" s="18"/>
      <c r="F25" s="18"/>
      <c r="G25" s="18">
        <f t="shared" si="0"/>
        <v>0</v>
      </c>
      <c r="H25" s="98"/>
      <c r="I25" s="89"/>
      <c r="J25" s="89"/>
      <c r="K25" s="89"/>
      <c r="L25" s="164">
        <f t="shared" si="1"/>
        <v>0</v>
      </c>
      <c r="M25" s="89"/>
      <c r="N25" s="89"/>
      <c r="O25" s="89">
        <f t="shared" si="2"/>
        <v>0</v>
      </c>
      <c r="P25" s="164">
        <f t="shared" si="3"/>
        <v>0</v>
      </c>
      <c r="Q25" s="110">
        <f t="shared" si="4"/>
        <v>0</v>
      </c>
      <c r="R25" s="89"/>
      <c r="S25" s="18"/>
      <c r="T25" s="164" t="e">
        <f t="shared" si="5"/>
        <v>#DIV/0!</v>
      </c>
      <c r="U25" s="164" t="e">
        <f t="shared" si="6"/>
        <v>#DIV/0!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0"/>
        <v>0</v>
      </c>
      <c r="H26" s="98"/>
      <c r="I26" s="89"/>
      <c r="J26" s="89"/>
      <c r="K26" s="89"/>
      <c r="L26" s="164">
        <f t="shared" si="1"/>
        <v>0</v>
      </c>
      <c r="M26" s="89"/>
      <c r="N26" s="89"/>
      <c r="O26" s="89">
        <f t="shared" si="2"/>
        <v>0</v>
      </c>
      <c r="P26" s="164">
        <f t="shared" si="3"/>
        <v>0</v>
      </c>
      <c r="Q26" s="110">
        <f t="shared" si="4"/>
        <v>0</v>
      </c>
      <c r="R26" s="89"/>
      <c r="S26" s="18"/>
      <c r="T26" s="164" t="e">
        <f t="shared" si="5"/>
        <v>#DIV/0!</v>
      </c>
      <c r="U26" s="164" t="e">
        <f t="shared" si="6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0"/>
        <v>0</v>
      </c>
      <c r="H27" s="98"/>
      <c r="I27" s="89"/>
      <c r="J27" s="89"/>
      <c r="K27" s="89"/>
      <c r="L27" s="164">
        <f t="shared" si="1"/>
        <v>0</v>
      </c>
      <c r="M27" s="89"/>
      <c r="N27" s="89"/>
      <c r="O27" s="89">
        <f t="shared" si="2"/>
        <v>0</v>
      </c>
      <c r="P27" s="164">
        <f t="shared" si="3"/>
        <v>0</v>
      </c>
      <c r="Q27" s="110">
        <f t="shared" si="4"/>
        <v>0</v>
      </c>
      <c r="R27" s="89"/>
      <c r="S27" s="18"/>
      <c r="T27" s="164" t="e">
        <f t="shared" si="5"/>
        <v>#DIV/0!</v>
      </c>
      <c r="U27" s="164" t="e">
        <f t="shared" si="6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>
        <f t="shared" si="2"/>
        <v>0</v>
      </c>
      <c r="P28" s="164">
        <f t="shared" si="3"/>
        <v>0</v>
      </c>
      <c r="Q28" s="110">
        <f t="shared" si="4"/>
        <v>0</v>
      </c>
      <c r="R28" s="89"/>
      <c r="S28" s="18"/>
      <c r="T28" s="164" t="e">
        <f t="shared" si="5"/>
        <v>#DIV/0!</v>
      </c>
      <c r="U28" s="164" t="e">
        <f t="shared" si="6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>
        <f t="shared" si="2"/>
        <v>0</v>
      </c>
      <c r="P29" s="164">
        <f t="shared" si="3"/>
        <v>0</v>
      </c>
      <c r="Q29" s="110">
        <f t="shared" si="4"/>
        <v>0</v>
      </c>
      <c r="R29" s="89"/>
      <c r="S29" s="18"/>
      <c r="T29" s="164" t="e">
        <f t="shared" si="5"/>
        <v>#DIV/0!</v>
      </c>
      <c r="U29" s="164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>
        <f t="shared" si="2"/>
        <v>0</v>
      </c>
      <c r="P30" s="164">
        <f t="shared" si="3"/>
        <v>0</v>
      </c>
      <c r="Q30" s="110">
        <f t="shared" si="4"/>
        <v>0</v>
      </c>
      <c r="R30" s="89"/>
      <c r="S30" s="18"/>
      <c r="T30" s="164" t="e">
        <f t="shared" si="5"/>
        <v>#DIV/0!</v>
      </c>
      <c r="U30" s="164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2"/>
        <v>0</v>
      </c>
      <c r="P31" s="164">
        <f t="shared" si="3"/>
        <v>0</v>
      </c>
      <c r="Q31" s="110">
        <f t="shared" si="4"/>
        <v>0</v>
      </c>
      <c r="R31" s="89"/>
      <c r="S31" s="18"/>
      <c r="T31" s="164" t="e">
        <f t="shared" si="5"/>
        <v>#DIV/0!</v>
      </c>
      <c r="U31" s="164" t="e">
        <f t="shared" si="6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2"/>
        <v>0</v>
      </c>
      <c r="P32" s="164">
        <f t="shared" si="3"/>
        <v>0</v>
      </c>
      <c r="Q32" s="110">
        <f t="shared" si="4"/>
        <v>0</v>
      </c>
      <c r="R32" s="89"/>
      <c r="S32" s="18"/>
      <c r="T32" s="164" t="e">
        <f t="shared" si="5"/>
        <v>#DIV/0!</v>
      </c>
      <c r="U32" s="164" t="e">
        <f t="shared" si="6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2"/>
        <v>0</v>
      </c>
      <c r="P33" s="164">
        <f t="shared" si="3"/>
        <v>0</v>
      </c>
      <c r="Q33" s="110">
        <f t="shared" si="4"/>
        <v>0</v>
      </c>
      <c r="R33" s="89"/>
      <c r="S33" s="18"/>
      <c r="T33" s="164" t="e">
        <f t="shared" si="5"/>
        <v>#DIV/0!</v>
      </c>
      <c r="U33" s="164" t="e">
        <f t="shared" si="6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>
        <f t="shared" si="2"/>
        <v>0</v>
      </c>
      <c r="P34" s="164">
        <f t="shared" si="3"/>
        <v>0</v>
      </c>
      <c r="Q34" s="110">
        <f t="shared" si="4"/>
        <v>0</v>
      </c>
      <c r="R34" s="89"/>
      <c r="S34" s="18"/>
      <c r="T34" s="164" t="e">
        <f t="shared" si="5"/>
        <v>#DIV/0!</v>
      </c>
      <c r="U34" s="164" t="e">
        <f t="shared" si="6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>
        <f t="shared" si="2"/>
        <v>0</v>
      </c>
      <c r="P35" s="164">
        <f t="shared" si="3"/>
        <v>0</v>
      </c>
      <c r="Q35" s="110">
        <f t="shared" si="4"/>
        <v>0</v>
      </c>
      <c r="R35" s="89"/>
      <c r="S35" s="18"/>
      <c r="T35" s="164" t="e">
        <f t="shared" si="5"/>
        <v>#DIV/0!</v>
      </c>
      <c r="U35" s="164" t="e">
        <f t="shared" si="6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>
        <f t="shared" si="2"/>
        <v>0</v>
      </c>
      <c r="P36" s="164">
        <f t="shared" si="3"/>
        <v>0</v>
      </c>
      <c r="Q36" s="110">
        <f t="shared" si="4"/>
        <v>0</v>
      </c>
      <c r="R36" s="89"/>
      <c r="S36" s="18"/>
      <c r="T36" s="164" t="e">
        <f t="shared" si="5"/>
        <v>#DIV/0!</v>
      </c>
      <c r="U36" s="164" t="e">
        <f t="shared" si="6"/>
        <v>#DIV/0!</v>
      </c>
    </row>
    <row r="37" spans="1:21" ht="33" customHeight="1" x14ac:dyDescent="0.2">
      <c r="A37" s="186" t="s">
        <v>52</v>
      </c>
      <c r="B37" s="22" t="s">
        <v>525</v>
      </c>
      <c r="C37" s="22" t="s">
        <v>16</v>
      </c>
      <c r="D37" s="21" t="s">
        <v>1562</v>
      </c>
      <c r="E37" s="22">
        <v>726802</v>
      </c>
      <c r="F37" s="22">
        <v>727164</v>
      </c>
      <c r="G37" s="18">
        <f t="shared" si="0"/>
        <v>362</v>
      </c>
      <c r="H37" s="104">
        <v>50</v>
      </c>
      <c r="I37" s="89">
        <v>2867</v>
      </c>
      <c r="J37" s="89"/>
      <c r="K37" s="89"/>
      <c r="L37" s="164">
        <f t="shared" si="1"/>
        <v>2867</v>
      </c>
      <c r="M37" s="89">
        <v>400</v>
      </c>
      <c r="N37" s="89"/>
      <c r="O37" s="89">
        <f t="shared" si="2"/>
        <v>400</v>
      </c>
      <c r="P37" s="164">
        <f t="shared" si="3"/>
        <v>573.4</v>
      </c>
      <c r="Q37" s="110">
        <f t="shared" si="4"/>
        <v>3840.4</v>
      </c>
      <c r="R37" s="89">
        <v>183088</v>
      </c>
      <c r="S37" s="18">
        <v>183</v>
      </c>
      <c r="T37" s="164">
        <f t="shared" si="5"/>
        <v>13.812154696132598</v>
      </c>
      <c r="U37" s="164">
        <f t="shared" si="6"/>
        <v>2.0975705671589617</v>
      </c>
    </row>
    <row r="38" spans="1:21" ht="24.75" customHeight="1" x14ac:dyDescent="0.2">
      <c r="A38" s="186"/>
      <c r="B38" s="22" t="s">
        <v>525</v>
      </c>
      <c r="C38" s="22" t="s">
        <v>16</v>
      </c>
      <c r="D38" s="21" t="s">
        <v>1566</v>
      </c>
      <c r="E38" s="22">
        <v>727200</v>
      </c>
      <c r="F38" s="22">
        <v>727523</v>
      </c>
      <c r="G38" s="18">
        <f t="shared" si="0"/>
        <v>323</v>
      </c>
      <c r="H38" s="104">
        <v>60</v>
      </c>
      <c r="I38" s="89">
        <v>3460</v>
      </c>
      <c r="J38" s="89"/>
      <c r="K38" s="89"/>
      <c r="L38" s="164">
        <f t="shared" si="1"/>
        <v>3460</v>
      </c>
      <c r="M38" s="89">
        <v>400</v>
      </c>
      <c r="N38" s="89"/>
      <c r="O38" s="89">
        <f t="shared" si="2"/>
        <v>400</v>
      </c>
      <c r="P38" s="164">
        <f t="shared" si="3"/>
        <v>692</v>
      </c>
      <c r="Q38" s="110">
        <f t="shared" si="4"/>
        <v>4552</v>
      </c>
      <c r="R38" s="89">
        <v>72862</v>
      </c>
      <c r="S38" s="18">
        <v>72</v>
      </c>
      <c r="T38" s="164">
        <f t="shared" si="5"/>
        <v>18.575851393188856</v>
      </c>
      <c r="U38" s="164">
        <f t="shared" si="6"/>
        <v>6.2474266421454256</v>
      </c>
    </row>
    <row r="39" spans="1:21" ht="24.75" customHeight="1" x14ac:dyDescent="0.2">
      <c r="A39" s="186"/>
      <c r="B39" s="30" t="s">
        <v>35</v>
      </c>
      <c r="C39" s="21" t="s">
        <v>1570</v>
      </c>
      <c r="D39" s="21" t="s">
        <v>1571</v>
      </c>
      <c r="E39" s="22">
        <v>727540</v>
      </c>
      <c r="F39" s="18">
        <v>729101</v>
      </c>
      <c r="G39" s="18">
        <f t="shared" si="0"/>
        <v>1561</v>
      </c>
      <c r="H39" s="17">
        <v>74</v>
      </c>
      <c r="I39" s="89">
        <v>4210</v>
      </c>
      <c r="J39" s="89">
        <v>109</v>
      </c>
      <c r="K39" s="89">
        <v>6229</v>
      </c>
      <c r="L39" s="164">
        <f t="shared" si="1"/>
        <v>10439</v>
      </c>
      <c r="M39" s="89">
        <v>2600</v>
      </c>
      <c r="N39" s="89"/>
      <c r="O39" s="89">
        <f t="shared" si="2"/>
        <v>2600</v>
      </c>
      <c r="P39" s="164">
        <f t="shared" si="3"/>
        <v>2087.8000000000002</v>
      </c>
      <c r="Q39" s="110">
        <f t="shared" si="4"/>
        <v>15126.8</v>
      </c>
      <c r="R39" s="89">
        <v>184709</v>
      </c>
      <c r="S39" s="18">
        <v>184</v>
      </c>
      <c r="T39" s="164">
        <f t="shared" si="5"/>
        <v>11.723254324151185</v>
      </c>
      <c r="U39" s="164">
        <f t="shared" si="6"/>
        <v>8.1895305588791025</v>
      </c>
    </row>
    <row r="40" spans="1:21" ht="24.75" customHeight="1" x14ac:dyDescent="0.2">
      <c r="A40" s="186"/>
      <c r="B40" s="30" t="s">
        <v>973</v>
      </c>
      <c r="C40" s="21" t="s">
        <v>16</v>
      </c>
      <c r="D40" s="21" t="s">
        <v>1580</v>
      </c>
      <c r="E40" s="22">
        <v>729305</v>
      </c>
      <c r="F40" s="18">
        <v>729654</v>
      </c>
      <c r="G40" s="18">
        <f t="shared" si="0"/>
        <v>349</v>
      </c>
      <c r="H40" s="98">
        <v>74</v>
      </c>
      <c r="I40" s="89">
        <v>4100</v>
      </c>
      <c r="J40" s="89"/>
      <c r="K40" s="89"/>
      <c r="L40" s="164">
        <f t="shared" si="1"/>
        <v>4100</v>
      </c>
      <c r="M40" s="89">
        <v>500</v>
      </c>
      <c r="N40" s="89"/>
      <c r="O40" s="89">
        <f t="shared" si="2"/>
        <v>500</v>
      </c>
      <c r="P40" s="164">
        <f t="shared" si="3"/>
        <v>820</v>
      </c>
      <c r="Q40" s="110">
        <f t="shared" si="4"/>
        <v>5420</v>
      </c>
      <c r="R40" s="89">
        <v>162996</v>
      </c>
      <c r="S40" s="18">
        <v>162</v>
      </c>
      <c r="T40" s="164">
        <f t="shared" si="5"/>
        <v>21.203438395415471</v>
      </c>
      <c r="U40" s="164">
        <f t="shared" si="6"/>
        <v>3.325234975091413</v>
      </c>
    </row>
    <row r="41" spans="1:21" ht="24.75" customHeight="1" x14ac:dyDescent="0.2">
      <c r="A41" s="186"/>
      <c r="B41" s="22" t="s">
        <v>35</v>
      </c>
      <c r="C41" s="22" t="s">
        <v>1013</v>
      </c>
      <c r="D41" s="21" t="s">
        <v>1581</v>
      </c>
      <c r="E41" s="18">
        <v>729654</v>
      </c>
      <c r="F41" s="18">
        <v>730188</v>
      </c>
      <c r="G41" s="18">
        <f t="shared" si="0"/>
        <v>534</v>
      </c>
      <c r="H41" s="98">
        <v>67</v>
      </c>
      <c r="I41" s="89">
        <v>3689</v>
      </c>
      <c r="J41" s="89"/>
      <c r="K41" s="89"/>
      <c r="L41" s="164">
        <f t="shared" si="1"/>
        <v>3689</v>
      </c>
      <c r="M41" s="89">
        <v>750</v>
      </c>
      <c r="N41" s="89"/>
      <c r="O41" s="89">
        <f t="shared" si="2"/>
        <v>750</v>
      </c>
      <c r="P41" s="164">
        <f t="shared" si="3"/>
        <v>737.8</v>
      </c>
      <c r="Q41" s="110">
        <f t="shared" si="4"/>
        <v>5176.8</v>
      </c>
      <c r="R41" s="89">
        <v>756278</v>
      </c>
      <c r="S41" s="18">
        <v>756</v>
      </c>
      <c r="T41" s="164">
        <f t="shared" si="5"/>
        <v>12.54681647940075</v>
      </c>
      <c r="U41" s="164">
        <f t="shared" si="6"/>
        <v>0.6845101933416019</v>
      </c>
    </row>
    <row r="42" spans="1:21" ht="24.75" customHeight="1" x14ac:dyDescent="0.2">
      <c r="A42" s="186"/>
      <c r="B42" s="22" t="s">
        <v>525</v>
      </c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>
        <f t="shared" si="2"/>
        <v>0</v>
      </c>
      <c r="P42" s="164">
        <f t="shared" si="3"/>
        <v>0</v>
      </c>
      <c r="Q42" s="110">
        <f t="shared" si="4"/>
        <v>0</v>
      </c>
      <c r="R42" s="89"/>
      <c r="S42" s="18"/>
      <c r="T42" s="164" t="e">
        <f t="shared" si="5"/>
        <v>#DIV/0!</v>
      </c>
      <c r="U42" s="164" t="e">
        <f t="shared" si="6"/>
        <v>#DIV/0!</v>
      </c>
    </row>
    <row r="43" spans="1:21" ht="24.75" customHeight="1" x14ac:dyDescent="0.2">
      <c r="A43" s="186"/>
      <c r="B43" s="22" t="s">
        <v>525</v>
      </c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>
        <f t="shared" si="2"/>
        <v>0</v>
      </c>
      <c r="P43" s="164">
        <f t="shared" si="3"/>
        <v>0</v>
      </c>
      <c r="Q43" s="110">
        <f t="shared" si="4"/>
        <v>0</v>
      </c>
      <c r="R43" s="89"/>
      <c r="S43" s="18"/>
      <c r="T43" s="164" t="e">
        <f t="shared" si="5"/>
        <v>#DIV/0!</v>
      </c>
      <c r="U43" s="164" t="e">
        <f t="shared" si="6"/>
        <v>#DIV/0!</v>
      </c>
    </row>
    <row r="44" spans="1:21" ht="24.75" customHeight="1" x14ac:dyDescent="0.2">
      <c r="A44" s="186"/>
      <c r="B44" s="22" t="s">
        <v>525</v>
      </c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>
        <f t="shared" si="2"/>
        <v>0</v>
      </c>
      <c r="P44" s="164">
        <f t="shared" si="3"/>
        <v>0</v>
      </c>
      <c r="Q44" s="110">
        <f t="shared" si="4"/>
        <v>0</v>
      </c>
      <c r="R44" s="89"/>
      <c r="S44" s="18"/>
      <c r="T44" s="164" t="e">
        <f t="shared" si="5"/>
        <v>#DIV/0!</v>
      </c>
      <c r="U44" s="164" t="e">
        <f t="shared" si="6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2"/>
        <v>0</v>
      </c>
      <c r="P45" s="164">
        <f t="shared" si="3"/>
        <v>0</v>
      </c>
      <c r="Q45" s="110">
        <f t="shared" si="4"/>
        <v>0</v>
      </c>
      <c r="R45" s="89"/>
      <c r="S45" s="18"/>
      <c r="T45" s="164" t="e">
        <f t="shared" si="5"/>
        <v>#DIV/0!</v>
      </c>
      <c r="U45" s="164" t="e">
        <f t="shared" si="6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2"/>
        <v>0</v>
      </c>
      <c r="P46" s="164">
        <f t="shared" si="3"/>
        <v>0</v>
      </c>
      <c r="Q46" s="110">
        <f t="shared" si="4"/>
        <v>0</v>
      </c>
      <c r="R46" s="89"/>
      <c r="S46" s="18"/>
      <c r="T46" s="164" t="e">
        <f t="shared" si="5"/>
        <v>#DIV/0!</v>
      </c>
      <c r="U46" s="164" t="e">
        <f t="shared" si="6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>
        <f t="shared" si="2"/>
        <v>0</v>
      </c>
      <c r="P47" s="164">
        <f t="shared" si="3"/>
        <v>0</v>
      </c>
      <c r="Q47" s="110">
        <f t="shared" si="4"/>
        <v>0</v>
      </c>
      <c r="R47" s="89"/>
      <c r="S47" s="18"/>
      <c r="T47" s="164" t="e">
        <f t="shared" si="5"/>
        <v>#DIV/0!</v>
      </c>
      <c r="U47" s="164" t="e">
        <f t="shared" si="6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>
        <f t="shared" si="2"/>
        <v>0</v>
      </c>
      <c r="P48" s="164">
        <f t="shared" si="3"/>
        <v>0</v>
      </c>
      <c r="Q48" s="110">
        <f t="shared" si="4"/>
        <v>0</v>
      </c>
      <c r="R48" s="89"/>
      <c r="S48" s="18"/>
      <c r="T48" s="164" t="e">
        <f t="shared" si="5"/>
        <v>#DIV/0!</v>
      </c>
      <c r="U48" s="164" t="e">
        <f t="shared" si="6"/>
        <v>#DIV/0!</v>
      </c>
    </row>
    <row r="49" spans="1:22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>
        <f t="shared" si="2"/>
        <v>0</v>
      </c>
      <c r="P49" s="164">
        <f t="shared" si="3"/>
        <v>0</v>
      </c>
      <c r="Q49" s="110">
        <f t="shared" si="4"/>
        <v>0</v>
      </c>
      <c r="R49" s="89"/>
      <c r="S49" s="18"/>
      <c r="T49" s="164" t="e">
        <f t="shared" si="5"/>
        <v>#DIV/0!</v>
      </c>
      <c r="U49" s="164" t="e">
        <f t="shared" si="6"/>
        <v>#DIV/0!</v>
      </c>
    </row>
    <row r="50" spans="1:22" ht="24.75" customHeight="1" x14ac:dyDescent="0.2">
      <c r="A50" s="186" t="s">
        <v>80</v>
      </c>
      <c r="B50" s="22"/>
      <c r="C50" s="22"/>
      <c r="D50" s="21"/>
      <c r="E50" s="18"/>
      <c r="F50" s="18"/>
      <c r="G50" s="18">
        <f t="shared" si="0"/>
        <v>0</v>
      </c>
      <c r="H50" s="98"/>
      <c r="I50" s="89"/>
      <c r="J50" s="89"/>
      <c r="K50" s="89"/>
      <c r="L50" s="164">
        <f t="shared" si="1"/>
        <v>0</v>
      </c>
      <c r="M50" s="89"/>
      <c r="N50" s="89"/>
      <c r="O50" s="89">
        <f t="shared" si="2"/>
        <v>0</v>
      </c>
      <c r="P50" s="164">
        <f t="shared" si="3"/>
        <v>0</v>
      </c>
      <c r="Q50" s="110">
        <f t="shared" si="4"/>
        <v>0</v>
      </c>
      <c r="R50" s="89"/>
      <c r="S50" s="18"/>
      <c r="T50" s="164" t="e">
        <f t="shared" si="5"/>
        <v>#DIV/0!</v>
      </c>
      <c r="U50" s="164" t="e">
        <f t="shared" si="6"/>
        <v>#DIV/0!</v>
      </c>
    </row>
    <row r="51" spans="1:22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2"/>
        <v>0</v>
      </c>
      <c r="P51" s="164">
        <f t="shared" si="3"/>
        <v>0</v>
      </c>
      <c r="Q51" s="110">
        <f t="shared" si="4"/>
        <v>0</v>
      </c>
      <c r="R51" s="89"/>
      <c r="S51" s="18"/>
      <c r="T51" s="164" t="e">
        <f t="shared" si="5"/>
        <v>#DIV/0!</v>
      </c>
      <c r="U51" s="164" t="e">
        <f t="shared" si="6"/>
        <v>#DIV/0!</v>
      </c>
    </row>
    <row r="52" spans="1:22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2"/>
        <v>0</v>
      </c>
      <c r="P52" s="164">
        <f t="shared" si="3"/>
        <v>0</v>
      </c>
      <c r="Q52" s="110">
        <f t="shared" si="4"/>
        <v>0</v>
      </c>
      <c r="R52" s="89"/>
      <c r="S52" s="18"/>
      <c r="T52" s="164" t="e">
        <f t="shared" si="5"/>
        <v>#DIV/0!</v>
      </c>
      <c r="U52" s="164" t="e">
        <f t="shared" si="6"/>
        <v>#DIV/0!</v>
      </c>
    </row>
    <row r="53" spans="1:22" ht="24.75" customHeight="1" x14ac:dyDescent="0.2">
      <c r="A53" s="186"/>
      <c r="B53" s="22"/>
      <c r="C53" s="22"/>
      <c r="D53" s="21"/>
      <c r="E53" s="18"/>
      <c r="F53" s="22"/>
      <c r="G53" s="18">
        <f t="shared" si="0"/>
        <v>0</v>
      </c>
      <c r="H53" s="104"/>
      <c r="I53" s="89"/>
      <c r="J53" s="89"/>
      <c r="K53" s="89"/>
      <c r="L53" s="164">
        <f t="shared" si="1"/>
        <v>0</v>
      </c>
      <c r="M53" s="89"/>
      <c r="N53" s="89"/>
      <c r="O53" s="89">
        <f t="shared" si="2"/>
        <v>0</v>
      </c>
      <c r="P53" s="164">
        <f t="shared" si="3"/>
        <v>0</v>
      </c>
      <c r="Q53" s="110">
        <f t="shared" si="4"/>
        <v>0</v>
      </c>
      <c r="R53" s="89"/>
      <c r="S53" s="18"/>
      <c r="T53" s="164" t="e">
        <f t="shared" si="5"/>
        <v>#DIV/0!</v>
      </c>
      <c r="U53" s="164" t="e">
        <f t="shared" si="6"/>
        <v>#DIV/0!</v>
      </c>
    </row>
    <row r="54" spans="1:22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2"/>
        <v>0</v>
      </c>
      <c r="P54" s="164">
        <f t="shared" si="3"/>
        <v>0</v>
      </c>
      <c r="Q54" s="110">
        <f t="shared" si="4"/>
        <v>0</v>
      </c>
      <c r="R54" s="89"/>
      <c r="S54" s="18"/>
      <c r="T54" s="164" t="e">
        <f t="shared" si="5"/>
        <v>#DIV/0!</v>
      </c>
      <c r="U54" s="164" t="e">
        <f t="shared" si="6"/>
        <v>#DIV/0!</v>
      </c>
    </row>
    <row r="55" spans="1:22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>
        <f t="shared" si="2"/>
        <v>0</v>
      </c>
      <c r="P55" s="164">
        <f t="shared" si="3"/>
        <v>0</v>
      </c>
      <c r="Q55" s="110">
        <f t="shared" si="4"/>
        <v>0</v>
      </c>
      <c r="R55" s="89"/>
      <c r="S55" s="18"/>
      <c r="T55" s="164" t="e">
        <f t="shared" si="5"/>
        <v>#DIV/0!</v>
      </c>
      <c r="U55" s="164" t="e">
        <f t="shared" si="6"/>
        <v>#DIV/0!</v>
      </c>
    </row>
    <row r="56" spans="1:22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>
        <f t="shared" si="2"/>
        <v>0</v>
      </c>
      <c r="P56" s="164">
        <f t="shared" si="3"/>
        <v>0</v>
      </c>
      <c r="Q56" s="110">
        <f t="shared" si="4"/>
        <v>0</v>
      </c>
      <c r="R56" s="89"/>
      <c r="S56" s="18"/>
      <c r="T56" s="164" t="e">
        <f t="shared" si="5"/>
        <v>#DIV/0!</v>
      </c>
      <c r="U56" s="164" t="e">
        <f t="shared" si="6"/>
        <v>#DIV/0!</v>
      </c>
    </row>
    <row r="57" spans="1:22" ht="24.75" customHeight="1" x14ac:dyDescent="0.2">
      <c r="A57" s="130"/>
      <c r="B57" s="22"/>
      <c r="C57" s="21"/>
      <c r="D57" s="21"/>
      <c r="E57" s="18"/>
      <c r="F57" s="18"/>
      <c r="G57" s="18">
        <f t="shared" si="0"/>
        <v>0</v>
      </c>
      <c r="H57" s="98"/>
      <c r="I57" s="89"/>
      <c r="J57" s="89"/>
      <c r="K57" s="89"/>
      <c r="L57" s="164">
        <f t="shared" si="1"/>
        <v>0</v>
      </c>
      <c r="M57" s="89"/>
      <c r="N57" s="89"/>
      <c r="O57" s="89">
        <f t="shared" si="2"/>
        <v>0</v>
      </c>
      <c r="P57" s="164">
        <f t="shared" si="3"/>
        <v>0</v>
      </c>
      <c r="Q57" s="110">
        <f t="shared" si="4"/>
        <v>0</v>
      </c>
      <c r="R57" s="89"/>
      <c r="S57" s="18"/>
      <c r="T57" s="164" t="e">
        <f t="shared" si="5"/>
        <v>#DIV/0!</v>
      </c>
      <c r="U57" s="164" t="e">
        <f t="shared" si="6"/>
        <v>#DIV/0!</v>
      </c>
    </row>
    <row r="58" spans="1:22" ht="24.75" customHeight="1" x14ac:dyDescent="0.2">
      <c r="A58" s="187" t="s">
        <v>359</v>
      </c>
      <c r="B58" s="22" t="s">
        <v>525</v>
      </c>
      <c r="C58" s="22" t="s">
        <v>26</v>
      </c>
      <c r="D58" s="153" t="s">
        <v>1563</v>
      </c>
      <c r="E58" s="178">
        <v>154085</v>
      </c>
      <c r="F58" s="178">
        <v>154499</v>
      </c>
      <c r="G58" s="18">
        <f t="shared" si="0"/>
        <v>414</v>
      </c>
      <c r="H58" s="129">
        <v>69</v>
      </c>
      <c r="I58" s="89">
        <v>3991</v>
      </c>
      <c r="J58" s="89"/>
      <c r="K58" s="89"/>
      <c r="L58" s="164">
        <f t="shared" si="1"/>
        <v>3991</v>
      </c>
      <c r="M58" s="89">
        <v>550</v>
      </c>
      <c r="N58" s="89"/>
      <c r="O58" s="89">
        <f t="shared" si="2"/>
        <v>550</v>
      </c>
      <c r="P58" s="164">
        <f t="shared" si="3"/>
        <v>798.2</v>
      </c>
      <c r="Q58" s="110">
        <f t="shared" si="4"/>
        <v>5339.2</v>
      </c>
      <c r="R58" s="89">
        <v>392737</v>
      </c>
      <c r="S58" s="18">
        <v>392</v>
      </c>
      <c r="T58" s="164">
        <f t="shared" si="5"/>
        <v>16.666666666666664</v>
      </c>
      <c r="U58" s="164">
        <f t="shared" si="6"/>
        <v>1.3594848460929323</v>
      </c>
    </row>
    <row r="59" spans="1:22" ht="24.75" customHeight="1" x14ac:dyDescent="0.2">
      <c r="A59" s="187"/>
      <c r="B59" s="22" t="s">
        <v>181</v>
      </c>
      <c r="C59" s="22" t="s">
        <v>16</v>
      </c>
      <c r="D59" s="153" t="s">
        <v>1572</v>
      </c>
      <c r="E59" s="178">
        <v>154520</v>
      </c>
      <c r="F59" s="178">
        <v>154832</v>
      </c>
      <c r="G59" s="18">
        <f t="shared" si="0"/>
        <v>312</v>
      </c>
      <c r="H59" s="129">
        <v>31</v>
      </c>
      <c r="I59" s="89">
        <v>1781</v>
      </c>
      <c r="J59" s="89"/>
      <c r="K59" s="89"/>
      <c r="L59" s="164">
        <f t="shared" si="1"/>
        <v>1781</v>
      </c>
      <c r="M59" s="89">
        <v>300</v>
      </c>
      <c r="N59" s="89"/>
      <c r="O59" s="89">
        <f t="shared" si="2"/>
        <v>300</v>
      </c>
      <c r="P59" s="164">
        <f t="shared" si="3"/>
        <v>356.2</v>
      </c>
      <c r="Q59" s="110">
        <f t="shared" si="4"/>
        <v>2437.1999999999998</v>
      </c>
      <c r="R59" s="89">
        <v>159063</v>
      </c>
      <c r="S59" s="18">
        <v>159</v>
      </c>
      <c r="T59" s="164">
        <f t="shared" si="5"/>
        <v>9.9358974358974361</v>
      </c>
      <c r="U59" s="164">
        <f t="shared" si="6"/>
        <v>1.5322230814205691</v>
      </c>
      <c r="V59" s="1" t="s">
        <v>1452</v>
      </c>
    </row>
    <row r="60" spans="1:22" ht="24.75" customHeight="1" x14ac:dyDescent="0.2">
      <c r="A60" s="187"/>
      <c r="B60" s="22" t="s">
        <v>525</v>
      </c>
      <c r="C60" s="22" t="s">
        <v>26</v>
      </c>
      <c r="D60" s="153" t="s">
        <v>1576</v>
      </c>
      <c r="E60" s="178">
        <v>154832</v>
      </c>
      <c r="F60" s="178">
        <v>155253</v>
      </c>
      <c r="G60" s="18">
        <f t="shared" si="0"/>
        <v>421</v>
      </c>
      <c r="H60" s="129">
        <v>45</v>
      </c>
      <c r="I60" s="89">
        <v>2603</v>
      </c>
      <c r="J60" s="89"/>
      <c r="K60" s="89"/>
      <c r="L60" s="164">
        <f t="shared" si="1"/>
        <v>2603</v>
      </c>
      <c r="M60" s="89">
        <v>600</v>
      </c>
      <c r="N60" s="89"/>
      <c r="O60" s="89">
        <f t="shared" si="2"/>
        <v>600</v>
      </c>
      <c r="P60" s="164">
        <f t="shared" si="3"/>
        <v>520.6</v>
      </c>
      <c r="Q60" s="110">
        <f t="shared" si="4"/>
        <v>3723.6</v>
      </c>
      <c r="R60" s="89">
        <v>371339</v>
      </c>
      <c r="S60" s="18">
        <v>371</v>
      </c>
      <c r="T60" s="164">
        <f t="shared" si="5"/>
        <v>10.688836104513063</v>
      </c>
      <c r="U60" s="164">
        <f t="shared" si="6"/>
        <v>1.0027495092085668</v>
      </c>
    </row>
    <row r="61" spans="1:22" ht="24.75" customHeight="1" x14ac:dyDescent="0.2">
      <c r="A61" s="187"/>
      <c r="B61" s="22" t="s">
        <v>525</v>
      </c>
      <c r="C61" s="22" t="s">
        <v>183</v>
      </c>
      <c r="D61" s="21" t="s">
        <v>1579</v>
      </c>
      <c r="E61" s="18">
        <v>155254</v>
      </c>
      <c r="F61" s="18">
        <v>156103</v>
      </c>
      <c r="G61" s="18">
        <f t="shared" si="0"/>
        <v>849</v>
      </c>
      <c r="H61" s="98">
        <v>36</v>
      </c>
      <c r="I61" s="89">
        <v>1968</v>
      </c>
      <c r="J61" s="89">
        <v>37</v>
      </c>
      <c r="K61" s="89">
        <v>2081</v>
      </c>
      <c r="L61" s="164">
        <f t="shared" si="1"/>
        <v>4049</v>
      </c>
      <c r="M61" s="89">
        <v>1090</v>
      </c>
      <c r="N61" s="89"/>
      <c r="O61" s="89">
        <f t="shared" si="2"/>
        <v>1090</v>
      </c>
      <c r="P61" s="164">
        <f t="shared" si="3"/>
        <v>809.8</v>
      </c>
      <c r="Q61" s="110">
        <f t="shared" si="4"/>
        <v>5948.8</v>
      </c>
      <c r="R61" s="89">
        <v>306693</v>
      </c>
      <c r="S61" s="18">
        <v>306</v>
      </c>
      <c r="T61" s="164">
        <f t="shared" si="5"/>
        <v>8.598351001177857</v>
      </c>
      <c r="U61" s="164">
        <f t="shared" si="6"/>
        <v>1.9396595292360768</v>
      </c>
    </row>
    <row r="62" spans="1:22" ht="24.75" customHeight="1" x14ac:dyDescent="0.2">
      <c r="A62" s="187"/>
      <c r="B62" s="22" t="s">
        <v>973</v>
      </c>
      <c r="C62" s="22"/>
      <c r="D62" s="21"/>
      <c r="E62" s="18"/>
      <c r="F62" s="18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>
        <f t="shared" si="2"/>
        <v>0</v>
      </c>
      <c r="P62" s="164">
        <f t="shared" si="3"/>
        <v>0</v>
      </c>
      <c r="Q62" s="110">
        <f t="shared" si="4"/>
        <v>0</v>
      </c>
      <c r="R62" s="89"/>
      <c r="S62" s="18"/>
      <c r="T62" s="164" t="e">
        <f t="shared" si="5"/>
        <v>#DIV/0!</v>
      </c>
      <c r="U62" s="164" t="e">
        <f t="shared" si="6"/>
        <v>#DIV/0!</v>
      </c>
    </row>
    <row r="63" spans="1:22" ht="24.75" customHeight="1" x14ac:dyDescent="0.2">
      <c r="A63" s="187"/>
      <c r="B63" s="22" t="s">
        <v>35</v>
      </c>
      <c r="C63" s="22"/>
      <c r="D63" s="21"/>
      <c r="E63" s="18"/>
      <c r="F63" s="18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 t="shared" si="2"/>
        <v>0</v>
      </c>
      <c r="P63" s="164">
        <f t="shared" si="3"/>
        <v>0</v>
      </c>
      <c r="Q63" s="110">
        <f t="shared" si="4"/>
        <v>0</v>
      </c>
      <c r="R63" s="89"/>
      <c r="S63" s="18"/>
      <c r="T63" s="164" t="e">
        <f t="shared" si="5"/>
        <v>#DIV/0!</v>
      </c>
      <c r="U63" s="164" t="e">
        <f t="shared" si="6"/>
        <v>#DIV/0!</v>
      </c>
    </row>
    <row r="64" spans="1:22" ht="24.75" customHeight="1" x14ac:dyDescent="0.2">
      <c r="A64" s="187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2"/>
        <v>0</v>
      </c>
      <c r="P64" s="164">
        <f t="shared" si="3"/>
        <v>0</v>
      </c>
      <c r="Q64" s="110">
        <f t="shared" si="4"/>
        <v>0</v>
      </c>
      <c r="R64" s="89"/>
      <c r="S64" s="18"/>
      <c r="T64" s="164" t="e">
        <f t="shared" si="5"/>
        <v>#DIV/0!</v>
      </c>
      <c r="U64" s="164" t="e">
        <f t="shared" si="6"/>
        <v>#DIV/0!</v>
      </c>
    </row>
    <row r="65" spans="1:24" ht="24.75" customHeight="1" x14ac:dyDescent="0.2">
      <c r="A65" s="187"/>
      <c r="B65" s="22"/>
      <c r="C65" s="22"/>
      <c r="D65" s="21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2"/>
        <v>0</v>
      </c>
      <c r="P65" s="164">
        <f t="shared" si="3"/>
        <v>0</v>
      </c>
      <c r="Q65" s="110">
        <f t="shared" si="4"/>
        <v>0</v>
      </c>
      <c r="R65" s="89"/>
      <c r="S65" s="18"/>
      <c r="T65" s="164" t="e">
        <f t="shared" si="5"/>
        <v>#DIV/0!</v>
      </c>
      <c r="U65" s="164" t="e">
        <f t="shared" si="6"/>
        <v>#DIV/0!</v>
      </c>
    </row>
    <row r="66" spans="1:24" ht="24.75" customHeight="1" x14ac:dyDescent="0.2">
      <c r="A66" s="187"/>
      <c r="B66" s="22"/>
      <c r="C66" s="22"/>
      <c r="D66" s="154"/>
      <c r="E66" s="18"/>
      <c r="F66" s="46"/>
      <c r="G66" s="18">
        <f t="shared" ref="G66:G109" si="7">F66-E66</f>
        <v>0</v>
      </c>
      <c r="H66" s="98"/>
      <c r="I66" s="89"/>
      <c r="J66" s="89"/>
      <c r="K66" s="89"/>
      <c r="L66" s="164">
        <f t="shared" ref="L66:L109" si="8">I66+K66</f>
        <v>0</v>
      </c>
      <c r="M66" s="89"/>
      <c r="N66" s="89"/>
      <c r="O66" s="89">
        <f t="shared" ref="O66:O114" si="9">N66+M66</f>
        <v>0</v>
      </c>
      <c r="P66" s="164">
        <f t="shared" ref="P66:P109" si="10">L66*20/100</f>
        <v>0</v>
      </c>
      <c r="Q66" s="110">
        <f t="shared" si="4"/>
        <v>0</v>
      </c>
      <c r="R66" s="89"/>
      <c r="S66" s="18"/>
      <c r="T66" s="164" t="e">
        <f t="shared" si="5"/>
        <v>#DIV/0!</v>
      </c>
      <c r="U66" s="164" t="e">
        <f t="shared" si="6"/>
        <v>#DIV/0!</v>
      </c>
    </row>
    <row r="67" spans="1:24" ht="24.75" customHeight="1" x14ac:dyDescent="0.2">
      <c r="A67" s="187"/>
      <c r="B67" s="22"/>
      <c r="C67" s="22"/>
      <c r="D67" s="154"/>
      <c r="E67" s="18"/>
      <c r="F67" s="46"/>
      <c r="G67" s="18">
        <f t="shared" si="7"/>
        <v>0</v>
      </c>
      <c r="H67" s="98"/>
      <c r="I67" s="89"/>
      <c r="J67" s="89"/>
      <c r="K67" s="89"/>
      <c r="L67" s="164">
        <f t="shared" si="8"/>
        <v>0</v>
      </c>
      <c r="M67" s="89"/>
      <c r="N67" s="89"/>
      <c r="O67" s="89">
        <f t="shared" si="9"/>
        <v>0</v>
      </c>
      <c r="P67" s="164">
        <f t="shared" si="10"/>
        <v>0</v>
      </c>
      <c r="Q67" s="110">
        <f t="shared" ref="Q67:Q109" si="11">P67+O67+L67</f>
        <v>0</v>
      </c>
      <c r="R67" s="89"/>
      <c r="S67" s="18"/>
      <c r="T67" s="164" t="e">
        <f t="shared" ref="T67:T109" si="12">SUM(H67+J67)/G67*100</f>
        <v>#DIV/0!</v>
      </c>
      <c r="U67" s="164" t="e">
        <f t="shared" ref="U67:U109" si="13">Q67/R67*100</f>
        <v>#DIV/0!</v>
      </c>
    </row>
    <row r="68" spans="1:24" ht="24.75" customHeight="1" x14ac:dyDescent="0.2">
      <c r="A68" s="183" t="s">
        <v>1362</v>
      </c>
      <c r="B68" s="22" t="s">
        <v>35</v>
      </c>
      <c r="C68" s="30" t="s">
        <v>865</v>
      </c>
      <c r="D68" s="154" t="s">
        <v>1567</v>
      </c>
      <c r="E68" s="18">
        <v>100458</v>
      </c>
      <c r="F68" s="18">
        <v>101346</v>
      </c>
      <c r="G68" s="18">
        <f t="shared" si="7"/>
        <v>888</v>
      </c>
      <c r="H68" s="98">
        <v>86</v>
      </c>
      <c r="I68" s="89">
        <v>4947</v>
      </c>
      <c r="J68" s="89">
        <v>102</v>
      </c>
      <c r="K68" s="89">
        <v>5850</v>
      </c>
      <c r="L68" s="164">
        <f t="shared" si="8"/>
        <v>10797</v>
      </c>
      <c r="M68" s="89">
        <v>820</v>
      </c>
      <c r="N68" s="89">
        <v>430</v>
      </c>
      <c r="O68" s="89">
        <f t="shared" si="9"/>
        <v>1250</v>
      </c>
      <c r="P68" s="164">
        <f t="shared" si="10"/>
        <v>2159.4</v>
      </c>
      <c r="Q68" s="110">
        <f t="shared" si="11"/>
        <v>14206.4</v>
      </c>
      <c r="R68" s="89">
        <v>958486</v>
      </c>
      <c r="S68" s="18">
        <v>958</v>
      </c>
      <c r="T68" s="164">
        <f t="shared" si="12"/>
        <v>21.171171171171171</v>
      </c>
      <c r="U68" s="164">
        <f t="shared" si="13"/>
        <v>1.4821708402626641</v>
      </c>
      <c r="W68" s="1">
        <v>248.16</v>
      </c>
      <c r="X68" s="1" t="s">
        <v>1353</v>
      </c>
    </row>
    <row r="69" spans="1:24" ht="24.75" customHeight="1" x14ac:dyDescent="0.2">
      <c r="A69" s="184"/>
      <c r="B69" s="22" t="s">
        <v>35</v>
      </c>
      <c r="C69" s="22" t="s">
        <v>218</v>
      </c>
      <c r="D69" s="154" t="s">
        <v>1572</v>
      </c>
      <c r="E69" s="18">
        <v>101348</v>
      </c>
      <c r="F69" s="18">
        <v>101954</v>
      </c>
      <c r="G69" s="18">
        <f t="shared" si="7"/>
        <v>606</v>
      </c>
      <c r="H69" s="98">
        <v>73</v>
      </c>
      <c r="I69" s="89">
        <v>4170</v>
      </c>
      <c r="J69" s="89">
        <v>66</v>
      </c>
      <c r="K69" s="89">
        <v>3759</v>
      </c>
      <c r="L69" s="164">
        <f t="shared" si="8"/>
        <v>7929</v>
      </c>
      <c r="M69" s="89">
        <v>1120</v>
      </c>
      <c r="N69" s="89"/>
      <c r="O69" s="89">
        <f t="shared" si="9"/>
        <v>1120</v>
      </c>
      <c r="P69" s="164">
        <f t="shared" si="10"/>
        <v>1585.8</v>
      </c>
      <c r="Q69" s="110">
        <f t="shared" si="11"/>
        <v>10634.8</v>
      </c>
      <c r="R69" s="89">
        <v>1395782</v>
      </c>
      <c r="S69" s="18">
        <v>1395</v>
      </c>
      <c r="T69" s="164">
        <f t="shared" si="12"/>
        <v>22.937293729372936</v>
      </c>
      <c r="U69" s="164">
        <f t="shared" si="13"/>
        <v>0.76192414001613429</v>
      </c>
    </row>
    <row r="70" spans="1:24" ht="24.75" customHeight="1" x14ac:dyDescent="0.2">
      <c r="A70" s="184"/>
      <c r="B70" s="22" t="s">
        <v>35</v>
      </c>
      <c r="C70" s="22" t="s">
        <v>1134</v>
      </c>
      <c r="D70" s="154" t="s">
        <v>1580</v>
      </c>
      <c r="E70" s="18">
        <v>101954</v>
      </c>
      <c r="F70" s="18">
        <v>102654</v>
      </c>
      <c r="G70" s="18">
        <f t="shared" si="7"/>
        <v>700</v>
      </c>
      <c r="H70" s="98">
        <v>129</v>
      </c>
      <c r="I70" s="89">
        <v>7140</v>
      </c>
      <c r="J70" s="89">
        <v>20</v>
      </c>
      <c r="K70" s="89">
        <v>1105</v>
      </c>
      <c r="L70" s="164">
        <f t="shared" si="8"/>
        <v>8245</v>
      </c>
      <c r="M70" s="89">
        <v>1240</v>
      </c>
      <c r="N70" s="89"/>
      <c r="O70" s="89">
        <f t="shared" si="9"/>
        <v>1240</v>
      </c>
      <c r="P70" s="164">
        <f t="shared" si="10"/>
        <v>1649</v>
      </c>
      <c r="Q70" s="110">
        <f t="shared" si="11"/>
        <v>11134</v>
      </c>
      <c r="R70" s="89">
        <v>1435811</v>
      </c>
      <c r="S70" s="18">
        <v>1435</v>
      </c>
      <c r="T70" s="164">
        <f t="shared" si="12"/>
        <v>21.285714285714285</v>
      </c>
      <c r="U70" s="164">
        <f t="shared" si="13"/>
        <v>0.77545025076420226</v>
      </c>
    </row>
    <row r="71" spans="1:24" s="3" customFormat="1" ht="24.75" customHeight="1" x14ac:dyDescent="0.2">
      <c r="A71" s="184"/>
      <c r="B71" s="22" t="s">
        <v>35</v>
      </c>
      <c r="C71" s="22" t="s">
        <v>337</v>
      </c>
      <c r="D71" s="154" t="s">
        <v>1582</v>
      </c>
      <c r="E71" s="18">
        <v>102662</v>
      </c>
      <c r="F71" s="18">
        <v>103030</v>
      </c>
      <c r="G71" s="18">
        <f t="shared" si="7"/>
        <v>368</v>
      </c>
      <c r="H71" s="98">
        <v>85</v>
      </c>
      <c r="I71" s="89">
        <v>4726</v>
      </c>
      <c r="J71" s="89"/>
      <c r="K71" s="89"/>
      <c r="L71" s="164">
        <f t="shared" si="8"/>
        <v>4726</v>
      </c>
      <c r="M71" s="89">
        <v>300</v>
      </c>
      <c r="N71" s="89"/>
      <c r="O71" s="89">
        <f t="shared" si="9"/>
        <v>300</v>
      </c>
      <c r="P71" s="164">
        <f t="shared" si="10"/>
        <v>945.2</v>
      </c>
      <c r="Q71" s="110">
        <f t="shared" si="11"/>
        <v>5971.2</v>
      </c>
      <c r="R71" s="89">
        <v>777730</v>
      </c>
      <c r="S71" s="18">
        <v>777</v>
      </c>
      <c r="T71" s="164">
        <f t="shared" si="12"/>
        <v>23.097826086956523</v>
      </c>
      <c r="U71" s="164">
        <f t="shared" si="13"/>
        <v>0.76777287747675926</v>
      </c>
    </row>
    <row r="72" spans="1:24" ht="24.75" customHeight="1" x14ac:dyDescent="0.2">
      <c r="A72" s="184"/>
      <c r="B72" s="22" t="s">
        <v>35</v>
      </c>
      <c r="C72" s="22" t="s">
        <v>1586</v>
      </c>
      <c r="D72" s="154" t="s">
        <v>1587</v>
      </c>
      <c r="E72" s="18">
        <v>103030</v>
      </c>
      <c r="F72" s="38">
        <v>104851</v>
      </c>
      <c r="G72" s="18">
        <f t="shared" si="7"/>
        <v>1821</v>
      </c>
      <c r="H72" s="103">
        <v>117</v>
      </c>
      <c r="I72" s="89">
        <v>6478</v>
      </c>
      <c r="J72" s="89">
        <v>303</v>
      </c>
      <c r="K72" s="89">
        <v>16791</v>
      </c>
      <c r="L72" s="164">
        <f t="shared" si="8"/>
        <v>23269</v>
      </c>
      <c r="M72" s="89">
        <v>2165</v>
      </c>
      <c r="N72" s="89">
        <v>450</v>
      </c>
      <c r="O72" s="89">
        <f t="shared" si="9"/>
        <v>2615</v>
      </c>
      <c r="P72" s="164">
        <f t="shared" si="10"/>
        <v>4653.8</v>
      </c>
      <c r="Q72" s="110">
        <f t="shared" si="11"/>
        <v>30537.8</v>
      </c>
      <c r="R72" s="89">
        <v>2065791</v>
      </c>
      <c r="S72" s="18">
        <v>2065</v>
      </c>
      <c r="T72" s="164">
        <f t="shared" si="12"/>
        <v>23.064250411861615</v>
      </c>
      <c r="U72" s="164">
        <f t="shared" si="13"/>
        <v>1.4782618377173682</v>
      </c>
    </row>
    <row r="73" spans="1:24" ht="24.75" customHeight="1" x14ac:dyDescent="0.2">
      <c r="A73" s="184"/>
      <c r="B73" s="22" t="s">
        <v>35</v>
      </c>
      <c r="C73" s="22" t="s">
        <v>16</v>
      </c>
      <c r="D73" s="21" t="s">
        <v>1588</v>
      </c>
      <c r="E73" s="18">
        <v>104851</v>
      </c>
      <c r="F73" s="22">
        <v>105358</v>
      </c>
      <c r="G73" s="18">
        <f t="shared" si="7"/>
        <v>507</v>
      </c>
      <c r="H73" s="104">
        <v>124</v>
      </c>
      <c r="I73" s="89">
        <v>6858</v>
      </c>
      <c r="J73" s="89"/>
      <c r="K73" s="89"/>
      <c r="L73" s="164">
        <f t="shared" si="8"/>
        <v>6858</v>
      </c>
      <c r="M73" s="89">
        <v>450</v>
      </c>
      <c r="N73" s="89"/>
      <c r="O73" s="89">
        <f t="shared" si="9"/>
        <v>450</v>
      </c>
      <c r="P73" s="164">
        <f t="shared" si="10"/>
        <v>1371.6</v>
      </c>
      <c r="Q73" s="110">
        <f t="shared" si="11"/>
        <v>8679.6</v>
      </c>
      <c r="R73" s="89">
        <v>0</v>
      </c>
      <c r="S73" s="18">
        <v>0</v>
      </c>
      <c r="T73" s="164">
        <f t="shared" si="12"/>
        <v>24.45759368836292</v>
      </c>
      <c r="U73" s="164" t="e">
        <f t="shared" si="13"/>
        <v>#DIV/0!</v>
      </c>
    </row>
    <row r="74" spans="1:24" ht="23.25" customHeight="1" x14ac:dyDescent="0.2">
      <c r="A74" s="185"/>
      <c r="B74" s="22" t="s">
        <v>35</v>
      </c>
      <c r="C74" s="22" t="s">
        <v>17</v>
      </c>
      <c r="D74" s="21" t="s">
        <v>1593</v>
      </c>
      <c r="E74" s="18">
        <v>105359</v>
      </c>
      <c r="F74" s="22">
        <v>106176</v>
      </c>
      <c r="G74" s="18">
        <f t="shared" si="7"/>
        <v>817</v>
      </c>
      <c r="H74" s="104">
        <v>61</v>
      </c>
      <c r="I74" s="89">
        <v>3386</v>
      </c>
      <c r="J74" s="89">
        <v>119</v>
      </c>
      <c r="K74" s="89">
        <v>6466</v>
      </c>
      <c r="L74" s="164">
        <f t="shared" si="8"/>
        <v>9852</v>
      </c>
      <c r="M74" s="89">
        <v>800</v>
      </c>
      <c r="N74" s="89">
        <v>450</v>
      </c>
      <c r="O74" s="89">
        <f t="shared" si="9"/>
        <v>1250</v>
      </c>
      <c r="P74" s="164">
        <f t="shared" si="10"/>
        <v>1970.4</v>
      </c>
      <c r="Q74" s="110">
        <f t="shared" si="11"/>
        <v>13072.4</v>
      </c>
      <c r="R74" s="89">
        <v>2302988</v>
      </c>
      <c r="S74" s="18">
        <v>2302</v>
      </c>
      <c r="T74" s="164">
        <f t="shared" si="12"/>
        <v>22.031823745410037</v>
      </c>
      <c r="U74" s="164">
        <f t="shared" si="13"/>
        <v>0.56762779484738957</v>
      </c>
      <c r="W74" s="1">
        <v>471</v>
      </c>
      <c r="X74" s="1" t="s">
        <v>1378</v>
      </c>
    </row>
    <row r="75" spans="1:24" ht="23.25" customHeight="1" x14ac:dyDescent="0.2">
      <c r="A75" s="177"/>
      <c r="B75" s="22" t="s">
        <v>35</v>
      </c>
      <c r="C75" s="22"/>
      <c r="D75" s="21"/>
      <c r="E75" s="18"/>
      <c r="F75" s="22"/>
      <c r="G75" s="18">
        <f t="shared" si="7"/>
        <v>0</v>
      </c>
      <c r="H75" s="104"/>
      <c r="I75" s="89"/>
      <c r="J75" s="89"/>
      <c r="K75" s="89"/>
      <c r="L75" s="164">
        <f t="shared" si="8"/>
        <v>0</v>
      </c>
      <c r="M75" s="89"/>
      <c r="N75" s="89"/>
      <c r="O75" s="89">
        <f t="shared" si="9"/>
        <v>0</v>
      </c>
      <c r="P75" s="164">
        <f t="shared" si="10"/>
        <v>0</v>
      </c>
      <c r="Q75" s="110">
        <f t="shared" si="11"/>
        <v>0</v>
      </c>
      <c r="R75" s="89"/>
      <c r="S75" s="18">
        <v>1536</v>
      </c>
      <c r="T75" s="164" t="e">
        <f t="shared" si="12"/>
        <v>#DIV/0!</v>
      </c>
      <c r="U75" s="164" t="e">
        <f t="shared" si="13"/>
        <v>#DIV/0!</v>
      </c>
    </row>
    <row r="76" spans="1:24" ht="23.25" customHeight="1" x14ac:dyDescent="0.2">
      <c r="A76" s="177"/>
      <c r="B76" s="22" t="s">
        <v>35</v>
      </c>
      <c r="C76" s="22"/>
      <c r="D76" s="21"/>
      <c r="E76" s="18"/>
      <c r="F76" s="22"/>
      <c r="G76" s="18">
        <f t="shared" si="7"/>
        <v>0</v>
      </c>
      <c r="H76" s="104"/>
      <c r="I76" s="89"/>
      <c r="J76" s="89"/>
      <c r="K76" s="89"/>
      <c r="L76" s="164">
        <f t="shared" si="8"/>
        <v>0</v>
      </c>
      <c r="M76" s="89"/>
      <c r="N76" s="89"/>
      <c r="O76" s="89">
        <f t="shared" si="9"/>
        <v>0</v>
      </c>
      <c r="P76" s="164">
        <f t="shared" si="10"/>
        <v>0</v>
      </c>
      <c r="Q76" s="110">
        <f t="shared" si="11"/>
        <v>0</v>
      </c>
      <c r="R76" s="89"/>
      <c r="S76" s="18"/>
      <c r="T76" s="164" t="e">
        <f t="shared" si="12"/>
        <v>#DIV/0!</v>
      </c>
      <c r="U76" s="164" t="e">
        <f t="shared" si="13"/>
        <v>#DIV/0!</v>
      </c>
    </row>
    <row r="77" spans="1:24" ht="23.25" customHeight="1" x14ac:dyDescent="0.2">
      <c r="A77" s="177"/>
      <c r="B77" s="22" t="s">
        <v>35</v>
      </c>
      <c r="C77" s="22"/>
      <c r="D77" s="21"/>
      <c r="E77" s="18"/>
      <c r="F77" s="22"/>
      <c r="G77" s="18">
        <f t="shared" si="7"/>
        <v>0</v>
      </c>
      <c r="H77" s="104"/>
      <c r="I77" s="89"/>
      <c r="J77" s="89"/>
      <c r="K77" s="89"/>
      <c r="L77" s="164">
        <f t="shared" si="8"/>
        <v>0</v>
      </c>
      <c r="M77" s="89"/>
      <c r="N77" s="89"/>
      <c r="O77" s="89">
        <f t="shared" si="9"/>
        <v>0</v>
      </c>
      <c r="P77" s="164">
        <f t="shared" si="10"/>
        <v>0</v>
      </c>
      <c r="Q77" s="110">
        <f t="shared" si="11"/>
        <v>0</v>
      </c>
      <c r="R77" s="89"/>
      <c r="S77" s="18"/>
      <c r="T77" s="164" t="e">
        <f t="shared" si="12"/>
        <v>#DIV/0!</v>
      </c>
      <c r="U77" s="164" t="e">
        <f t="shared" si="13"/>
        <v>#DIV/0!</v>
      </c>
    </row>
    <row r="78" spans="1:24" ht="24" customHeight="1" x14ac:dyDescent="0.2">
      <c r="A78" s="143" t="s">
        <v>19</v>
      </c>
      <c r="B78" s="22"/>
      <c r="C78" s="22"/>
      <c r="D78" s="21"/>
      <c r="E78" s="18"/>
      <c r="F78" s="22"/>
      <c r="G78" s="18">
        <f t="shared" si="7"/>
        <v>0</v>
      </c>
      <c r="H78" s="104"/>
      <c r="I78" s="89"/>
      <c r="J78" s="89"/>
      <c r="K78" s="89"/>
      <c r="L78" s="164">
        <f t="shared" si="8"/>
        <v>0</v>
      </c>
      <c r="M78" s="89"/>
      <c r="N78" s="89"/>
      <c r="O78" s="89">
        <f t="shared" si="9"/>
        <v>0</v>
      </c>
      <c r="P78" s="164">
        <f t="shared" si="10"/>
        <v>0</v>
      </c>
      <c r="Q78" s="110">
        <f t="shared" si="11"/>
        <v>0</v>
      </c>
      <c r="R78" s="89"/>
      <c r="S78" s="18"/>
      <c r="T78" s="164" t="e">
        <f t="shared" si="12"/>
        <v>#DIV/0!</v>
      </c>
      <c r="U78" s="164" t="e">
        <f t="shared" si="13"/>
        <v>#DIV/0!</v>
      </c>
    </row>
    <row r="79" spans="1:24" ht="24.75" customHeight="1" x14ac:dyDescent="0.2">
      <c r="A79" s="135"/>
      <c r="B79" s="30"/>
      <c r="C79" s="22"/>
      <c r="D79" s="21"/>
      <c r="E79" s="18"/>
      <c r="F79" s="22"/>
      <c r="G79" s="18">
        <f t="shared" si="7"/>
        <v>0</v>
      </c>
      <c r="H79" s="104"/>
      <c r="I79" s="89"/>
      <c r="J79" s="89"/>
      <c r="K79" s="89"/>
      <c r="L79" s="164">
        <f t="shared" si="8"/>
        <v>0</v>
      </c>
      <c r="M79" s="89"/>
      <c r="N79" s="89"/>
      <c r="O79" s="89">
        <f t="shared" si="9"/>
        <v>0</v>
      </c>
      <c r="P79" s="164">
        <f t="shared" si="10"/>
        <v>0</v>
      </c>
      <c r="Q79" s="110">
        <f t="shared" si="11"/>
        <v>0</v>
      </c>
      <c r="R79" s="89"/>
      <c r="S79" s="18"/>
      <c r="T79" s="164" t="e">
        <f t="shared" si="12"/>
        <v>#DIV/0!</v>
      </c>
      <c r="U79" s="164" t="e">
        <f t="shared" si="13"/>
        <v>#DIV/0!</v>
      </c>
    </row>
    <row r="80" spans="1:24" ht="24.75" customHeight="1" x14ac:dyDescent="0.2">
      <c r="A80" s="135"/>
      <c r="B80" s="22"/>
      <c r="C80" s="22"/>
      <c r="D80" s="21"/>
      <c r="E80" s="18"/>
      <c r="F80" s="22"/>
      <c r="G80" s="18">
        <f t="shared" si="7"/>
        <v>0</v>
      </c>
      <c r="H80" s="104"/>
      <c r="I80" s="89"/>
      <c r="J80" s="89"/>
      <c r="K80" s="89"/>
      <c r="L80" s="164">
        <f t="shared" si="8"/>
        <v>0</v>
      </c>
      <c r="M80" s="89"/>
      <c r="N80" s="89"/>
      <c r="O80" s="89">
        <f t="shared" si="9"/>
        <v>0</v>
      </c>
      <c r="P80" s="164">
        <f t="shared" si="10"/>
        <v>0</v>
      </c>
      <c r="Q80" s="110">
        <f t="shared" si="11"/>
        <v>0</v>
      </c>
      <c r="R80" s="89"/>
      <c r="S80" s="18"/>
      <c r="T80" s="164" t="e">
        <f t="shared" si="12"/>
        <v>#DIV/0!</v>
      </c>
      <c r="U80" s="164" t="e">
        <f t="shared" si="13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7"/>
        <v>0</v>
      </c>
      <c r="H81" s="104"/>
      <c r="I81" s="89"/>
      <c r="J81" s="89"/>
      <c r="K81" s="89"/>
      <c r="L81" s="164">
        <f t="shared" si="8"/>
        <v>0</v>
      </c>
      <c r="M81" s="89"/>
      <c r="N81" s="89"/>
      <c r="O81" s="89">
        <f t="shared" si="9"/>
        <v>0</v>
      </c>
      <c r="P81" s="164">
        <f t="shared" si="10"/>
        <v>0</v>
      </c>
      <c r="Q81" s="110">
        <f t="shared" si="11"/>
        <v>0</v>
      </c>
      <c r="R81" s="89"/>
      <c r="S81" s="18"/>
      <c r="T81" s="164" t="e">
        <f t="shared" si="12"/>
        <v>#DIV/0!</v>
      </c>
      <c r="U81" s="164" t="e">
        <f t="shared" si="13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7"/>
        <v>0</v>
      </c>
      <c r="H82" s="104"/>
      <c r="I82" s="89"/>
      <c r="J82" s="89"/>
      <c r="K82" s="89"/>
      <c r="L82" s="164">
        <f t="shared" si="8"/>
        <v>0</v>
      </c>
      <c r="M82" s="89"/>
      <c r="N82" s="89"/>
      <c r="O82" s="89">
        <f t="shared" si="9"/>
        <v>0</v>
      </c>
      <c r="P82" s="164">
        <f t="shared" si="10"/>
        <v>0</v>
      </c>
      <c r="Q82" s="110">
        <f t="shared" si="11"/>
        <v>0</v>
      </c>
      <c r="R82" s="89"/>
      <c r="S82" s="18"/>
      <c r="T82" s="164" t="e">
        <f t="shared" si="12"/>
        <v>#DIV/0!</v>
      </c>
      <c r="U82" s="164" t="e">
        <f t="shared" si="13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7"/>
        <v>0</v>
      </c>
      <c r="H83" s="104"/>
      <c r="I83" s="89"/>
      <c r="J83" s="89"/>
      <c r="K83" s="89"/>
      <c r="L83" s="164">
        <f t="shared" si="8"/>
        <v>0</v>
      </c>
      <c r="M83" s="89"/>
      <c r="N83" s="89"/>
      <c r="O83" s="89">
        <f t="shared" si="9"/>
        <v>0</v>
      </c>
      <c r="P83" s="164">
        <f t="shared" si="10"/>
        <v>0</v>
      </c>
      <c r="Q83" s="110">
        <f t="shared" si="11"/>
        <v>0</v>
      </c>
      <c r="R83" s="89"/>
      <c r="S83" s="18"/>
      <c r="T83" s="164" t="e">
        <f t="shared" si="12"/>
        <v>#DIV/0!</v>
      </c>
      <c r="U83" s="164" t="e">
        <f t="shared" si="13"/>
        <v>#DIV/0!</v>
      </c>
    </row>
    <row r="84" spans="1:21" ht="24.75" customHeight="1" x14ac:dyDescent="0.2">
      <c r="A84" s="135"/>
      <c r="B84" s="22"/>
      <c r="C84" s="22"/>
      <c r="D84" s="21"/>
      <c r="E84" s="18"/>
      <c r="F84" s="22"/>
      <c r="G84" s="18">
        <f t="shared" si="7"/>
        <v>0</v>
      </c>
      <c r="H84" s="104"/>
      <c r="I84" s="89"/>
      <c r="J84" s="89"/>
      <c r="K84" s="89"/>
      <c r="L84" s="164">
        <f t="shared" si="8"/>
        <v>0</v>
      </c>
      <c r="M84" s="89"/>
      <c r="N84" s="89"/>
      <c r="O84" s="89">
        <f t="shared" si="9"/>
        <v>0</v>
      </c>
      <c r="P84" s="164">
        <f t="shared" si="10"/>
        <v>0</v>
      </c>
      <c r="Q84" s="110">
        <f t="shared" si="11"/>
        <v>0</v>
      </c>
      <c r="R84" s="89"/>
      <c r="S84" s="18"/>
      <c r="T84" s="164" t="e">
        <f t="shared" si="12"/>
        <v>#DIV/0!</v>
      </c>
      <c r="U84" s="164" t="e">
        <f t="shared" si="13"/>
        <v>#DIV/0!</v>
      </c>
    </row>
    <row r="85" spans="1:21" ht="24.75" customHeight="1" x14ac:dyDescent="0.2">
      <c r="A85" s="144" t="s">
        <v>532</v>
      </c>
      <c r="B85" s="21"/>
      <c r="C85" s="22"/>
      <c r="D85" s="21"/>
      <c r="E85" s="18"/>
      <c r="F85" s="22"/>
      <c r="G85" s="18">
        <f t="shared" si="7"/>
        <v>0</v>
      </c>
      <c r="H85" s="104"/>
      <c r="I85" s="89"/>
      <c r="J85" s="89"/>
      <c r="K85" s="89"/>
      <c r="L85" s="164">
        <f t="shared" si="8"/>
        <v>0</v>
      </c>
      <c r="M85" s="89"/>
      <c r="N85" s="89"/>
      <c r="O85" s="89">
        <f t="shared" si="9"/>
        <v>0</v>
      </c>
      <c r="P85" s="164">
        <f t="shared" si="10"/>
        <v>0</v>
      </c>
      <c r="Q85" s="110">
        <f t="shared" si="11"/>
        <v>0</v>
      </c>
      <c r="R85" s="89"/>
      <c r="S85" s="18"/>
      <c r="T85" s="164" t="e">
        <f t="shared" si="12"/>
        <v>#DIV/0!</v>
      </c>
      <c r="U85" s="164" t="e">
        <f t="shared" si="13"/>
        <v>#DIV/0!</v>
      </c>
    </row>
    <row r="86" spans="1:21" ht="23.25" customHeight="1" x14ac:dyDescent="0.2">
      <c r="A86" s="175"/>
      <c r="B86" s="22"/>
      <c r="C86" s="22"/>
      <c r="D86" s="21"/>
      <c r="E86" s="18"/>
      <c r="F86" s="22"/>
      <c r="G86" s="18">
        <f t="shared" si="7"/>
        <v>0</v>
      </c>
      <c r="H86" s="104"/>
      <c r="I86" s="89"/>
      <c r="J86" s="89"/>
      <c r="K86" s="89"/>
      <c r="L86" s="164">
        <f t="shared" si="8"/>
        <v>0</v>
      </c>
      <c r="M86" s="89"/>
      <c r="N86" s="89"/>
      <c r="O86" s="89">
        <f t="shared" si="9"/>
        <v>0</v>
      </c>
      <c r="P86" s="164">
        <f t="shared" si="10"/>
        <v>0</v>
      </c>
      <c r="Q86" s="110">
        <f t="shared" si="11"/>
        <v>0</v>
      </c>
      <c r="R86" s="89"/>
      <c r="S86" s="18"/>
      <c r="T86" s="164" t="e">
        <f t="shared" si="12"/>
        <v>#DIV/0!</v>
      </c>
      <c r="U86" s="164" t="e">
        <f t="shared" si="13"/>
        <v>#DIV/0!</v>
      </c>
    </row>
    <row r="87" spans="1:21" ht="24.75" customHeight="1" x14ac:dyDescent="0.2">
      <c r="A87" s="141"/>
      <c r="B87" s="22"/>
      <c r="C87" s="22"/>
      <c r="D87" s="21"/>
      <c r="E87" s="18"/>
      <c r="F87" s="22"/>
      <c r="G87" s="18">
        <f t="shared" si="7"/>
        <v>0</v>
      </c>
      <c r="H87" s="104"/>
      <c r="I87" s="89"/>
      <c r="J87" s="89"/>
      <c r="K87" s="89"/>
      <c r="L87" s="164">
        <f t="shared" si="8"/>
        <v>0</v>
      </c>
      <c r="M87" s="89"/>
      <c r="N87" s="89"/>
      <c r="O87" s="89">
        <f t="shared" si="9"/>
        <v>0</v>
      </c>
      <c r="P87" s="164">
        <f t="shared" si="10"/>
        <v>0</v>
      </c>
      <c r="Q87" s="110">
        <f t="shared" si="11"/>
        <v>0</v>
      </c>
      <c r="R87" s="89"/>
      <c r="S87" s="18"/>
      <c r="T87" s="164" t="e">
        <f t="shared" si="12"/>
        <v>#DIV/0!</v>
      </c>
      <c r="U87" s="164" t="e">
        <f t="shared" si="13"/>
        <v>#DIV/0!</v>
      </c>
    </row>
    <row r="88" spans="1:21" ht="24.75" customHeight="1" x14ac:dyDescent="0.2">
      <c r="A88" s="135"/>
      <c r="B88" s="22"/>
      <c r="C88" s="22"/>
      <c r="D88" s="21"/>
      <c r="E88" s="18"/>
      <c r="F88" s="22"/>
      <c r="G88" s="18">
        <f t="shared" si="7"/>
        <v>0</v>
      </c>
      <c r="H88" s="104"/>
      <c r="I88" s="89"/>
      <c r="J88" s="89"/>
      <c r="K88" s="89"/>
      <c r="L88" s="164">
        <f t="shared" si="8"/>
        <v>0</v>
      </c>
      <c r="M88" s="89"/>
      <c r="N88" s="89"/>
      <c r="O88" s="89">
        <f t="shared" si="9"/>
        <v>0</v>
      </c>
      <c r="P88" s="164">
        <f t="shared" si="10"/>
        <v>0</v>
      </c>
      <c r="Q88" s="110">
        <f t="shared" si="11"/>
        <v>0</v>
      </c>
      <c r="R88" s="89"/>
      <c r="S88" s="18"/>
      <c r="T88" s="164" t="e">
        <f t="shared" si="12"/>
        <v>#DIV/0!</v>
      </c>
      <c r="U88" s="164" t="e">
        <f t="shared" si="13"/>
        <v>#DIV/0!</v>
      </c>
    </row>
    <row r="89" spans="1:21" ht="24.75" customHeight="1" x14ac:dyDescent="0.2">
      <c r="A89" s="135"/>
      <c r="B89" s="22"/>
      <c r="C89" s="22"/>
      <c r="D89" s="21"/>
      <c r="E89" s="18"/>
      <c r="F89" s="22"/>
      <c r="G89" s="18">
        <f t="shared" si="7"/>
        <v>0</v>
      </c>
      <c r="H89" s="104"/>
      <c r="I89" s="89"/>
      <c r="J89" s="89"/>
      <c r="K89" s="89"/>
      <c r="L89" s="164">
        <f t="shared" si="8"/>
        <v>0</v>
      </c>
      <c r="M89" s="89"/>
      <c r="N89" s="89"/>
      <c r="O89" s="89">
        <f t="shared" si="9"/>
        <v>0</v>
      </c>
      <c r="P89" s="164">
        <f t="shared" si="10"/>
        <v>0</v>
      </c>
      <c r="Q89" s="110">
        <f t="shared" si="11"/>
        <v>0</v>
      </c>
      <c r="R89" s="89"/>
      <c r="S89" s="18"/>
      <c r="T89" s="164" t="e">
        <f t="shared" si="12"/>
        <v>#DIV/0!</v>
      </c>
      <c r="U89" s="164" t="e">
        <f t="shared" si="13"/>
        <v>#DIV/0!</v>
      </c>
    </row>
    <row r="90" spans="1:21" ht="24.75" customHeight="1" x14ac:dyDescent="0.2">
      <c r="A90" s="135"/>
      <c r="B90" s="22"/>
      <c r="C90" s="22"/>
      <c r="D90" s="21"/>
      <c r="E90" s="18"/>
      <c r="F90" s="22"/>
      <c r="G90" s="18">
        <f t="shared" si="7"/>
        <v>0</v>
      </c>
      <c r="H90" s="104"/>
      <c r="I90" s="89"/>
      <c r="J90" s="89"/>
      <c r="K90" s="89"/>
      <c r="L90" s="164">
        <f t="shared" si="8"/>
        <v>0</v>
      </c>
      <c r="M90" s="89"/>
      <c r="N90" s="89"/>
      <c r="O90" s="89">
        <f t="shared" si="9"/>
        <v>0</v>
      </c>
      <c r="P90" s="164">
        <f t="shared" si="10"/>
        <v>0</v>
      </c>
      <c r="Q90" s="110">
        <f t="shared" si="11"/>
        <v>0</v>
      </c>
      <c r="R90" s="89"/>
      <c r="S90" s="18"/>
      <c r="T90" s="164" t="e">
        <f t="shared" si="12"/>
        <v>#DIV/0!</v>
      </c>
      <c r="U90" s="164" t="e">
        <f t="shared" si="13"/>
        <v>#DIV/0!</v>
      </c>
    </row>
    <row r="91" spans="1:21" ht="24.75" customHeight="1" x14ac:dyDescent="0.2">
      <c r="A91" s="135"/>
      <c r="B91" s="22"/>
      <c r="C91" s="22"/>
      <c r="D91" s="21"/>
      <c r="E91" s="18"/>
      <c r="F91" s="22"/>
      <c r="G91" s="18">
        <f t="shared" si="7"/>
        <v>0</v>
      </c>
      <c r="H91" s="104"/>
      <c r="I91" s="89"/>
      <c r="J91" s="89"/>
      <c r="K91" s="89"/>
      <c r="L91" s="164">
        <f t="shared" si="8"/>
        <v>0</v>
      </c>
      <c r="M91" s="89"/>
      <c r="N91" s="89"/>
      <c r="O91" s="89">
        <f t="shared" si="9"/>
        <v>0</v>
      </c>
      <c r="P91" s="164">
        <f t="shared" si="10"/>
        <v>0</v>
      </c>
      <c r="Q91" s="110">
        <f t="shared" si="11"/>
        <v>0</v>
      </c>
      <c r="R91" s="89"/>
      <c r="S91" s="18"/>
      <c r="T91" s="164" t="e">
        <f t="shared" si="12"/>
        <v>#DIV/0!</v>
      </c>
      <c r="U91" s="164" t="e">
        <f t="shared" si="13"/>
        <v>#DIV/0!</v>
      </c>
    </row>
    <row r="92" spans="1:21" s="151" customFormat="1" ht="24.75" customHeight="1" x14ac:dyDescent="0.2">
      <c r="A92" s="149"/>
      <c r="B92" s="148"/>
      <c r="C92" s="148"/>
      <c r="D92" s="21"/>
      <c r="E92" s="148"/>
      <c r="F92" s="148"/>
      <c r="G92" s="18">
        <f t="shared" si="7"/>
        <v>0</v>
      </c>
      <c r="H92" s="150"/>
      <c r="I92" s="89"/>
      <c r="J92" s="148"/>
      <c r="K92" s="148"/>
      <c r="L92" s="164">
        <f t="shared" si="8"/>
        <v>0</v>
      </c>
      <c r="M92" s="148"/>
      <c r="N92" s="148"/>
      <c r="O92" s="89">
        <f t="shared" si="9"/>
        <v>0</v>
      </c>
      <c r="P92" s="164">
        <f t="shared" si="10"/>
        <v>0</v>
      </c>
      <c r="Q92" s="110">
        <f t="shared" si="11"/>
        <v>0</v>
      </c>
      <c r="R92" s="148"/>
      <c r="S92" s="148"/>
      <c r="T92" s="164" t="e">
        <f t="shared" si="12"/>
        <v>#DIV/0!</v>
      </c>
      <c r="U92" s="164" t="e">
        <f t="shared" si="13"/>
        <v>#DIV/0!</v>
      </c>
    </row>
    <row r="93" spans="1:21" ht="26.25" customHeight="1" x14ac:dyDescent="0.2">
      <c r="A93" s="145" t="s">
        <v>21</v>
      </c>
      <c r="B93" s="22"/>
      <c r="C93" s="22"/>
      <c r="D93" s="21"/>
      <c r="E93" s="18"/>
      <c r="F93" s="22"/>
      <c r="G93" s="18">
        <f t="shared" si="7"/>
        <v>0</v>
      </c>
      <c r="H93" s="104"/>
      <c r="I93" s="89"/>
      <c r="J93" s="89"/>
      <c r="K93" s="89"/>
      <c r="L93" s="164">
        <f t="shared" si="8"/>
        <v>0</v>
      </c>
      <c r="M93" s="89"/>
      <c r="N93" s="89"/>
      <c r="O93" s="89">
        <f t="shared" si="9"/>
        <v>0</v>
      </c>
      <c r="P93" s="164">
        <f t="shared" si="10"/>
        <v>0</v>
      </c>
      <c r="Q93" s="110">
        <f t="shared" si="11"/>
        <v>0</v>
      </c>
      <c r="R93" s="89"/>
      <c r="S93" s="18"/>
      <c r="T93" s="164" t="e">
        <f t="shared" si="12"/>
        <v>#DIV/0!</v>
      </c>
      <c r="U93" s="164" t="e">
        <f t="shared" si="13"/>
        <v>#DIV/0!</v>
      </c>
    </row>
    <row r="94" spans="1:21" ht="21.75" customHeight="1" x14ac:dyDescent="0.2">
      <c r="A94" s="145"/>
      <c r="B94" s="22"/>
      <c r="C94" s="22"/>
      <c r="D94" s="21"/>
      <c r="E94" s="18"/>
      <c r="F94" s="22"/>
      <c r="G94" s="18">
        <f t="shared" si="7"/>
        <v>0</v>
      </c>
      <c r="H94" s="104"/>
      <c r="I94" s="89"/>
      <c r="J94" s="89"/>
      <c r="K94" s="89"/>
      <c r="L94" s="164">
        <f t="shared" si="8"/>
        <v>0</v>
      </c>
      <c r="M94" s="89"/>
      <c r="N94" s="89"/>
      <c r="O94" s="89">
        <f t="shared" si="9"/>
        <v>0</v>
      </c>
      <c r="P94" s="164">
        <f t="shared" si="10"/>
        <v>0</v>
      </c>
      <c r="Q94" s="110">
        <f t="shared" si="11"/>
        <v>0</v>
      </c>
      <c r="R94" s="89"/>
      <c r="S94" s="18"/>
      <c r="T94" s="164" t="e">
        <f t="shared" si="12"/>
        <v>#DIV/0!</v>
      </c>
      <c r="U94" s="164" t="e">
        <f t="shared" si="13"/>
        <v>#DIV/0!</v>
      </c>
    </row>
    <row r="95" spans="1:21" ht="0.75" hidden="1" customHeight="1" x14ac:dyDescent="0.2">
      <c r="B95" s="22"/>
      <c r="C95" s="22"/>
      <c r="D95" s="21"/>
      <c r="E95" s="18"/>
      <c r="F95" s="22"/>
      <c r="G95" s="18">
        <f t="shared" si="7"/>
        <v>0</v>
      </c>
      <c r="H95" s="104"/>
      <c r="I95" s="89"/>
      <c r="J95" s="89"/>
      <c r="K95" s="89"/>
      <c r="L95" s="164">
        <f t="shared" si="8"/>
        <v>0</v>
      </c>
      <c r="M95" s="89"/>
      <c r="N95" s="89"/>
      <c r="O95" s="89">
        <f t="shared" si="9"/>
        <v>0</v>
      </c>
      <c r="P95" s="164">
        <f t="shared" si="10"/>
        <v>0</v>
      </c>
      <c r="Q95" s="110">
        <f t="shared" si="11"/>
        <v>0</v>
      </c>
      <c r="R95" s="89"/>
      <c r="S95" s="18"/>
      <c r="T95" s="164" t="e">
        <f t="shared" si="12"/>
        <v>#DIV/0!</v>
      </c>
      <c r="U95" s="164" t="e">
        <f t="shared" si="13"/>
        <v>#DIV/0!</v>
      </c>
    </row>
    <row r="96" spans="1:21" ht="0.75" hidden="1" customHeight="1" x14ac:dyDescent="0.2">
      <c r="B96" s="22"/>
      <c r="C96" s="22"/>
      <c r="D96" s="21"/>
      <c r="E96" s="18"/>
      <c r="F96" s="22"/>
      <c r="G96" s="18">
        <f t="shared" si="7"/>
        <v>0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>
        <f t="shared" si="9"/>
        <v>0</v>
      </c>
      <c r="P96" s="164">
        <f t="shared" si="10"/>
        <v>0</v>
      </c>
      <c r="Q96" s="110">
        <f t="shared" si="11"/>
        <v>0</v>
      </c>
      <c r="R96" s="89"/>
      <c r="S96" s="18"/>
      <c r="T96" s="164" t="e">
        <f t="shared" si="12"/>
        <v>#DIV/0!</v>
      </c>
      <c r="U96" s="164" t="e">
        <f t="shared" si="13"/>
        <v>#DIV/0!</v>
      </c>
    </row>
    <row r="97" spans="1:21" ht="23.25" customHeight="1" x14ac:dyDescent="0.2">
      <c r="A97" s="139"/>
      <c r="B97" s="22"/>
      <c r="C97" s="22"/>
      <c r="D97" s="21"/>
      <c r="E97" s="18"/>
      <c r="F97" s="22"/>
      <c r="G97" s="18">
        <f t="shared" si="7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>
        <f t="shared" si="9"/>
        <v>0</v>
      </c>
      <c r="P97" s="164">
        <f t="shared" si="10"/>
        <v>0</v>
      </c>
      <c r="Q97" s="110">
        <f t="shared" si="11"/>
        <v>0</v>
      </c>
      <c r="R97" s="89"/>
      <c r="S97" s="18"/>
      <c r="T97" s="164" t="e">
        <f t="shared" si="12"/>
        <v>#DIV/0!</v>
      </c>
      <c r="U97" s="164" t="e">
        <f t="shared" si="13"/>
        <v>#DIV/0!</v>
      </c>
    </row>
    <row r="98" spans="1:21" ht="21.75" customHeight="1" x14ac:dyDescent="0.2">
      <c r="A98" s="139"/>
      <c r="B98" s="22"/>
      <c r="C98" s="22"/>
      <c r="D98" s="21"/>
      <c r="E98" s="18"/>
      <c r="F98" s="22"/>
      <c r="G98" s="18">
        <f t="shared" si="7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>
        <f t="shared" si="9"/>
        <v>0</v>
      </c>
      <c r="P98" s="164">
        <f t="shared" si="10"/>
        <v>0</v>
      </c>
      <c r="Q98" s="110">
        <f t="shared" si="11"/>
        <v>0</v>
      </c>
      <c r="R98" s="89"/>
      <c r="S98" s="18"/>
      <c r="T98" s="164" t="e">
        <f t="shared" si="12"/>
        <v>#DIV/0!</v>
      </c>
      <c r="U98" s="164" t="e">
        <f t="shared" si="13"/>
        <v>#DIV/0!</v>
      </c>
    </row>
    <row r="99" spans="1:21" ht="60" customHeight="1" x14ac:dyDescent="0.2">
      <c r="A99" s="139" t="s">
        <v>1342</v>
      </c>
      <c r="B99" s="22"/>
      <c r="C99" s="22"/>
      <c r="D99" s="21"/>
      <c r="E99" s="18"/>
      <c r="F99" s="22"/>
      <c r="G99" s="18">
        <f t="shared" si="7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>
        <f t="shared" si="9"/>
        <v>0</v>
      </c>
      <c r="P99" s="164">
        <f t="shared" si="10"/>
        <v>0</v>
      </c>
      <c r="Q99" s="110">
        <f t="shared" si="11"/>
        <v>0</v>
      </c>
      <c r="R99" s="89"/>
      <c r="S99" s="18"/>
      <c r="T99" s="164" t="e">
        <f t="shared" si="12"/>
        <v>#DIV/0!</v>
      </c>
      <c r="U99" s="164" t="e">
        <f t="shared" si="13"/>
        <v>#DIV/0!</v>
      </c>
    </row>
    <row r="100" spans="1:21" ht="23.25" customHeight="1" x14ac:dyDescent="0.2">
      <c r="A100" s="135"/>
      <c r="B100" s="22"/>
      <c r="C100" s="22"/>
      <c r="D100" s="21"/>
      <c r="E100" s="18"/>
      <c r="F100" s="22"/>
      <c r="G100" s="18">
        <f t="shared" si="7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>
        <f t="shared" si="9"/>
        <v>0</v>
      </c>
      <c r="P100" s="164">
        <f t="shared" si="10"/>
        <v>0</v>
      </c>
      <c r="Q100" s="110">
        <f t="shared" si="11"/>
        <v>0</v>
      </c>
      <c r="R100" s="89"/>
      <c r="S100" s="18"/>
      <c r="T100" s="164" t="e">
        <f t="shared" si="12"/>
        <v>#DIV/0!</v>
      </c>
      <c r="U100" s="164" t="e">
        <f t="shared" si="13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7"/>
        <v>0</v>
      </c>
      <c r="H101" s="104"/>
      <c r="I101" s="89"/>
      <c r="J101" s="89"/>
      <c r="K101" s="89"/>
      <c r="L101" s="164">
        <f t="shared" si="8"/>
        <v>0</v>
      </c>
      <c r="M101" s="89"/>
      <c r="N101" s="89"/>
      <c r="O101" s="89">
        <f t="shared" si="9"/>
        <v>0</v>
      </c>
      <c r="P101" s="164">
        <f t="shared" si="10"/>
        <v>0</v>
      </c>
      <c r="Q101" s="110">
        <f t="shared" si="11"/>
        <v>0</v>
      </c>
      <c r="R101" s="89"/>
      <c r="S101" s="18"/>
      <c r="T101" s="164" t="e">
        <f t="shared" si="12"/>
        <v>#DIV/0!</v>
      </c>
      <c r="U101" s="164" t="e">
        <f t="shared" si="13"/>
        <v>#DIV/0!</v>
      </c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7"/>
        <v>0</v>
      </c>
      <c r="H102" s="104"/>
      <c r="I102" s="89"/>
      <c r="J102" s="89"/>
      <c r="K102" s="89"/>
      <c r="L102" s="164">
        <f t="shared" si="8"/>
        <v>0</v>
      </c>
      <c r="M102" s="89"/>
      <c r="N102" s="89"/>
      <c r="O102" s="89">
        <f t="shared" si="9"/>
        <v>0</v>
      </c>
      <c r="P102" s="164">
        <f t="shared" si="10"/>
        <v>0</v>
      </c>
      <c r="Q102" s="110">
        <f t="shared" si="11"/>
        <v>0</v>
      </c>
      <c r="R102" s="89"/>
      <c r="S102" s="18"/>
      <c r="T102" s="164" t="e">
        <f t="shared" si="12"/>
        <v>#DIV/0!</v>
      </c>
      <c r="U102" s="164" t="e">
        <f t="shared" si="13"/>
        <v>#DIV/0!</v>
      </c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>
        <f t="shared" si="7"/>
        <v>0</v>
      </c>
      <c r="H103" s="104"/>
      <c r="I103" s="89"/>
      <c r="J103" s="89"/>
      <c r="K103" s="89"/>
      <c r="L103" s="164">
        <f t="shared" si="8"/>
        <v>0</v>
      </c>
      <c r="M103" s="89"/>
      <c r="N103" s="89"/>
      <c r="O103" s="89">
        <f t="shared" si="9"/>
        <v>0</v>
      </c>
      <c r="P103" s="164">
        <f t="shared" si="10"/>
        <v>0</v>
      </c>
      <c r="Q103" s="110">
        <f t="shared" si="11"/>
        <v>0</v>
      </c>
      <c r="R103" s="89"/>
      <c r="S103" s="18"/>
      <c r="T103" s="164" t="e">
        <f t="shared" si="12"/>
        <v>#DIV/0!</v>
      </c>
      <c r="U103" s="164" t="e">
        <f t="shared" si="13"/>
        <v>#DIV/0!</v>
      </c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7"/>
        <v>0</v>
      </c>
      <c r="H104" s="104"/>
      <c r="I104" s="89"/>
      <c r="J104" s="89"/>
      <c r="K104" s="89"/>
      <c r="L104" s="164">
        <f t="shared" si="8"/>
        <v>0</v>
      </c>
      <c r="M104" s="89"/>
      <c r="N104" s="89"/>
      <c r="O104" s="89">
        <f t="shared" si="9"/>
        <v>0</v>
      </c>
      <c r="P104" s="164">
        <f t="shared" si="10"/>
        <v>0</v>
      </c>
      <c r="Q104" s="110">
        <f t="shared" si="11"/>
        <v>0</v>
      </c>
      <c r="R104" s="89"/>
      <c r="S104" s="18"/>
      <c r="T104" s="164" t="e">
        <f t="shared" si="12"/>
        <v>#DIV/0!</v>
      </c>
      <c r="U104" s="164" t="e">
        <f t="shared" si="13"/>
        <v>#DIV/0!</v>
      </c>
    </row>
    <row r="105" spans="1:21" ht="24.75" customHeight="1" x14ac:dyDescent="0.2">
      <c r="A105" s="135"/>
      <c r="B105" s="22"/>
      <c r="C105" s="22"/>
      <c r="D105" s="21"/>
      <c r="E105" s="18"/>
      <c r="F105" s="22"/>
      <c r="G105" s="18">
        <f t="shared" si="7"/>
        <v>0</v>
      </c>
      <c r="H105" s="104"/>
      <c r="I105" s="89"/>
      <c r="J105" s="89"/>
      <c r="K105" s="89"/>
      <c r="L105" s="164">
        <f t="shared" si="8"/>
        <v>0</v>
      </c>
      <c r="M105" s="89"/>
      <c r="N105" s="89"/>
      <c r="O105" s="89">
        <f t="shared" si="9"/>
        <v>0</v>
      </c>
      <c r="P105" s="164">
        <f t="shared" si="10"/>
        <v>0</v>
      </c>
      <c r="Q105" s="110">
        <f t="shared" si="11"/>
        <v>0</v>
      </c>
      <c r="R105" s="89"/>
      <c r="S105" s="18"/>
      <c r="T105" s="164" t="e">
        <f t="shared" si="12"/>
        <v>#DIV/0!</v>
      </c>
      <c r="U105" s="164" t="e">
        <f t="shared" si="13"/>
        <v>#DIV/0!</v>
      </c>
    </row>
    <row r="106" spans="1:21" ht="18.75" customHeight="1" x14ac:dyDescent="0.2">
      <c r="A106" s="176" t="s">
        <v>995</v>
      </c>
      <c r="B106" s="22"/>
      <c r="C106" s="22"/>
      <c r="D106" s="21"/>
      <c r="E106" s="18"/>
      <c r="F106" s="22"/>
      <c r="G106" s="18">
        <f t="shared" si="7"/>
        <v>0</v>
      </c>
      <c r="H106" s="104"/>
      <c r="I106" s="89"/>
      <c r="J106" s="89"/>
      <c r="K106" s="89"/>
      <c r="L106" s="164">
        <f t="shared" si="8"/>
        <v>0</v>
      </c>
      <c r="M106" s="89"/>
      <c r="N106" s="89"/>
      <c r="O106" s="89">
        <f t="shared" si="9"/>
        <v>0</v>
      </c>
      <c r="P106" s="164">
        <f t="shared" si="10"/>
        <v>0</v>
      </c>
      <c r="Q106" s="110">
        <f t="shared" si="11"/>
        <v>0</v>
      </c>
      <c r="R106" s="89"/>
      <c r="S106" s="18"/>
      <c r="T106" s="164" t="e">
        <f t="shared" si="12"/>
        <v>#DIV/0!</v>
      </c>
      <c r="U106" s="164" t="e">
        <f t="shared" si="13"/>
        <v>#DIV/0!</v>
      </c>
    </row>
    <row r="107" spans="1:21" ht="15.75" customHeight="1" x14ac:dyDescent="0.2">
      <c r="A107" s="38" t="s">
        <v>873</v>
      </c>
      <c r="B107" s="22"/>
      <c r="C107" s="22"/>
      <c r="D107" s="21"/>
      <c r="E107" s="22"/>
      <c r="F107" s="22"/>
      <c r="G107" s="18">
        <f t="shared" si="7"/>
        <v>0</v>
      </c>
      <c r="H107" s="104"/>
      <c r="I107" s="89"/>
      <c r="J107" s="89"/>
      <c r="K107" s="89"/>
      <c r="L107" s="164">
        <f t="shared" si="8"/>
        <v>0</v>
      </c>
      <c r="M107" s="89"/>
      <c r="N107" s="89"/>
      <c r="O107" s="89">
        <f t="shared" si="9"/>
        <v>0</v>
      </c>
      <c r="P107" s="164">
        <f t="shared" si="10"/>
        <v>0</v>
      </c>
      <c r="Q107" s="110">
        <f t="shared" si="11"/>
        <v>0</v>
      </c>
      <c r="R107" s="89"/>
      <c r="S107" s="18"/>
      <c r="T107" s="164" t="e">
        <f t="shared" si="12"/>
        <v>#DIV/0!</v>
      </c>
      <c r="U107" s="164" t="e">
        <f t="shared" si="13"/>
        <v>#DIV/0!</v>
      </c>
    </row>
    <row r="108" spans="1:21" ht="12" customHeight="1" x14ac:dyDescent="0.2">
      <c r="A108" s="38" t="s">
        <v>96</v>
      </c>
      <c r="B108" s="22"/>
      <c r="C108" s="22"/>
      <c r="D108" s="21"/>
      <c r="E108" s="22"/>
      <c r="F108" s="22"/>
      <c r="G108" s="18">
        <f t="shared" si="7"/>
        <v>0</v>
      </c>
      <c r="H108" s="104"/>
      <c r="I108" s="89"/>
      <c r="J108" s="89"/>
      <c r="K108" s="89"/>
      <c r="L108" s="164">
        <f t="shared" si="8"/>
        <v>0</v>
      </c>
      <c r="M108" s="89"/>
      <c r="N108" s="89"/>
      <c r="O108" s="89">
        <f t="shared" si="9"/>
        <v>0</v>
      </c>
      <c r="P108" s="164">
        <f t="shared" si="10"/>
        <v>0</v>
      </c>
      <c r="Q108" s="110">
        <f t="shared" si="11"/>
        <v>0</v>
      </c>
      <c r="R108" s="89"/>
      <c r="S108" s="18"/>
      <c r="T108" s="164" t="e">
        <f t="shared" si="12"/>
        <v>#DIV/0!</v>
      </c>
      <c r="U108" s="164" t="e">
        <f t="shared" si="13"/>
        <v>#DIV/0!</v>
      </c>
    </row>
    <row r="109" spans="1:21" x14ac:dyDescent="0.2">
      <c r="A109" s="171" t="s">
        <v>1115</v>
      </c>
      <c r="B109" s="35"/>
      <c r="C109" s="35"/>
      <c r="D109" s="172"/>
      <c r="E109" s="35"/>
      <c r="F109" s="35"/>
      <c r="G109" s="18">
        <f t="shared" si="7"/>
        <v>0</v>
      </c>
      <c r="H109" s="106"/>
      <c r="I109" s="93"/>
      <c r="J109" s="93"/>
      <c r="K109" s="93"/>
      <c r="L109" s="164">
        <f t="shared" si="8"/>
        <v>0</v>
      </c>
      <c r="M109" s="93"/>
      <c r="N109" s="93"/>
      <c r="O109" s="89">
        <f t="shared" si="9"/>
        <v>0</v>
      </c>
      <c r="P109" s="164">
        <f t="shared" si="10"/>
        <v>0</v>
      </c>
      <c r="Q109" s="110">
        <f t="shared" si="11"/>
        <v>0</v>
      </c>
      <c r="R109" s="89"/>
      <c r="S109" s="18"/>
      <c r="T109" s="164" t="e">
        <f t="shared" si="12"/>
        <v>#DIV/0!</v>
      </c>
      <c r="U109" s="164" t="e">
        <f t="shared" si="13"/>
        <v>#DIV/0!</v>
      </c>
    </row>
    <row r="110" spans="1:21" x14ac:dyDescent="0.2">
      <c r="A110" s="38"/>
      <c r="B110" s="38"/>
      <c r="C110" s="38"/>
      <c r="D110" s="174"/>
      <c r="E110" s="38"/>
      <c r="F110" s="38"/>
      <c r="G110" s="38"/>
      <c r="H110" s="38"/>
      <c r="I110" s="93"/>
      <c r="J110" s="38"/>
      <c r="K110" s="38"/>
      <c r="L110" s="173"/>
      <c r="M110" s="22"/>
      <c r="N110" s="22"/>
      <c r="O110" s="89">
        <f t="shared" si="9"/>
        <v>0</v>
      </c>
      <c r="U110" s="166"/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9"/>
        <v>0</v>
      </c>
    </row>
    <row r="112" spans="1:21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173"/>
      <c r="M112" s="89"/>
      <c r="N112" s="89"/>
      <c r="O112" s="89">
        <f t="shared" si="9"/>
        <v>0</v>
      </c>
    </row>
    <row r="113" spans="1:20" x14ac:dyDescent="0.2">
      <c r="A113" s="38"/>
      <c r="B113" s="22"/>
      <c r="C113" s="22"/>
      <c r="D113" s="21"/>
      <c r="E113" s="22"/>
      <c r="F113" s="22"/>
      <c r="G113" s="22"/>
      <c r="H113" s="104"/>
      <c r="I113" s="93"/>
      <c r="J113" s="89"/>
      <c r="K113" s="89"/>
      <c r="L113" s="89"/>
      <c r="M113" s="89"/>
      <c r="N113" s="89"/>
      <c r="O113" s="89">
        <f t="shared" si="9"/>
        <v>0</v>
      </c>
    </row>
    <row r="114" spans="1:20" x14ac:dyDescent="0.2">
      <c r="A114" s="38"/>
      <c r="B114" s="22"/>
      <c r="C114" s="22"/>
      <c r="D114" s="21"/>
      <c r="E114" s="22"/>
      <c r="F114" s="22"/>
      <c r="G114" s="22"/>
      <c r="H114" s="104"/>
      <c r="I114" s="89"/>
      <c r="J114" s="89"/>
      <c r="K114" s="89"/>
      <c r="L114" s="89"/>
      <c r="M114" s="89"/>
      <c r="N114" s="89"/>
      <c r="O114" s="89">
        <f t="shared" si="9"/>
        <v>0</v>
      </c>
    </row>
    <row r="121" spans="1:20" x14ac:dyDescent="0.2">
      <c r="T121" s="95" t="s">
        <v>40</v>
      </c>
    </row>
  </sheetData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17362D-41B7-4850-9E11-7ACAFDA94FF4}">
  <dimension ref="A1:X121"/>
  <sheetViews>
    <sheetView topLeftCell="A34" workbookViewId="0">
      <selection activeCell="C43" sqref="C43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5703125" style="82" bestFit="1" customWidth="1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 t="s">
        <v>1287</v>
      </c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21" t="s">
        <v>1534</v>
      </c>
      <c r="D2" s="21" t="s">
        <v>1535</v>
      </c>
      <c r="E2" s="180">
        <v>200666</v>
      </c>
      <c r="F2" s="180">
        <v>201165</v>
      </c>
      <c r="G2" s="18">
        <f t="shared" ref="G2:G65" si="0">F2-E2</f>
        <v>499</v>
      </c>
      <c r="H2" s="98">
        <v>135</v>
      </c>
      <c r="I2" s="89">
        <v>7745</v>
      </c>
      <c r="J2" s="164"/>
      <c r="K2" s="164"/>
      <c r="L2" s="164">
        <f t="shared" ref="L2:L65" si="1">I2+K2</f>
        <v>7745</v>
      </c>
      <c r="M2" s="89">
        <v>400</v>
      </c>
      <c r="N2" s="89"/>
      <c r="O2" s="89">
        <f t="shared" ref="O2:O65" si="2">N2+M2</f>
        <v>400</v>
      </c>
      <c r="P2" s="164">
        <f t="shared" ref="P2:P65" si="3">L2*20/100</f>
        <v>1549</v>
      </c>
      <c r="Q2" s="110">
        <f>P2+O2+L2</f>
        <v>9694</v>
      </c>
      <c r="R2" s="89">
        <v>0</v>
      </c>
      <c r="S2" s="18">
        <v>0</v>
      </c>
      <c r="T2" s="164">
        <f>SUM(H2+J2)/G2*100</f>
        <v>27.054108216432866</v>
      </c>
      <c r="U2" s="164" t="e">
        <f>Q2/R2*100</f>
        <v>#DIV/0!</v>
      </c>
    </row>
    <row r="3" spans="1:21" ht="24.75" customHeight="1" x14ac:dyDescent="0.2">
      <c r="A3" s="186"/>
      <c r="B3" s="22" t="s">
        <v>181</v>
      </c>
      <c r="C3" s="21" t="s">
        <v>1536</v>
      </c>
      <c r="D3" s="21" t="s">
        <v>1537</v>
      </c>
      <c r="E3" s="180">
        <v>201169</v>
      </c>
      <c r="F3" s="180">
        <v>202516</v>
      </c>
      <c r="G3" s="18">
        <f t="shared" si="0"/>
        <v>1347</v>
      </c>
      <c r="H3" s="98">
        <v>349</v>
      </c>
      <c r="I3" s="89">
        <v>20120</v>
      </c>
      <c r="J3" s="164"/>
      <c r="K3" s="164"/>
      <c r="L3" s="164">
        <f t="shared" si="1"/>
        <v>20120</v>
      </c>
      <c r="M3" s="89">
        <v>1900</v>
      </c>
      <c r="N3" s="89">
        <v>350</v>
      </c>
      <c r="O3" s="89">
        <f t="shared" si="2"/>
        <v>2250</v>
      </c>
      <c r="P3" s="164">
        <f t="shared" si="3"/>
        <v>4024</v>
      </c>
      <c r="Q3" s="110">
        <f t="shared" ref="Q3:Q66" si="4">P3+O3+L3</f>
        <v>26394</v>
      </c>
      <c r="R3" s="89">
        <v>2160323</v>
      </c>
      <c r="S3" s="18">
        <v>2160</v>
      </c>
      <c r="T3" s="164">
        <f t="shared" ref="T3:T66" si="5">SUM(H3+J3)/G3*100</f>
        <v>25.909428359316998</v>
      </c>
      <c r="U3" s="164">
        <f t="shared" ref="U3:U66" si="6">Q3/R3*100</f>
        <v>1.2217617458130103</v>
      </c>
    </row>
    <row r="4" spans="1:21" ht="24.75" customHeight="1" x14ac:dyDescent="0.2">
      <c r="A4" s="186"/>
      <c r="B4" s="22" t="s">
        <v>181</v>
      </c>
      <c r="C4" s="21" t="s">
        <v>1538</v>
      </c>
      <c r="D4" s="21" t="s">
        <v>1539</v>
      </c>
      <c r="E4" s="180">
        <v>202518</v>
      </c>
      <c r="F4" s="180">
        <v>204014</v>
      </c>
      <c r="G4" s="18">
        <f t="shared" si="0"/>
        <v>1496</v>
      </c>
      <c r="H4" s="98">
        <v>127</v>
      </c>
      <c r="I4" s="89">
        <v>7585</v>
      </c>
      <c r="J4" s="164"/>
      <c r="K4" s="164"/>
      <c r="L4" s="164">
        <f t="shared" si="1"/>
        <v>7585</v>
      </c>
      <c r="M4" s="89">
        <v>1800</v>
      </c>
      <c r="N4" s="89"/>
      <c r="O4" s="89">
        <f t="shared" si="2"/>
        <v>1800</v>
      </c>
      <c r="P4" s="164">
        <f t="shared" si="3"/>
        <v>1517</v>
      </c>
      <c r="Q4" s="110">
        <f t="shared" si="4"/>
        <v>10902</v>
      </c>
      <c r="R4" s="89">
        <v>2261481</v>
      </c>
      <c r="S4" s="18">
        <v>2261</v>
      </c>
      <c r="T4" s="164">
        <f t="shared" si="5"/>
        <v>8.4893048128342254</v>
      </c>
      <c r="U4" s="164">
        <f t="shared" si="6"/>
        <v>0.4820734730913061</v>
      </c>
    </row>
    <row r="5" spans="1:21" ht="24.75" customHeight="1" x14ac:dyDescent="0.2">
      <c r="A5" s="186"/>
      <c r="B5" s="22" t="s">
        <v>181</v>
      </c>
      <c r="C5" s="22" t="s">
        <v>1548</v>
      </c>
      <c r="D5" s="21" t="s">
        <v>1547</v>
      </c>
      <c r="E5" s="180">
        <v>204014</v>
      </c>
      <c r="F5" s="180">
        <v>206063</v>
      </c>
      <c r="G5" s="18">
        <f t="shared" si="0"/>
        <v>2049</v>
      </c>
      <c r="H5" s="98">
        <v>250</v>
      </c>
      <c r="I5" s="89">
        <v>14975</v>
      </c>
      <c r="J5" s="164">
        <v>166</v>
      </c>
      <c r="K5" s="164">
        <v>9999</v>
      </c>
      <c r="L5" s="164">
        <f t="shared" si="1"/>
        <v>24974</v>
      </c>
      <c r="M5" s="89">
        <v>2265</v>
      </c>
      <c r="N5" s="89"/>
      <c r="O5" s="89">
        <f t="shared" si="2"/>
        <v>2265</v>
      </c>
      <c r="P5" s="164">
        <f t="shared" si="3"/>
        <v>4994.8</v>
      </c>
      <c r="Q5" s="110">
        <f t="shared" si="4"/>
        <v>32233.8</v>
      </c>
      <c r="R5" s="89">
        <v>1936128</v>
      </c>
      <c r="S5" s="18">
        <v>1936</v>
      </c>
      <c r="T5" s="164">
        <f t="shared" si="5"/>
        <v>20.302586627623231</v>
      </c>
      <c r="U5" s="164">
        <f t="shared" si="6"/>
        <v>1.6648589349464498</v>
      </c>
    </row>
    <row r="6" spans="1:21" ht="24.75" customHeight="1" x14ac:dyDescent="0.2">
      <c r="A6" s="186"/>
      <c r="B6" s="30" t="s">
        <v>181</v>
      </c>
      <c r="C6" s="22" t="s">
        <v>17</v>
      </c>
      <c r="D6" s="21" t="s">
        <v>1550</v>
      </c>
      <c r="E6" s="180">
        <v>206063</v>
      </c>
      <c r="F6" s="180">
        <v>206840</v>
      </c>
      <c r="G6" s="18">
        <f t="shared" si="0"/>
        <v>777</v>
      </c>
      <c r="H6" s="98">
        <v>211</v>
      </c>
      <c r="I6" s="89">
        <v>12655</v>
      </c>
      <c r="J6" s="164"/>
      <c r="K6" s="164"/>
      <c r="L6" s="164">
        <f t="shared" si="1"/>
        <v>12655</v>
      </c>
      <c r="M6" s="89">
        <v>1000</v>
      </c>
      <c r="N6" s="89"/>
      <c r="O6" s="89">
        <f t="shared" si="2"/>
        <v>1000</v>
      </c>
      <c r="P6" s="164">
        <f t="shared" si="3"/>
        <v>2531</v>
      </c>
      <c r="Q6" s="110">
        <f t="shared" si="4"/>
        <v>16186</v>
      </c>
      <c r="R6" s="89">
        <v>1836635</v>
      </c>
      <c r="S6" s="18">
        <v>1836</v>
      </c>
      <c r="T6" s="164">
        <f t="shared" si="5"/>
        <v>27.155727155727156</v>
      </c>
      <c r="U6" s="164">
        <f t="shared" si="6"/>
        <v>0.88128561200238476</v>
      </c>
    </row>
    <row r="7" spans="1:21" ht="24.75" customHeight="1" x14ac:dyDescent="0.2">
      <c r="A7" s="186"/>
      <c r="B7" s="22" t="s">
        <v>181</v>
      </c>
      <c r="C7" s="22" t="s">
        <v>1551</v>
      </c>
      <c r="D7" s="21" t="s">
        <v>1552</v>
      </c>
      <c r="E7" s="180">
        <v>206846</v>
      </c>
      <c r="F7" s="180">
        <v>208297</v>
      </c>
      <c r="G7" s="18">
        <f t="shared" si="0"/>
        <v>1451</v>
      </c>
      <c r="H7" s="98">
        <v>365</v>
      </c>
      <c r="I7" s="89">
        <v>22504</v>
      </c>
      <c r="J7" s="164"/>
      <c r="K7" s="164"/>
      <c r="L7" s="164">
        <f t="shared" si="1"/>
        <v>22504</v>
      </c>
      <c r="M7" s="89">
        <v>1800</v>
      </c>
      <c r="N7" s="89"/>
      <c r="O7" s="89">
        <f t="shared" si="2"/>
        <v>1800</v>
      </c>
      <c r="P7" s="164">
        <f t="shared" si="3"/>
        <v>4500.8</v>
      </c>
      <c r="Q7" s="110">
        <f t="shared" si="4"/>
        <v>28804.799999999999</v>
      </c>
      <c r="R7" s="89">
        <v>2124343</v>
      </c>
      <c r="S7" s="18">
        <v>2124</v>
      </c>
      <c r="T7" s="164">
        <f t="shared" si="5"/>
        <v>25.155065472088218</v>
      </c>
      <c r="U7" s="164">
        <f t="shared" si="6"/>
        <v>1.355939224503764</v>
      </c>
    </row>
    <row r="8" spans="1:21" ht="24.75" customHeight="1" x14ac:dyDescent="0.2">
      <c r="A8" s="186"/>
      <c r="B8" s="22" t="s">
        <v>181</v>
      </c>
      <c r="C8" s="22" t="s">
        <v>1557</v>
      </c>
      <c r="D8" s="21" t="s">
        <v>1556</v>
      </c>
      <c r="E8" s="180">
        <v>208297</v>
      </c>
      <c r="F8" s="180">
        <v>210678</v>
      </c>
      <c r="G8" s="18">
        <f t="shared" si="0"/>
        <v>2381</v>
      </c>
      <c r="H8" s="98">
        <v>349</v>
      </c>
      <c r="I8" s="89">
        <v>20710</v>
      </c>
      <c r="J8" s="164">
        <v>285</v>
      </c>
      <c r="K8" s="164">
        <v>16999</v>
      </c>
      <c r="L8" s="164">
        <f t="shared" si="1"/>
        <v>37709</v>
      </c>
      <c r="M8" s="89">
        <v>2800</v>
      </c>
      <c r="N8" s="89">
        <v>500</v>
      </c>
      <c r="O8" s="89">
        <f t="shared" si="2"/>
        <v>3300</v>
      </c>
      <c r="P8" s="164">
        <f t="shared" si="3"/>
        <v>7541.8</v>
      </c>
      <c r="Q8" s="110">
        <f t="shared" si="4"/>
        <v>48550.8</v>
      </c>
      <c r="R8" s="89">
        <v>2281134</v>
      </c>
      <c r="S8" s="18">
        <v>2281</v>
      </c>
      <c r="T8" s="164">
        <f t="shared" si="5"/>
        <v>26.62746745065099</v>
      </c>
      <c r="U8" s="164">
        <f t="shared" si="6"/>
        <v>2.1283624723492789</v>
      </c>
    </row>
    <row r="9" spans="1:21" ht="24.75" customHeight="1" x14ac:dyDescent="0.2">
      <c r="A9" s="186"/>
      <c r="B9" s="22" t="s">
        <v>181</v>
      </c>
      <c r="C9" s="22" t="s">
        <v>17</v>
      </c>
      <c r="D9" s="21" t="s">
        <v>1561</v>
      </c>
      <c r="E9" s="180">
        <v>210679</v>
      </c>
      <c r="F9" s="180">
        <v>211458</v>
      </c>
      <c r="G9" s="18">
        <f t="shared" si="0"/>
        <v>779</v>
      </c>
      <c r="H9" s="98">
        <v>234</v>
      </c>
      <c r="I9" s="89">
        <v>13405</v>
      </c>
      <c r="J9" s="164"/>
      <c r="K9" s="164"/>
      <c r="L9" s="164">
        <f t="shared" si="1"/>
        <v>13405</v>
      </c>
      <c r="M9" s="89">
        <v>910</v>
      </c>
      <c r="N9" s="89"/>
      <c r="O9" s="89">
        <f t="shared" si="2"/>
        <v>910</v>
      </c>
      <c r="P9" s="164">
        <f t="shared" si="3"/>
        <v>2681</v>
      </c>
      <c r="Q9" s="110">
        <f t="shared" si="4"/>
        <v>16996</v>
      </c>
      <c r="R9" s="89">
        <v>2162859</v>
      </c>
      <c r="S9" s="18">
        <v>2162</v>
      </c>
      <c r="T9" s="164">
        <f t="shared" si="5"/>
        <v>30.038510911424904</v>
      </c>
      <c r="U9" s="164">
        <f t="shared" si="6"/>
        <v>0.78581174269797516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>
        <f t="shared" si="2"/>
        <v>0</v>
      </c>
      <c r="P10" s="164">
        <f t="shared" si="3"/>
        <v>0</v>
      </c>
      <c r="Q10" s="110">
        <f t="shared" si="4"/>
        <v>0</v>
      </c>
      <c r="R10" s="89"/>
      <c r="S10" s="18"/>
      <c r="T10" s="164" t="e">
        <f t="shared" si="5"/>
        <v>#DIV/0!</v>
      </c>
      <c r="U10" s="164" t="e">
        <f t="shared" si="6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>
        <f t="shared" si="2"/>
        <v>0</v>
      </c>
      <c r="P11" s="164">
        <f t="shared" si="3"/>
        <v>0</v>
      </c>
      <c r="Q11" s="110">
        <f t="shared" si="4"/>
        <v>0</v>
      </c>
      <c r="R11" s="89"/>
      <c r="S11" s="18"/>
      <c r="T11" s="164" t="e">
        <f t="shared" si="5"/>
        <v>#DIV/0!</v>
      </c>
      <c r="U11" s="164" t="e">
        <f t="shared" si="6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16</v>
      </c>
      <c r="D12" s="21" t="s">
        <v>1539</v>
      </c>
      <c r="E12" s="18">
        <v>1691288</v>
      </c>
      <c r="F12" s="18">
        <v>1691622</v>
      </c>
      <c r="G12" s="18">
        <f t="shared" si="0"/>
        <v>334</v>
      </c>
      <c r="H12" s="98">
        <v>81</v>
      </c>
      <c r="I12" s="89">
        <v>4680</v>
      </c>
      <c r="J12" s="164"/>
      <c r="K12" s="164"/>
      <c r="L12" s="164">
        <f t="shared" si="1"/>
        <v>4680</v>
      </c>
      <c r="M12" s="89">
        <v>600</v>
      </c>
      <c r="N12" s="89"/>
      <c r="O12" s="89">
        <f t="shared" si="2"/>
        <v>600</v>
      </c>
      <c r="P12" s="164">
        <f t="shared" si="3"/>
        <v>936</v>
      </c>
      <c r="Q12" s="110">
        <f t="shared" si="4"/>
        <v>6216</v>
      </c>
      <c r="R12" s="89">
        <v>133014</v>
      </c>
      <c r="S12" s="18">
        <v>133</v>
      </c>
      <c r="T12" s="164">
        <f t="shared" si="5"/>
        <v>24.251497005988025</v>
      </c>
      <c r="U12" s="164">
        <f t="shared" si="6"/>
        <v>4.6731922955478371</v>
      </c>
    </row>
    <row r="13" spans="1:21" ht="24.75" customHeight="1" x14ac:dyDescent="0.2">
      <c r="A13" s="186"/>
      <c r="B13" s="30" t="s">
        <v>973</v>
      </c>
      <c r="C13" s="22" t="s">
        <v>1542</v>
      </c>
      <c r="D13" s="21" t="s">
        <v>1543</v>
      </c>
      <c r="E13" s="18">
        <v>1691628</v>
      </c>
      <c r="F13" s="18">
        <v>1692746</v>
      </c>
      <c r="G13" s="18">
        <f t="shared" si="0"/>
        <v>1118</v>
      </c>
      <c r="H13" s="98">
        <v>62</v>
      </c>
      <c r="I13" s="148" t="s">
        <v>1544</v>
      </c>
      <c r="J13" s="164">
        <v>247</v>
      </c>
      <c r="K13" s="164">
        <v>14738</v>
      </c>
      <c r="L13" s="164">
        <f t="shared" si="1"/>
        <v>18434</v>
      </c>
      <c r="M13" s="89">
        <v>1700</v>
      </c>
      <c r="N13" s="89"/>
      <c r="O13" s="89">
        <f t="shared" si="2"/>
        <v>1700</v>
      </c>
      <c r="P13" s="164">
        <f t="shared" si="3"/>
        <v>3686.8</v>
      </c>
      <c r="Q13" s="110">
        <f t="shared" si="4"/>
        <v>23820.799999999999</v>
      </c>
      <c r="R13" s="89">
        <v>870214</v>
      </c>
      <c r="S13" s="18">
        <v>870</v>
      </c>
      <c r="T13" s="164">
        <f t="shared" si="5"/>
        <v>27.638640429338103</v>
      </c>
      <c r="U13" s="164">
        <f t="shared" si="6"/>
        <v>2.7373496634161252</v>
      </c>
    </row>
    <row r="14" spans="1:21" ht="24.75" customHeight="1" x14ac:dyDescent="0.2">
      <c r="A14" s="186"/>
      <c r="B14" s="22" t="s">
        <v>973</v>
      </c>
      <c r="C14" s="22" t="s">
        <v>16</v>
      </c>
      <c r="D14" s="21" t="s">
        <v>1556</v>
      </c>
      <c r="E14" s="18">
        <v>1692758</v>
      </c>
      <c r="F14" s="98">
        <v>1693094</v>
      </c>
      <c r="G14" s="18">
        <f t="shared" si="0"/>
        <v>336</v>
      </c>
      <c r="H14" s="98">
        <v>90</v>
      </c>
      <c r="I14" s="89">
        <v>5358</v>
      </c>
      <c r="J14" s="164"/>
      <c r="K14" s="164"/>
      <c r="L14" s="164">
        <f t="shared" si="1"/>
        <v>5358</v>
      </c>
      <c r="M14" s="89">
        <v>500</v>
      </c>
      <c r="N14" s="89"/>
      <c r="O14" s="89">
        <f t="shared" si="2"/>
        <v>500</v>
      </c>
      <c r="P14" s="164">
        <f t="shared" si="3"/>
        <v>1071.5999999999999</v>
      </c>
      <c r="Q14" s="110">
        <f t="shared" si="4"/>
        <v>6929.6</v>
      </c>
      <c r="R14" s="89">
        <v>103275</v>
      </c>
      <c r="S14" s="18">
        <v>103</v>
      </c>
      <c r="T14" s="164">
        <f t="shared" si="5"/>
        <v>26.785714285714285</v>
      </c>
      <c r="U14" s="164">
        <f t="shared" si="6"/>
        <v>6.7098523359961275</v>
      </c>
    </row>
    <row r="15" spans="1:21" ht="24.75" customHeight="1" x14ac:dyDescent="0.2">
      <c r="A15" s="186"/>
      <c r="B15" s="22" t="s">
        <v>973</v>
      </c>
      <c r="C15" s="22" t="s">
        <v>164</v>
      </c>
      <c r="D15" s="21" t="s">
        <v>1555</v>
      </c>
      <c r="E15" s="18">
        <v>1693094</v>
      </c>
      <c r="F15" s="98">
        <v>1696633</v>
      </c>
      <c r="G15" s="18">
        <f t="shared" si="0"/>
        <v>3539</v>
      </c>
      <c r="H15" s="98">
        <v>149</v>
      </c>
      <c r="I15" s="89">
        <v>8520</v>
      </c>
      <c r="J15" s="164"/>
      <c r="K15" s="164"/>
      <c r="L15" s="164">
        <f t="shared" si="1"/>
        <v>8520</v>
      </c>
      <c r="M15" s="89">
        <v>900</v>
      </c>
      <c r="N15" s="89"/>
      <c r="O15" s="89">
        <f t="shared" si="2"/>
        <v>900</v>
      </c>
      <c r="P15" s="164">
        <f t="shared" si="3"/>
        <v>1704</v>
      </c>
      <c r="Q15" s="110">
        <f t="shared" si="4"/>
        <v>11124</v>
      </c>
      <c r="R15" s="89">
        <v>1540571</v>
      </c>
      <c r="S15" s="18">
        <v>1540</v>
      </c>
      <c r="T15" s="164">
        <f t="shared" si="5"/>
        <v>4.2102288782141848</v>
      </c>
      <c r="U15" s="164">
        <f t="shared" si="6"/>
        <v>0.72206993381025608</v>
      </c>
    </row>
    <row r="16" spans="1:21" ht="24.75" customHeight="1" x14ac:dyDescent="0.2">
      <c r="A16" s="186"/>
      <c r="B16" s="22" t="s">
        <v>973</v>
      </c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164"/>
      <c r="L16" s="164">
        <f t="shared" si="1"/>
        <v>0</v>
      </c>
      <c r="M16" s="89"/>
      <c r="N16" s="89"/>
      <c r="O16" s="89">
        <f t="shared" si="2"/>
        <v>0</v>
      </c>
      <c r="P16" s="164">
        <f t="shared" si="3"/>
        <v>0</v>
      </c>
      <c r="Q16" s="110">
        <f t="shared" si="4"/>
        <v>0</v>
      </c>
      <c r="R16" s="89"/>
      <c r="S16" s="18"/>
      <c r="T16" s="164" t="e">
        <f t="shared" si="5"/>
        <v>#DIV/0!</v>
      </c>
      <c r="U16" s="164" t="e">
        <f t="shared" si="6"/>
        <v>#DIV/0!</v>
      </c>
    </row>
    <row r="17" spans="1:21" ht="24.75" customHeight="1" x14ac:dyDescent="0.2">
      <c r="A17" s="186"/>
      <c r="B17" s="22" t="s">
        <v>973</v>
      </c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>
        <f t="shared" si="2"/>
        <v>0</v>
      </c>
      <c r="P17" s="164">
        <f t="shared" si="3"/>
        <v>0</v>
      </c>
      <c r="Q17" s="110">
        <f t="shared" si="4"/>
        <v>0</v>
      </c>
      <c r="R17" s="89"/>
      <c r="S17" s="18"/>
      <c r="T17" s="164" t="e">
        <f t="shared" si="5"/>
        <v>#DIV/0!</v>
      </c>
      <c r="U17" s="164" t="e">
        <f t="shared" si="6"/>
        <v>#DIV/0!</v>
      </c>
    </row>
    <row r="18" spans="1:21" ht="24.75" customHeight="1" x14ac:dyDescent="0.2">
      <c r="A18" s="186"/>
      <c r="B18" s="22" t="s">
        <v>973</v>
      </c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>
        <f t="shared" si="2"/>
        <v>0</v>
      </c>
      <c r="P18" s="164">
        <f t="shared" si="3"/>
        <v>0</v>
      </c>
      <c r="Q18" s="110">
        <f t="shared" si="4"/>
        <v>0</v>
      </c>
      <c r="R18" s="89"/>
      <c r="S18" s="18"/>
      <c r="T18" s="164" t="e">
        <f t="shared" si="5"/>
        <v>#DIV/0!</v>
      </c>
      <c r="U18" s="164" t="e">
        <f t="shared" si="6"/>
        <v>#DIV/0!</v>
      </c>
    </row>
    <row r="19" spans="1:21" ht="24.75" customHeight="1" x14ac:dyDescent="0.2">
      <c r="A19" s="186"/>
      <c r="B19" s="22" t="s">
        <v>1499</v>
      </c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2"/>
        <v>0</v>
      </c>
      <c r="P19" s="164">
        <f t="shared" si="3"/>
        <v>0</v>
      </c>
      <c r="Q19" s="110">
        <f t="shared" si="4"/>
        <v>0</v>
      </c>
      <c r="R19" s="89"/>
      <c r="S19" s="18"/>
      <c r="T19" s="164" t="e">
        <f t="shared" si="5"/>
        <v>#DIV/0!</v>
      </c>
      <c r="U19" s="164" t="e">
        <f t="shared" si="6"/>
        <v>#DIV/0!</v>
      </c>
    </row>
    <row r="20" spans="1:21" ht="24.75" customHeight="1" x14ac:dyDescent="0.2">
      <c r="A20" s="186"/>
      <c r="B20" s="22" t="s">
        <v>973</v>
      </c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2"/>
        <v>0</v>
      </c>
      <c r="P20" s="164">
        <f t="shared" si="3"/>
        <v>0</v>
      </c>
      <c r="Q20" s="110">
        <f t="shared" si="4"/>
        <v>0</v>
      </c>
      <c r="R20" s="89"/>
      <c r="S20" s="18"/>
      <c r="T20" s="164" t="e">
        <f t="shared" si="5"/>
        <v>#DIV/0!</v>
      </c>
      <c r="U20" s="164" t="e">
        <f t="shared" si="6"/>
        <v>#DIV/0!</v>
      </c>
    </row>
    <row r="21" spans="1:21" ht="24.75" customHeight="1" x14ac:dyDescent="0.2">
      <c r="A21" s="186"/>
      <c r="B21" s="22" t="s">
        <v>973</v>
      </c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2"/>
        <v>0</v>
      </c>
      <c r="P21" s="164">
        <f t="shared" si="3"/>
        <v>0</v>
      </c>
      <c r="Q21" s="110">
        <f t="shared" si="4"/>
        <v>0</v>
      </c>
      <c r="R21" s="89"/>
      <c r="S21" s="18"/>
      <c r="T21" s="164" t="e">
        <f t="shared" si="5"/>
        <v>#DIV/0!</v>
      </c>
      <c r="U21" s="164" t="e">
        <f t="shared" si="6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2"/>
        <v>0</v>
      </c>
      <c r="P22" s="164">
        <f t="shared" si="3"/>
        <v>0</v>
      </c>
      <c r="Q22" s="110">
        <f t="shared" si="4"/>
        <v>0</v>
      </c>
      <c r="R22" s="89"/>
      <c r="S22" s="18"/>
      <c r="T22" s="164" t="e">
        <f t="shared" si="5"/>
        <v>#DIV/0!</v>
      </c>
      <c r="U22" s="164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2"/>
        <v>0</v>
      </c>
      <c r="P23" s="164">
        <f t="shared" si="3"/>
        <v>0</v>
      </c>
      <c r="Q23" s="110">
        <f t="shared" si="4"/>
        <v>0</v>
      </c>
      <c r="R23" s="89"/>
      <c r="S23" s="18"/>
      <c r="T23" s="164" t="e">
        <f t="shared" si="5"/>
        <v>#DIV/0!</v>
      </c>
      <c r="U23" s="164" t="e">
        <f t="shared" si="6"/>
        <v>#DIV/0!</v>
      </c>
    </row>
    <row r="24" spans="1:21" ht="24.75" customHeight="1" x14ac:dyDescent="0.2">
      <c r="A24" s="187" t="s">
        <v>79</v>
      </c>
      <c r="B24" s="21"/>
      <c r="C24" s="22"/>
      <c r="D24" s="21"/>
      <c r="E24" s="18"/>
      <c r="F24" s="18"/>
      <c r="G24" s="18">
        <f t="shared" si="0"/>
        <v>0</v>
      </c>
      <c r="H24" s="98"/>
      <c r="I24" s="89"/>
      <c r="J24" s="89"/>
      <c r="K24" s="89"/>
      <c r="L24" s="164">
        <f t="shared" si="1"/>
        <v>0</v>
      </c>
      <c r="M24" s="89"/>
      <c r="N24" s="89"/>
      <c r="O24" s="89">
        <f t="shared" si="2"/>
        <v>0</v>
      </c>
      <c r="P24" s="164">
        <f t="shared" si="3"/>
        <v>0</v>
      </c>
      <c r="Q24" s="110">
        <f t="shared" si="4"/>
        <v>0</v>
      </c>
      <c r="R24" s="89"/>
      <c r="S24" s="18"/>
      <c r="T24" s="164" t="e">
        <f t="shared" si="5"/>
        <v>#DIV/0!</v>
      </c>
      <c r="U24" s="164" t="e">
        <f t="shared" si="6"/>
        <v>#DIV/0!</v>
      </c>
    </row>
    <row r="25" spans="1:21" ht="24.75" customHeight="1" x14ac:dyDescent="0.2">
      <c r="A25" s="187"/>
      <c r="B25" s="22"/>
      <c r="C25" s="22"/>
      <c r="D25" s="21"/>
      <c r="E25" s="18"/>
      <c r="F25" s="18"/>
      <c r="G25" s="18">
        <f t="shared" si="0"/>
        <v>0</v>
      </c>
      <c r="H25" s="98"/>
      <c r="I25" s="89"/>
      <c r="J25" s="89"/>
      <c r="K25" s="89"/>
      <c r="L25" s="164">
        <f t="shared" si="1"/>
        <v>0</v>
      </c>
      <c r="M25" s="89"/>
      <c r="N25" s="89"/>
      <c r="O25" s="89">
        <f t="shared" si="2"/>
        <v>0</v>
      </c>
      <c r="P25" s="164">
        <f t="shared" si="3"/>
        <v>0</v>
      </c>
      <c r="Q25" s="110">
        <f t="shared" si="4"/>
        <v>0</v>
      </c>
      <c r="R25" s="89"/>
      <c r="S25" s="18"/>
      <c r="T25" s="164" t="e">
        <f t="shared" si="5"/>
        <v>#DIV/0!</v>
      </c>
      <c r="U25" s="164" t="e">
        <f t="shared" si="6"/>
        <v>#DIV/0!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0"/>
        <v>0</v>
      </c>
      <c r="H26" s="98"/>
      <c r="I26" s="89"/>
      <c r="J26" s="89"/>
      <c r="K26" s="89"/>
      <c r="L26" s="164">
        <f t="shared" si="1"/>
        <v>0</v>
      </c>
      <c r="M26" s="89"/>
      <c r="N26" s="89"/>
      <c r="O26" s="89">
        <f t="shared" si="2"/>
        <v>0</v>
      </c>
      <c r="P26" s="164">
        <f t="shared" si="3"/>
        <v>0</v>
      </c>
      <c r="Q26" s="110">
        <f t="shared" si="4"/>
        <v>0</v>
      </c>
      <c r="R26" s="89"/>
      <c r="S26" s="18"/>
      <c r="T26" s="164" t="e">
        <f t="shared" si="5"/>
        <v>#DIV/0!</v>
      </c>
      <c r="U26" s="164" t="e">
        <f t="shared" si="6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0"/>
        <v>0</v>
      </c>
      <c r="H27" s="98"/>
      <c r="I27" s="89"/>
      <c r="J27" s="89"/>
      <c r="K27" s="89"/>
      <c r="L27" s="164">
        <f t="shared" si="1"/>
        <v>0</v>
      </c>
      <c r="M27" s="89"/>
      <c r="N27" s="89"/>
      <c r="O27" s="89">
        <f t="shared" si="2"/>
        <v>0</v>
      </c>
      <c r="P27" s="164">
        <f t="shared" si="3"/>
        <v>0</v>
      </c>
      <c r="Q27" s="110">
        <f t="shared" si="4"/>
        <v>0</v>
      </c>
      <c r="R27" s="89"/>
      <c r="S27" s="18"/>
      <c r="T27" s="164" t="e">
        <f t="shared" si="5"/>
        <v>#DIV/0!</v>
      </c>
      <c r="U27" s="164" t="e">
        <f t="shared" si="6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>
        <f t="shared" si="2"/>
        <v>0</v>
      </c>
      <c r="P28" s="164">
        <f t="shared" si="3"/>
        <v>0</v>
      </c>
      <c r="Q28" s="110">
        <f t="shared" si="4"/>
        <v>0</v>
      </c>
      <c r="R28" s="89"/>
      <c r="S28" s="18"/>
      <c r="T28" s="164" t="e">
        <f t="shared" si="5"/>
        <v>#DIV/0!</v>
      </c>
      <c r="U28" s="164" t="e">
        <f t="shared" si="6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>
        <f t="shared" si="2"/>
        <v>0</v>
      </c>
      <c r="P29" s="164">
        <f t="shared" si="3"/>
        <v>0</v>
      </c>
      <c r="Q29" s="110">
        <f t="shared" si="4"/>
        <v>0</v>
      </c>
      <c r="R29" s="89"/>
      <c r="S29" s="18"/>
      <c r="T29" s="164" t="e">
        <f t="shared" si="5"/>
        <v>#DIV/0!</v>
      </c>
      <c r="U29" s="164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>
        <f t="shared" si="2"/>
        <v>0</v>
      </c>
      <c r="P30" s="164">
        <f t="shared" si="3"/>
        <v>0</v>
      </c>
      <c r="Q30" s="110">
        <f t="shared" si="4"/>
        <v>0</v>
      </c>
      <c r="R30" s="89"/>
      <c r="S30" s="18"/>
      <c r="T30" s="164" t="e">
        <f t="shared" si="5"/>
        <v>#DIV/0!</v>
      </c>
      <c r="U30" s="164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2"/>
        <v>0</v>
      </c>
      <c r="P31" s="164">
        <f t="shared" si="3"/>
        <v>0</v>
      </c>
      <c r="Q31" s="110">
        <f t="shared" si="4"/>
        <v>0</v>
      </c>
      <c r="R31" s="89"/>
      <c r="S31" s="18"/>
      <c r="T31" s="164" t="e">
        <f t="shared" si="5"/>
        <v>#DIV/0!</v>
      </c>
      <c r="U31" s="164" t="e">
        <f t="shared" si="6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2"/>
        <v>0</v>
      </c>
      <c r="P32" s="164">
        <f t="shared" si="3"/>
        <v>0</v>
      </c>
      <c r="Q32" s="110">
        <f t="shared" si="4"/>
        <v>0</v>
      </c>
      <c r="R32" s="89"/>
      <c r="S32" s="18"/>
      <c r="T32" s="164" t="e">
        <f t="shared" si="5"/>
        <v>#DIV/0!</v>
      </c>
      <c r="U32" s="164" t="e">
        <f t="shared" si="6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2"/>
        <v>0</v>
      </c>
      <c r="P33" s="164">
        <f t="shared" si="3"/>
        <v>0</v>
      </c>
      <c r="Q33" s="110">
        <f t="shared" si="4"/>
        <v>0</v>
      </c>
      <c r="R33" s="89"/>
      <c r="S33" s="18"/>
      <c r="T33" s="164" t="e">
        <f t="shared" si="5"/>
        <v>#DIV/0!</v>
      </c>
      <c r="U33" s="164" t="e">
        <f t="shared" si="6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>
        <f t="shared" si="2"/>
        <v>0</v>
      </c>
      <c r="P34" s="164">
        <f t="shared" si="3"/>
        <v>0</v>
      </c>
      <c r="Q34" s="110">
        <f t="shared" si="4"/>
        <v>0</v>
      </c>
      <c r="R34" s="89"/>
      <c r="S34" s="18"/>
      <c r="T34" s="164" t="e">
        <f t="shared" si="5"/>
        <v>#DIV/0!</v>
      </c>
      <c r="U34" s="164" t="e">
        <f t="shared" si="6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>
        <f t="shared" si="2"/>
        <v>0</v>
      </c>
      <c r="P35" s="164">
        <f t="shared" si="3"/>
        <v>0</v>
      </c>
      <c r="Q35" s="110">
        <f t="shared" si="4"/>
        <v>0</v>
      </c>
      <c r="R35" s="89"/>
      <c r="S35" s="18"/>
      <c r="T35" s="164" t="e">
        <f t="shared" si="5"/>
        <v>#DIV/0!</v>
      </c>
      <c r="U35" s="164" t="e">
        <f t="shared" si="6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>
        <f t="shared" si="2"/>
        <v>0</v>
      </c>
      <c r="P36" s="164">
        <f t="shared" si="3"/>
        <v>0</v>
      </c>
      <c r="Q36" s="110">
        <f t="shared" si="4"/>
        <v>0</v>
      </c>
      <c r="R36" s="89"/>
      <c r="S36" s="18"/>
      <c r="T36" s="164" t="e">
        <f t="shared" si="5"/>
        <v>#DIV/0!</v>
      </c>
      <c r="U36" s="164" t="e">
        <f t="shared" si="6"/>
        <v>#DIV/0!</v>
      </c>
    </row>
    <row r="37" spans="1:21" ht="33" customHeight="1" x14ac:dyDescent="0.2">
      <c r="A37" s="186" t="s">
        <v>52</v>
      </c>
      <c r="B37" s="22" t="s">
        <v>525</v>
      </c>
      <c r="C37" s="22" t="s">
        <v>337</v>
      </c>
      <c r="D37" s="21" t="s">
        <v>1535</v>
      </c>
      <c r="E37" s="22">
        <v>724221</v>
      </c>
      <c r="F37" s="22">
        <v>724640</v>
      </c>
      <c r="G37" s="18">
        <f t="shared" si="0"/>
        <v>419</v>
      </c>
      <c r="H37" s="104">
        <v>59</v>
      </c>
      <c r="I37" s="89">
        <v>3400</v>
      </c>
      <c r="J37" s="89"/>
      <c r="K37" s="89"/>
      <c r="L37" s="164">
        <f t="shared" si="1"/>
        <v>3400</v>
      </c>
      <c r="M37" s="89"/>
      <c r="N37" s="89"/>
      <c r="O37" s="89">
        <f t="shared" si="2"/>
        <v>0</v>
      </c>
      <c r="P37" s="164">
        <f t="shared" si="3"/>
        <v>680</v>
      </c>
      <c r="Q37" s="110">
        <f t="shared" si="4"/>
        <v>4080</v>
      </c>
      <c r="R37" s="89">
        <v>393642</v>
      </c>
      <c r="S37" s="18">
        <v>393</v>
      </c>
      <c r="T37" s="164">
        <f t="shared" si="5"/>
        <v>14.081145584725538</v>
      </c>
      <c r="U37" s="164">
        <f t="shared" si="6"/>
        <v>1.0364747664121206</v>
      </c>
    </row>
    <row r="38" spans="1:21" ht="24.75" customHeight="1" x14ac:dyDescent="0.2">
      <c r="A38" s="186"/>
      <c r="B38" s="22" t="s">
        <v>35</v>
      </c>
      <c r="C38" s="22" t="s">
        <v>687</v>
      </c>
      <c r="D38" s="21" t="s">
        <v>1540</v>
      </c>
      <c r="E38" s="22">
        <v>724666</v>
      </c>
      <c r="F38" s="22">
        <v>725141</v>
      </c>
      <c r="G38" s="18">
        <f t="shared" si="0"/>
        <v>475</v>
      </c>
      <c r="H38" s="104">
        <v>73</v>
      </c>
      <c r="I38" s="89">
        <v>4176</v>
      </c>
      <c r="J38" s="89"/>
      <c r="K38" s="89"/>
      <c r="L38" s="164">
        <f t="shared" si="1"/>
        <v>4176</v>
      </c>
      <c r="M38" s="89">
        <v>700</v>
      </c>
      <c r="N38" s="89"/>
      <c r="O38" s="89">
        <f t="shared" si="2"/>
        <v>700</v>
      </c>
      <c r="P38" s="164">
        <f t="shared" si="3"/>
        <v>835.2</v>
      </c>
      <c r="Q38" s="110">
        <f t="shared" si="4"/>
        <v>5711.2</v>
      </c>
      <c r="R38" s="89">
        <v>489365</v>
      </c>
      <c r="S38" s="18">
        <v>489</v>
      </c>
      <c r="T38" s="164">
        <f t="shared" si="5"/>
        <v>15.368421052631579</v>
      </c>
      <c r="U38" s="164">
        <f t="shared" si="6"/>
        <v>1.1670634393550827</v>
      </c>
    </row>
    <row r="39" spans="1:21" ht="24.75" customHeight="1" x14ac:dyDescent="0.2">
      <c r="A39" s="186"/>
      <c r="B39" s="30" t="s">
        <v>35</v>
      </c>
      <c r="C39" s="21" t="s">
        <v>337</v>
      </c>
      <c r="D39" s="21" t="s">
        <v>1549</v>
      </c>
      <c r="E39" s="22">
        <v>725185</v>
      </c>
      <c r="F39" s="18">
        <v>725584</v>
      </c>
      <c r="G39" s="18">
        <f t="shared" si="0"/>
        <v>399</v>
      </c>
      <c r="H39" s="17">
        <v>62</v>
      </c>
      <c r="I39" s="89">
        <v>3684</v>
      </c>
      <c r="J39" s="89"/>
      <c r="K39" s="89"/>
      <c r="L39" s="164">
        <f t="shared" si="1"/>
        <v>3684</v>
      </c>
      <c r="M39" s="89">
        <v>300</v>
      </c>
      <c r="N39" s="89"/>
      <c r="O39" s="89">
        <f t="shared" si="2"/>
        <v>300</v>
      </c>
      <c r="P39" s="164">
        <f t="shared" si="3"/>
        <v>736.8</v>
      </c>
      <c r="Q39" s="110">
        <f t="shared" si="4"/>
        <v>4720.8</v>
      </c>
      <c r="R39" s="89">
        <v>370511</v>
      </c>
      <c r="S39" s="18">
        <v>370</v>
      </c>
      <c r="T39" s="164">
        <f t="shared" si="5"/>
        <v>15.538847117794486</v>
      </c>
      <c r="U39" s="164">
        <f t="shared" si="6"/>
        <v>1.2741322119991039</v>
      </c>
    </row>
    <row r="40" spans="1:21" ht="24.75" customHeight="1" x14ac:dyDescent="0.2">
      <c r="A40" s="186"/>
      <c r="B40" s="30" t="s">
        <v>973</v>
      </c>
      <c r="C40" s="21" t="s">
        <v>26</v>
      </c>
      <c r="D40" s="21" t="s">
        <v>1550</v>
      </c>
      <c r="E40" s="22">
        <v>725584</v>
      </c>
      <c r="F40" s="18">
        <v>726057</v>
      </c>
      <c r="G40" s="18">
        <f t="shared" si="0"/>
        <v>473</v>
      </c>
      <c r="H40" s="98">
        <v>69</v>
      </c>
      <c r="I40" s="89">
        <v>4117</v>
      </c>
      <c r="J40" s="89"/>
      <c r="K40" s="89"/>
      <c r="L40" s="164">
        <f t="shared" si="1"/>
        <v>4117</v>
      </c>
      <c r="M40" s="89">
        <v>400</v>
      </c>
      <c r="N40" s="89"/>
      <c r="O40" s="89">
        <f t="shared" si="2"/>
        <v>400</v>
      </c>
      <c r="P40" s="164">
        <f t="shared" si="3"/>
        <v>823.4</v>
      </c>
      <c r="Q40" s="110">
        <f t="shared" si="4"/>
        <v>5340.4</v>
      </c>
      <c r="R40" s="89">
        <v>555021</v>
      </c>
      <c r="S40" s="18">
        <v>555</v>
      </c>
      <c r="T40" s="164">
        <f t="shared" si="5"/>
        <v>14.587737843551796</v>
      </c>
      <c r="U40" s="164">
        <f t="shared" si="6"/>
        <v>0.96219782674889764</v>
      </c>
    </row>
    <row r="41" spans="1:21" ht="24.75" customHeight="1" x14ac:dyDescent="0.2">
      <c r="A41" s="186"/>
      <c r="B41" s="22" t="s">
        <v>973</v>
      </c>
      <c r="C41" s="22" t="s">
        <v>16</v>
      </c>
      <c r="D41" s="21" t="s">
        <v>1553</v>
      </c>
      <c r="E41" s="18">
        <v>726059</v>
      </c>
      <c r="F41" s="18">
        <v>726420</v>
      </c>
      <c r="G41" s="18">
        <f t="shared" si="0"/>
        <v>361</v>
      </c>
      <c r="H41" s="98">
        <v>45</v>
      </c>
      <c r="I41" s="89">
        <v>2735</v>
      </c>
      <c r="J41" s="89"/>
      <c r="K41" s="89"/>
      <c r="L41" s="164">
        <f t="shared" si="1"/>
        <v>2735</v>
      </c>
      <c r="M41" s="89">
        <v>400</v>
      </c>
      <c r="N41" s="89"/>
      <c r="O41" s="89">
        <f t="shared" si="2"/>
        <v>400</v>
      </c>
      <c r="P41" s="164">
        <f t="shared" si="3"/>
        <v>547</v>
      </c>
      <c r="Q41" s="110">
        <f t="shared" si="4"/>
        <v>3682</v>
      </c>
      <c r="R41" s="89">
        <v>84488</v>
      </c>
      <c r="S41" s="18">
        <v>84</v>
      </c>
      <c r="T41" s="164">
        <f t="shared" si="5"/>
        <v>12.465373961218837</v>
      </c>
      <c r="U41" s="164">
        <f t="shared" si="6"/>
        <v>4.3580153394564913</v>
      </c>
    </row>
    <row r="42" spans="1:21" ht="24.75" customHeight="1" x14ac:dyDescent="0.2">
      <c r="A42" s="186"/>
      <c r="B42" s="22" t="s">
        <v>525</v>
      </c>
      <c r="C42" s="22" t="s">
        <v>337</v>
      </c>
      <c r="D42" s="21" t="s">
        <v>1555</v>
      </c>
      <c r="E42" s="18">
        <v>726429</v>
      </c>
      <c r="F42" s="18">
        <v>726802</v>
      </c>
      <c r="G42" s="18">
        <f t="shared" si="0"/>
        <v>373</v>
      </c>
      <c r="H42" s="98">
        <v>55</v>
      </c>
      <c r="I42" s="89">
        <v>3151</v>
      </c>
      <c r="J42" s="89"/>
      <c r="K42" s="89"/>
      <c r="L42" s="164">
        <f t="shared" si="1"/>
        <v>3151</v>
      </c>
      <c r="M42" s="89">
        <v>400</v>
      </c>
      <c r="N42" s="89"/>
      <c r="O42" s="89">
        <f t="shared" si="2"/>
        <v>400</v>
      </c>
      <c r="P42" s="164">
        <f t="shared" si="3"/>
        <v>630.20000000000005</v>
      </c>
      <c r="Q42" s="110">
        <f t="shared" si="4"/>
        <v>4181.2</v>
      </c>
      <c r="R42" s="89">
        <v>255764</v>
      </c>
      <c r="S42" s="18">
        <v>255</v>
      </c>
      <c r="T42" s="164">
        <f t="shared" si="5"/>
        <v>14.745308310991955</v>
      </c>
      <c r="U42" s="164">
        <f t="shared" si="6"/>
        <v>1.6347883204829452</v>
      </c>
    </row>
    <row r="43" spans="1:21" ht="24.75" customHeight="1" x14ac:dyDescent="0.2">
      <c r="A43" s="186"/>
      <c r="B43" s="22" t="s">
        <v>525</v>
      </c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>
        <f t="shared" si="2"/>
        <v>0</v>
      </c>
      <c r="P43" s="164">
        <f t="shared" si="3"/>
        <v>0</v>
      </c>
      <c r="Q43" s="110">
        <f t="shared" si="4"/>
        <v>0</v>
      </c>
      <c r="R43" s="89"/>
      <c r="S43" s="18"/>
      <c r="T43" s="164" t="e">
        <f t="shared" si="5"/>
        <v>#DIV/0!</v>
      </c>
      <c r="U43" s="164" t="e">
        <f t="shared" si="6"/>
        <v>#DIV/0!</v>
      </c>
    </row>
    <row r="44" spans="1:21" ht="24.75" customHeight="1" x14ac:dyDescent="0.2">
      <c r="A44" s="186"/>
      <c r="B44" s="22" t="s">
        <v>525</v>
      </c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>
        <f t="shared" si="2"/>
        <v>0</v>
      </c>
      <c r="P44" s="164">
        <f t="shared" si="3"/>
        <v>0</v>
      </c>
      <c r="Q44" s="110">
        <f t="shared" si="4"/>
        <v>0</v>
      </c>
      <c r="R44" s="89"/>
      <c r="S44" s="18"/>
      <c r="T44" s="164" t="e">
        <f t="shared" si="5"/>
        <v>#DIV/0!</v>
      </c>
      <c r="U44" s="164" t="e">
        <f t="shared" si="6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2"/>
        <v>0</v>
      </c>
      <c r="P45" s="164">
        <f t="shared" si="3"/>
        <v>0</v>
      </c>
      <c r="Q45" s="110">
        <f t="shared" si="4"/>
        <v>0</v>
      </c>
      <c r="R45" s="89"/>
      <c r="S45" s="18"/>
      <c r="T45" s="164" t="e">
        <f t="shared" si="5"/>
        <v>#DIV/0!</v>
      </c>
      <c r="U45" s="164" t="e">
        <f t="shared" si="6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2"/>
        <v>0</v>
      </c>
      <c r="P46" s="164">
        <f t="shared" si="3"/>
        <v>0</v>
      </c>
      <c r="Q46" s="110">
        <f t="shared" si="4"/>
        <v>0</v>
      </c>
      <c r="R46" s="89"/>
      <c r="S46" s="18"/>
      <c r="T46" s="164" t="e">
        <f t="shared" si="5"/>
        <v>#DIV/0!</v>
      </c>
      <c r="U46" s="164" t="e">
        <f t="shared" si="6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>
        <f t="shared" si="2"/>
        <v>0</v>
      </c>
      <c r="P47" s="164">
        <f t="shared" si="3"/>
        <v>0</v>
      </c>
      <c r="Q47" s="110">
        <f t="shared" si="4"/>
        <v>0</v>
      </c>
      <c r="R47" s="89"/>
      <c r="S47" s="18"/>
      <c r="T47" s="164" t="e">
        <f t="shared" si="5"/>
        <v>#DIV/0!</v>
      </c>
      <c r="U47" s="164" t="e">
        <f t="shared" si="6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>
        <f t="shared" si="2"/>
        <v>0</v>
      </c>
      <c r="P48" s="164">
        <f t="shared" si="3"/>
        <v>0</v>
      </c>
      <c r="Q48" s="110">
        <f t="shared" si="4"/>
        <v>0</v>
      </c>
      <c r="R48" s="89"/>
      <c r="S48" s="18"/>
      <c r="T48" s="164" t="e">
        <f t="shared" si="5"/>
        <v>#DIV/0!</v>
      </c>
      <c r="U48" s="164" t="e">
        <f t="shared" si="6"/>
        <v>#DIV/0!</v>
      </c>
    </row>
    <row r="49" spans="1:22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>
        <f t="shared" si="2"/>
        <v>0</v>
      </c>
      <c r="P49" s="164">
        <f t="shared" si="3"/>
        <v>0</v>
      </c>
      <c r="Q49" s="110">
        <f t="shared" si="4"/>
        <v>0</v>
      </c>
      <c r="R49" s="89"/>
      <c r="S49" s="18"/>
      <c r="T49" s="164" t="e">
        <f t="shared" si="5"/>
        <v>#DIV/0!</v>
      </c>
      <c r="U49" s="164" t="e">
        <f t="shared" si="6"/>
        <v>#DIV/0!</v>
      </c>
    </row>
    <row r="50" spans="1:22" ht="24.75" customHeight="1" x14ac:dyDescent="0.2">
      <c r="A50" s="186" t="s">
        <v>80</v>
      </c>
      <c r="B50" s="22"/>
      <c r="C50" s="22"/>
      <c r="D50" s="21"/>
      <c r="E50" s="18"/>
      <c r="F50" s="18"/>
      <c r="G50" s="18">
        <f t="shared" si="0"/>
        <v>0</v>
      </c>
      <c r="H50" s="98"/>
      <c r="I50" s="89"/>
      <c r="J50" s="89"/>
      <c r="K50" s="89"/>
      <c r="L50" s="164">
        <f t="shared" si="1"/>
        <v>0</v>
      </c>
      <c r="M50" s="89"/>
      <c r="N50" s="89"/>
      <c r="O50" s="89">
        <f t="shared" si="2"/>
        <v>0</v>
      </c>
      <c r="P50" s="164">
        <f t="shared" si="3"/>
        <v>0</v>
      </c>
      <c r="Q50" s="110">
        <f t="shared" si="4"/>
        <v>0</v>
      </c>
      <c r="R50" s="89"/>
      <c r="S50" s="18"/>
      <c r="T50" s="164" t="e">
        <f t="shared" si="5"/>
        <v>#DIV/0!</v>
      </c>
      <c r="U50" s="164" t="e">
        <f t="shared" si="6"/>
        <v>#DIV/0!</v>
      </c>
    </row>
    <row r="51" spans="1:22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2"/>
        <v>0</v>
      </c>
      <c r="P51" s="164">
        <f t="shared" si="3"/>
        <v>0</v>
      </c>
      <c r="Q51" s="110">
        <f t="shared" si="4"/>
        <v>0</v>
      </c>
      <c r="R51" s="89"/>
      <c r="S51" s="18"/>
      <c r="T51" s="164" t="e">
        <f t="shared" si="5"/>
        <v>#DIV/0!</v>
      </c>
      <c r="U51" s="164" t="e">
        <f t="shared" si="6"/>
        <v>#DIV/0!</v>
      </c>
    </row>
    <row r="52" spans="1:22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2"/>
        <v>0</v>
      </c>
      <c r="P52" s="164">
        <f t="shared" si="3"/>
        <v>0</v>
      </c>
      <c r="Q52" s="110">
        <f t="shared" si="4"/>
        <v>0</v>
      </c>
      <c r="R52" s="89"/>
      <c r="S52" s="18"/>
      <c r="T52" s="164" t="e">
        <f t="shared" si="5"/>
        <v>#DIV/0!</v>
      </c>
      <c r="U52" s="164" t="e">
        <f t="shared" si="6"/>
        <v>#DIV/0!</v>
      </c>
    </row>
    <row r="53" spans="1:22" ht="24.75" customHeight="1" x14ac:dyDescent="0.2">
      <c r="A53" s="186"/>
      <c r="B53" s="22"/>
      <c r="C53" s="22"/>
      <c r="D53" s="21"/>
      <c r="E53" s="18"/>
      <c r="F53" s="22"/>
      <c r="G53" s="18">
        <f t="shared" si="0"/>
        <v>0</v>
      </c>
      <c r="H53" s="104"/>
      <c r="I53" s="89"/>
      <c r="J53" s="89"/>
      <c r="K53" s="89"/>
      <c r="L53" s="164">
        <f t="shared" si="1"/>
        <v>0</v>
      </c>
      <c r="M53" s="89"/>
      <c r="N53" s="89"/>
      <c r="O53" s="89">
        <f t="shared" si="2"/>
        <v>0</v>
      </c>
      <c r="P53" s="164">
        <f t="shared" si="3"/>
        <v>0</v>
      </c>
      <c r="Q53" s="110">
        <f t="shared" si="4"/>
        <v>0</v>
      </c>
      <c r="R53" s="89"/>
      <c r="S53" s="18"/>
      <c r="T53" s="164" t="e">
        <f t="shared" si="5"/>
        <v>#DIV/0!</v>
      </c>
      <c r="U53" s="164" t="e">
        <f t="shared" si="6"/>
        <v>#DIV/0!</v>
      </c>
    </row>
    <row r="54" spans="1:22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2"/>
        <v>0</v>
      </c>
      <c r="P54" s="164">
        <f t="shared" si="3"/>
        <v>0</v>
      </c>
      <c r="Q54" s="110">
        <f t="shared" si="4"/>
        <v>0</v>
      </c>
      <c r="R54" s="89"/>
      <c r="S54" s="18"/>
      <c r="T54" s="164" t="e">
        <f t="shared" si="5"/>
        <v>#DIV/0!</v>
      </c>
      <c r="U54" s="164" t="e">
        <f t="shared" si="6"/>
        <v>#DIV/0!</v>
      </c>
    </row>
    <row r="55" spans="1:22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>
        <f t="shared" si="2"/>
        <v>0</v>
      </c>
      <c r="P55" s="164">
        <f t="shared" si="3"/>
        <v>0</v>
      </c>
      <c r="Q55" s="110">
        <f t="shared" si="4"/>
        <v>0</v>
      </c>
      <c r="R55" s="89"/>
      <c r="S55" s="18"/>
      <c r="T55" s="164" t="e">
        <f t="shared" si="5"/>
        <v>#DIV/0!</v>
      </c>
      <c r="U55" s="164" t="e">
        <f t="shared" si="6"/>
        <v>#DIV/0!</v>
      </c>
    </row>
    <row r="56" spans="1:22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>
        <f t="shared" si="2"/>
        <v>0</v>
      </c>
      <c r="P56" s="164">
        <f t="shared" si="3"/>
        <v>0</v>
      </c>
      <c r="Q56" s="110">
        <f t="shared" si="4"/>
        <v>0</v>
      </c>
      <c r="R56" s="89"/>
      <c r="S56" s="18"/>
      <c r="T56" s="164" t="e">
        <f t="shared" si="5"/>
        <v>#DIV/0!</v>
      </c>
      <c r="U56" s="164" t="e">
        <f t="shared" si="6"/>
        <v>#DIV/0!</v>
      </c>
    </row>
    <row r="57" spans="1:22" ht="24.75" customHeight="1" x14ac:dyDescent="0.2">
      <c r="A57" s="130"/>
      <c r="B57" s="22"/>
      <c r="C57" s="21"/>
      <c r="D57" s="21"/>
      <c r="E57" s="18"/>
      <c r="F57" s="18"/>
      <c r="G57" s="18">
        <f t="shared" si="0"/>
        <v>0</v>
      </c>
      <c r="H57" s="98"/>
      <c r="I57" s="89"/>
      <c r="J57" s="89"/>
      <c r="K57" s="89"/>
      <c r="L57" s="164">
        <f t="shared" si="1"/>
        <v>0</v>
      </c>
      <c r="M57" s="89"/>
      <c r="N57" s="89"/>
      <c r="O57" s="89">
        <f t="shared" si="2"/>
        <v>0</v>
      </c>
      <c r="P57" s="164">
        <f t="shared" si="3"/>
        <v>0</v>
      </c>
      <c r="Q57" s="110">
        <f t="shared" si="4"/>
        <v>0</v>
      </c>
      <c r="R57" s="89"/>
      <c r="S57" s="18"/>
      <c r="T57" s="164" t="e">
        <f t="shared" si="5"/>
        <v>#DIV/0!</v>
      </c>
      <c r="U57" s="164" t="e">
        <f t="shared" si="6"/>
        <v>#DIV/0!</v>
      </c>
    </row>
    <row r="58" spans="1:22" ht="24.75" customHeight="1" x14ac:dyDescent="0.2">
      <c r="A58" s="187" t="s">
        <v>359</v>
      </c>
      <c r="B58" s="22" t="s">
        <v>525</v>
      </c>
      <c r="C58" s="22" t="s">
        <v>371</v>
      </c>
      <c r="D58" s="153" t="s">
        <v>1552</v>
      </c>
      <c r="E58" s="178">
        <v>153049</v>
      </c>
      <c r="F58" s="178">
        <v>153879</v>
      </c>
      <c r="G58" s="18">
        <f t="shared" si="0"/>
        <v>830</v>
      </c>
      <c r="H58" s="129">
        <v>36</v>
      </c>
      <c r="I58" s="89">
        <v>2140</v>
      </c>
      <c r="J58" s="89"/>
      <c r="K58" s="89"/>
      <c r="L58" s="164">
        <f t="shared" si="1"/>
        <v>2140</v>
      </c>
      <c r="M58" s="89">
        <v>600</v>
      </c>
      <c r="N58" s="89">
        <v>400</v>
      </c>
      <c r="O58" s="89">
        <f t="shared" si="2"/>
        <v>1000</v>
      </c>
      <c r="P58" s="164">
        <f t="shared" si="3"/>
        <v>428</v>
      </c>
      <c r="Q58" s="110">
        <f t="shared" si="4"/>
        <v>3568</v>
      </c>
      <c r="R58" s="89">
        <v>307088</v>
      </c>
      <c r="S58" s="18">
        <v>307</v>
      </c>
      <c r="T58" s="164">
        <f t="shared" si="5"/>
        <v>4.3373493975903612</v>
      </c>
      <c r="U58" s="164">
        <f t="shared" si="6"/>
        <v>1.1618819361225445</v>
      </c>
    </row>
    <row r="59" spans="1:22" ht="24.75" customHeight="1" x14ac:dyDescent="0.2">
      <c r="A59" s="187"/>
      <c r="B59" s="22" t="s">
        <v>525</v>
      </c>
      <c r="C59" s="22" t="s">
        <v>23</v>
      </c>
      <c r="D59" s="153" t="s">
        <v>1554</v>
      </c>
      <c r="E59" s="178">
        <v>153875</v>
      </c>
      <c r="F59" s="178">
        <v>154070</v>
      </c>
      <c r="G59" s="18">
        <f t="shared" si="0"/>
        <v>195</v>
      </c>
      <c r="H59" s="129">
        <v>51</v>
      </c>
      <c r="I59" s="89">
        <v>3150</v>
      </c>
      <c r="J59" s="89"/>
      <c r="K59" s="89"/>
      <c r="L59" s="164">
        <f t="shared" si="1"/>
        <v>3150</v>
      </c>
      <c r="M59" s="89">
        <v>0</v>
      </c>
      <c r="N59" s="89"/>
      <c r="O59" s="89">
        <f t="shared" si="2"/>
        <v>0</v>
      </c>
      <c r="P59" s="164">
        <f t="shared" si="3"/>
        <v>630</v>
      </c>
      <c r="Q59" s="110">
        <f t="shared" si="4"/>
        <v>3780</v>
      </c>
      <c r="R59" s="89">
        <v>259841</v>
      </c>
      <c r="S59" s="18">
        <v>259</v>
      </c>
      <c r="T59" s="164">
        <f t="shared" si="5"/>
        <v>26.153846153846157</v>
      </c>
      <c r="U59" s="164">
        <f t="shared" si="6"/>
        <v>1.4547357807274448</v>
      </c>
      <c r="V59" s="1" t="s">
        <v>1452</v>
      </c>
    </row>
    <row r="60" spans="1:22" ht="24.75" customHeight="1" x14ac:dyDescent="0.2">
      <c r="A60" s="187"/>
      <c r="B60" s="22" t="s">
        <v>35</v>
      </c>
      <c r="C60" s="22"/>
      <c r="D60" s="153"/>
      <c r="E60" s="178"/>
      <c r="F60" s="178"/>
      <c r="G60" s="18">
        <f t="shared" si="0"/>
        <v>0</v>
      </c>
      <c r="H60" s="129"/>
      <c r="I60" s="89"/>
      <c r="J60" s="89"/>
      <c r="K60" s="89"/>
      <c r="L60" s="164">
        <f t="shared" si="1"/>
        <v>0</v>
      </c>
      <c r="M60" s="89"/>
      <c r="N60" s="89"/>
      <c r="O60" s="89">
        <f t="shared" si="2"/>
        <v>0</v>
      </c>
      <c r="P60" s="164">
        <f t="shared" si="3"/>
        <v>0</v>
      </c>
      <c r="Q60" s="110">
        <f t="shared" si="4"/>
        <v>0</v>
      </c>
      <c r="R60" s="89"/>
      <c r="S60" s="18"/>
      <c r="T60" s="164" t="e">
        <f t="shared" si="5"/>
        <v>#DIV/0!</v>
      </c>
      <c r="U60" s="164" t="e">
        <f t="shared" si="6"/>
        <v>#DIV/0!</v>
      </c>
    </row>
    <row r="61" spans="1:22" ht="24.75" customHeight="1" x14ac:dyDescent="0.2">
      <c r="A61" s="187"/>
      <c r="B61" s="22" t="s">
        <v>525</v>
      </c>
      <c r="C61" s="22"/>
      <c r="D61" s="21"/>
      <c r="E61" s="18"/>
      <c r="F61" s="18"/>
      <c r="G61" s="18">
        <f t="shared" si="0"/>
        <v>0</v>
      </c>
      <c r="H61" s="98"/>
      <c r="I61" s="89"/>
      <c r="J61" s="89"/>
      <c r="K61" s="89"/>
      <c r="L61" s="164">
        <f t="shared" si="1"/>
        <v>0</v>
      </c>
      <c r="M61" s="89"/>
      <c r="N61" s="89"/>
      <c r="O61" s="89">
        <f t="shared" si="2"/>
        <v>0</v>
      </c>
      <c r="P61" s="164">
        <f t="shared" si="3"/>
        <v>0</v>
      </c>
      <c r="Q61" s="110">
        <f t="shared" si="4"/>
        <v>0</v>
      </c>
      <c r="R61" s="89"/>
      <c r="S61" s="18"/>
      <c r="T61" s="164" t="e">
        <f t="shared" si="5"/>
        <v>#DIV/0!</v>
      </c>
      <c r="U61" s="164" t="e">
        <f t="shared" si="6"/>
        <v>#DIV/0!</v>
      </c>
    </row>
    <row r="62" spans="1:22" ht="24.75" customHeight="1" x14ac:dyDescent="0.2">
      <c r="A62" s="187"/>
      <c r="B62" s="22" t="s">
        <v>973</v>
      </c>
      <c r="C62" s="22"/>
      <c r="D62" s="21"/>
      <c r="E62" s="18"/>
      <c r="F62" s="18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>
        <f t="shared" si="2"/>
        <v>0</v>
      </c>
      <c r="P62" s="164">
        <f t="shared" si="3"/>
        <v>0</v>
      </c>
      <c r="Q62" s="110">
        <f t="shared" si="4"/>
        <v>0</v>
      </c>
      <c r="R62" s="89"/>
      <c r="S62" s="18"/>
      <c r="T62" s="164" t="e">
        <f t="shared" si="5"/>
        <v>#DIV/0!</v>
      </c>
      <c r="U62" s="164" t="e">
        <f t="shared" si="6"/>
        <v>#DIV/0!</v>
      </c>
    </row>
    <row r="63" spans="1:22" ht="24.75" customHeight="1" x14ac:dyDescent="0.2">
      <c r="A63" s="187"/>
      <c r="B63" s="22" t="s">
        <v>35</v>
      </c>
      <c r="C63" s="22"/>
      <c r="D63" s="21"/>
      <c r="E63" s="18"/>
      <c r="F63" s="18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 t="shared" si="2"/>
        <v>0</v>
      </c>
      <c r="P63" s="164">
        <f t="shared" si="3"/>
        <v>0</v>
      </c>
      <c r="Q63" s="110">
        <f t="shared" si="4"/>
        <v>0</v>
      </c>
      <c r="R63" s="89"/>
      <c r="S63" s="18"/>
      <c r="T63" s="164" t="e">
        <f t="shared" si="5"/>
        <v>#DIV/0!</v>
      </c>
      <c r="U63" s="164" t="e">
        <f t="shared" si="6"/>
        <v>#DIV/0!</v>
      </c>
    </row>
    <row r="64" spans="1:22" ht="24.75" customHeight="1" x14ac:dyDescent="0.2">
      <c r="A64" s="187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2"/>
        <v>0</v>
      </c>
      <c r="P64" s="164">
        <f t="shared" si="3"/>
        <v>0</v>
      </c>
      <c r="Q64" s="110">
        <f t="shared" si="4"/>
        <v>0</v>
      </c>
      <c r="R64" s="89"/>
      <c r="S64" s="18"/>
      <c r="T64" s="164" t="e">
        <f t="shared" si="5"/>
        <v>#DIV/0!</v>
      </c>
      <c r="U64" s="164" t="e">
        <f t="shared" si="6"/>
        <v>#DIV/0!</v>
      </c>
    </row>
    <row r="65" spans="1:24" ht="24.75" customHeight="1" x14ac:dyDescent="0.2">
      <c r="A65" s="187"/>
      <c r="B65" s="22"/>
      <c r="C65" s="22"/>
      <c r="D65" s="21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2"/>
        <v>0</v>
      </c>
      <c r="P65" s="164">
        <f t="shared" si="3"/>
        <v>0</v>
      </c>
      <c r="Q65" s="110">
        <f t="shared" si="4"/>
        <v>0</v>
      </c>
      <c r="R65" s="89"/>
      <c r="S65" s="18"/>
      <c r="T65" s="164" t="e">
        <f t="shared" si="5"/>
        <v>#DIV/0!</v>
      </c>
      <c r="U65" s="164" t="e">
        <f t="shared" si="6"/>
        <v>#DIV/0!</v>
      </c>
    </row>
    <row r="66" spans="1:24" ht="24.75" customHeight="1" x14ac:dyDescent="0.2">
      <c r="A66" s="187"/>
      <c r="B66" s="22"/>
      <c r="C66" s="22"/>
      <c r="D66" s="154"/>
      <c r="E66" s="18"/>
      <c r="F66" s="46"/>
      <c r="G66" s="18">
        <f t="shared" ref="G66:G109" si="7">F66-E66</f>
        <v>0</v>
      </c>
      <c r="H66" s="98"/>
      <c r="I66" s="89"/>
      <c r="J66" s="89"/>
      <c r="K66" s="89"/>
      <c r="L66" s="164">
        <f t="shared" ref="L66:L109" si="8">I66+K66</f>
        <v>0</v>
      </c>
      <c r="M66" s="89"/>
      <c r="N66" s="89"/>
      <c r="O66" s="89">
        <f t="shared" ref="O66:O114" si="9">N66+M66</f>
        <v>0</v>
      </c>
      <c r="P66" s="164">
        <f t="shared" ref="P66:P109" si="10">L66*20/100</f>
        <v>0</v>
      </c>
      <c r="Q66" s="110">
        <f t="shared" si="4"/>
        <v>0</v>
      </c>
      <c r="R66" s="89"/>
      <c r="S66" s="18"/>
      <c r="T66" s="164" t="e">
        <f t="shared" si="5"/>
        <v>#DIV/0!</v>
      </c>
      <c r="U66" s="164" t="e">
        <f t="shared" si="6"/>
        <v>#DIV/0!</v>
      </c>
    </row>
    <row r="67" spans="1:24" ht="24.75" customHeight="1" x14ac:dyDescent="0.2">
      <c r="A67" s="187"/>
      <c r="B67" s="22"/>
      <c r="C67" s="22"/>
      <c r="D67" s="154"/>
      <c r="E67" s="18"/>
      <c r="F67" s="46"/>
      <c r="G67" s="18">
        <f t="shared" si="7"/>
        <v>0</v>
      </c>
      <c r="H67" s="98"/>
      <c r="I67" s="89"/>
      <c r="J67" s="89"/>
      <c r="K67" s="89"/>
      <c r="L67" s="164">
        <f t="shared" si="8"/>
        <v>0</v>
      </c>
      <c r="M67" s="89"/>
      <c r="N67" s="89"/>
      <c r="O67" s="89">
        <f t="shared" si="9"/>
        <v>0</v>
      </c>
      <c r="P67" s="164">
        <f t="shared" si="10"/>
        <v>0</v>
      </c>
      <c r="Q67" s="110">
        <f t="shared" ref="Q67:Q109" si="11">P67+O67+L67</f>
        <v>0</v>
      </c>
      <c r="R67" s="89"/>
      <c r="S67" s="18"/>
      <c r="T67" s="164" t="e">
        <f t="shared" ref="T67:T109" si="12">SUM(H67+J67)/G67*100</f>
        <v>#DIV/0!</v>
      </c>
      <c r="U67" s="164" t="e">
        <f t="shared" ref="U67:U109" si="13">Q67/R67*100</f>
        <v>#DIV/0!</v>
      </c>
    </row>
    <row r="68" spans="1:24" ht="24.75" customHeight="1" x14ac:dyDescent="0.2">
      <c r="A68" s="183" t="s">
        <v>1362</v>
      </c>
      <c r="B68" s="22" t="s">
        <v>35</v>
      </c>
      <c r="C68" s="30" t="s">
        <v>783</v>
      </c>
      <c r="D68" s="154" t="s">
        <v>1537</v>
      </c>
      <c r="E68" s="18">
        <v>90024</v>
      </c>
      <c r="F68" s="18">
        <v>91511</v>
      </c>
      <c r="G68" s="18">
        <f t="shared" si="7"/>
        <v>1487</v>
      </c>
      <c r="H68" s="98">
        <v>135</v>
      </c>
      <c r="I68" s="89">
        <v>7780</v>
      </c>
      <c r="J68" s="89">
        <v>180</v>
      </c>
      <c r="K68" s="89">
        <v>10319</v>
      </c>
      <c r="L68" s="164">
        <f t="shared" si="8"/>
        <v>18099</v>
      </c>
      <c r="M68" s="89">
        <v>2700</v>
      </c>
      <c r="N68" s="89"/>
      <c r="O68" s="89">
        <f t="shared" si="9"/>
        <v>2700</v>
      </c>
      <c r="P68" s="164">
        <f t="shared" si="10"/>
        <v>3619.8</v>
      </c>
      <c r="Q68" s="110">
        <f t="shared" si="11"/>
        <v>24418.799999999999</v>
      </c>
      <c r="R68" s="89">
        <v>206194</v>
      </c>
      <c r="S68" s="18">
        <v>206</v>
      </c>
      <c r="T68" s="164">
        <f t="shared" si="12"/>
        <v>21.183591123066577</v>
      </c>
      <c r="U68" s="164">
        <f t="shared" si="13"/>
        <v>11.842633636284276</v>
      </c>
      <c r="W68" s="1">
        <v>248.16</v>
      </c>
      <c r="X68" s="1" t="s">
        <v>1353</v>
      </c>
    </row>
    <row r="69" spans="1:24" ht="24.75" customHeight="1" x14ac:dyDescent="0.2">
      <c r="A69" s="184"/>
      <c r="B69" s="22" t="s">
        <v>35</v>
      </c>
      <c r="C69" s="22" t="s">
        <v>26</v>
      </c>
      <c r="D69" s="154" t="s">
        <v>1541</v>
      </c>
      <c r="E69" s="18">
        <v>91519</v>
      </c>
      <c r="F69" s="18">
        <v>91952</v>
      </c>
      <c r="G69" s="18">
        <f t="shared" si="7"/>
        <v>433</v>
      </c>
      <c r="H69" s="98">
        <v>99</v>
      </c>
      <c r="I69" s="89">
        <v>5889</v>
      </c>
      <c r="J69" s="89"/>
      <c r="K69" s="89"/>
      <c r="L69" s="164">
        <f t="shared" si="8"/>
        <v>5889</v>
      </c>
      <c r="M69" s="89">
        <v>300</v>
      </c>
      <c r="N69" s="89">
        <v>440</v>
      </c>
      <c r="O69" s="89">
        <f t="shared" si="9"/>
        <v>740</v>
      </c>
      <c r="P69" s="164">
        <f t="shared" si="10"/>
        <v>1177.8</v>
      </c>
      <c r="Q69" s="110">
        <f t="shared" si="11"/>
        <v>7806.8</v>
      </c>
      <c r="R69" s="89">
        <v>1136944</v>
      </c>
      <c r="S69" s="18">
        <v>1136</v>
      </c>
      <c r="T69" s="164">
        <f t="shared" si="12"/>
        <v>22.863741339491916</v>
      </c>
      <c r="U69" s="164">
        <f t="shared" si="13"/>
        <v>0.68664771527885282</v>
      </c>
    </row>
    <row r="70" spans="1:24" ht="24.75" customHeight="1" x14ac:dyDescent="0.2">
      <c r="A70" s="184"/>
      <c r="B70" s="22" t="s">
        <v>35</v>
      </c>
      <c r="C70" s="22" t="s">
        <v>17</v>
      </c>
      <c r="D70" s="154" t="s">
        <v>1545</v>
      </c>
      <c r="E70" s="18">
        <v>91952</v>
      </c>
      <c r="F70" s="18">
        <v>92742</v>
      </c>
      <c r="G70" s="18">
        <f t="shared" si="7"/>
        <v>790</v>
      </c>
      <c r="H70" s="98">
        <v>108</v>
      </c>
      <c r="I70" s="89">
        <v>6451</v>
      </c>
      <c r="J70" s="89">
        <v>81</v>
      </c>
      <c r="K70" s="89">
        <v>4750</v>
      </c>
      <c r="L70" s="164">
        <f t="shared" si="8"/>
        <v>11201</v>
      </c>
      <c r="M70" s="89">
        <v>670</v>
      </c>
      <c r="N70" s="89"/>
      <c r="O70" s="89">
        <f t="shared" si="9"/>
        <v>670</v>
      </c>
      <c r="P70" s="164">
        <f t="shared" si="10"/>
        <v>2240.1999999999998</v>
      </c>
      <c r="Q70" s="110">
        <f t="shared" si="11"/>
        <v>14111.2</v>
      </c>
      <c r="R70" s="89">
        <v>1694916</v>
      </c>
      <c r="S70" s="18">
        <v>1694</v>
      </c>
      <c r="T70" s="164">
        <f t="shared" si="12"/>
        <v>23.924050632911392</v>
      </c>
      <c r="U70" s="164">
        <f t="shared" si="13"/>
        <v>0.83256043367340926</v>
      </c>
    </row>
    <row r="71" spans="1:24" s="3" customFormat="1" ht="24.75" customHeight="1" x14ac:dyDescent="0.2">
      <c r="A71" s="184"/>
      <c r="B71" s="22" t="s">
        <v>35</v>
      </c>
      <c r="C71" s="22" t="s">
        <v>217</v>
      </c>
      <c r="D71" s="154" t="s">
        <v>1546</v>
      </c>
      <c r="E71" s="18">
        <v>92743</v>
      </c>
      <c r="F71" s="18">
        <v>93461</v>
      </c>
      <c r="G71" s="18">
        <f t="shared" si="7"/>
        <v>718</v>
      </c>
      <c r="H71" s="98">
        <v>62</v>
      </c>
      <c r="I71" s="89">
        <v>3710</v>
      </c>
      <c r="J71" s="89">
        <v>100</v>
      </c>
      <c r="K71" s="89">
        <v>5952</v>
      </c>
      <c r="L71" s="164">
        <f t="shared" si="8"/>
        <v>9662</v>
      </c>
      <c r="M71" s="89">
        <v>1050</v>
      </c>
      <c r="N71" s="89"/>
      <c r="O71" s="89">
        <f t="shared" si="9"/>
        <v>1050</v>
      </c>
      <c r="P71" s="164">
        <f t="shared" si="10"/>
        <v>1932.4</v>
      </c>
      <c r="Q71" s="110">
        <f t="shared" si="11"/>
        <v>12644.4</v>
      </c>
      <c r="R71" s="89">
        <v>1552283</v>
      </c>
      <c r="S71" s="18">
        <v>1552</v>
      </c>
      <c r="T71" s="164">
        <f t="shared" si="12"/>
        <v>22.562674094707521</v>
      </c>
      <c r="U71" s="164">
        <f t="shared" si="13"/>
        <v>0.81456796215638516</v>
      </c>
    </row>
    <row r="72" spans="1:24" ht="24.75" customHeight="1" x14ac:dyDescent="0.2">
      <c r="A72" s="184"/>
      <c r="B72" s="22" t="s">
        <v>35</v>
      </c>
      <c r="C72" s="22" t="s">
        <v>43</v>
      </c>
      <c r="D72" s="154" t="s">
        <v>1552</v>
      </c>
      <c r="E72" s="18">
        <v>94307</v>
      </c>
      <c r="F72" s="38">
        <v>95784</v>
      </c>
      <c r="G72" s="18">
        <f t="shared" si="7"/>
        <v>1477</v>
      </c>
      <c r="H72" s="103">
        <v>113</v>
      </c>
      <c r="I72" s="89">
        <v>6981</v>
      </c>
      <c r="J72" s="89">
        <v>192</v>
      </c>
      <c r="K72" s="89">
        <v>11778</v>
      </c>
      <c r="L72" s="164">
        <f t="shared" si="8"/>
        <v>18759</v>
      </c>
      <c r="M72" s="89">
        <v>1900</v>
      </c>
      <c r="N72" s="89">
        <v>475</v>
      </c>
      <c r="O72" s="89">
        <f t="shared" si="9"/>
        <v>2375</v>
      </c>
      <c r="P72" s="164">
        <f t="shared" si="10"/>
        <v>3751.8</v>
      </c>
      <c r="Q72" s="110">
        <f t="shared" si="11"/>
        <v>24885.8</v>
      </c>
      <c r="R72" s="89">
        <v>334512</v>
      </c>
      <c r="S72" s="18">
        <v>334</v>
      </c>
      <c r="T72" s="164">
        <f t="shared" si="12"/>
        <v>20.64996614759648</v>
      </c>
      <c r="U72" s="164">
        <f t="shared" si="13"/>
        <v>7.4394341608073846</v>
      </c>
    </row>
    <row r="73" spans="1:24" ht="24.75" customHeight="1" x14ac:dyDescent="0.2">
      <c r="A73" s="184"/>
      <c r="B73" s="22" t="s">
        <v>35</v>
      </c>
      <c r="C73" s="22" t="s">
        <v>1217</v>
      </c>
      <c r="D73" s="21" t="s">
        <v>1556</v>
      </c>
      <c r="E73" s="18">
        <v>95784</v>
      </c>
      <c r="F73" s="22">
        <v>96729</v>
      </c>
      <c r="G73" s="18">
        <f t="shared" si="7"/>
        <v>945</v>
      </c>
      <c r="H73" s="104">
        <v>90</v>
      </c>
      <c r="I73" s="89">
        <v>5372</v>
      </c>
      <c r="J73" s="89">
        <v>122</v>
      </c>
      <c r="K73" s="89">
        <v>7202</v>
      </c>
      <c r="L73" s="164">
        <f t="shared" si="8"/>
        <v>12574</v>
      </c>
      <c r="M73" s="89">
        <v>1400</v>
      </c>
      <c r="N73" s="89"/>
      <c r="O73" s="89">
        <f t="shared" si="9"/>
        <v>1400</v>
      </c>
      <c r="P73" s="164">
        <f t="shared" si="10"/>
        <v>2514.8000000000002</v>
      </c>
      <c r="Q73" s="110">
        <f t="shared" si="11"/>
        <v>16488.8</v>
      </c>
      <c r="R73" s="89">
        <v>1541301</v>
      </c>
      <c r="S73" s="18">
        <v>1541</v>
      </c>
      <c r="T73" s="164">
        <f t="shared" si="12"/>
        <v>22.433862433862434</v>
      </c>
      <c r="U73" s="164">
        <f t="shared" si="13"/>
        <v>1.0697975281920922</v>
      </c>
    </row>
    <row r="74" spans="1:24" ht="23.25" customHeight="1" x14ac:dyDescent="0.2">
      <c r="A74" s="185"/>
      <c r="B74" s="22" t="s">
        <v>35</v>
      </c>
      <c r="C74" s="22" t="s">
        <v>1558</v>
      </c>
      <c r="D74" s="21" t="s">
        <v>1559</v>
      </c>
      <c r="E74" s="18">
        <v>96730</v>
      </c>
      <c r="F74" s="22">
        <v>98401</v>
      </c>
      <c r="G74" s="18">
        <f t="shared" si="7"/>
        <v>1671</v>
      </c>
      <c r="H74" s="104">
        <v>104</v>
      </c>
      <c r="I74" s="89">
        <v>5967</v>
      </c>
      <c r="J74" s="89">
        <v>256</v>
      </c>
      <c r="K74" s="89">
        <v>14644</v>
      </c>
      <c r="L74" s="164">
        <f t="shared" si="8"/>
        <v>20611</v>
      </c>
      <c r="M74" s="89">
        <v>2500</v>
      </c>
      <c r="N74" s="89">
        <v>500</v>
      </c>
      <c r="O74" s="89">
        <f t="shared" si="9"/>
        <v>3000</v>
      </c>
      <c r="P74" s="164">
        <f t="shared" si="10"/>
        <v>4122.2</v>
      </c>
      <c r="Q74" s="110">
        <f t="shared" si="11"/>
        <v>27733.200000000001</v>
      </c>
      <c r="R74" s="89">
        <v>1465995</v>
      </c>
      <c r="S74" s="18">
        <v>1465</v>
      </c>
      <c r="T74" s="164">
        <f t="shared" si="12"/>
        <v>21.543985637342907</v>
      </c>
      <c r="U74" s="164">
        <f t="shared" si="13"/>
        <v>1.891766342995713</v>
      </c>
      <c r="W74" s="1">
        <v>471</v>
      </c>
      <c r="X74" s="1" t="s">
        <v>1378</v>
      </c>
    </row>
    <row r="75" spans="1:24" ht="23.25" customHeight="1" x14ac:dyDescent="0.2">
      <c r="A75" s="177"/>
      <c r="B75" s="22" t="s">
        <v>35</v>
      </c>
      <c r="C75" s="22" t="s">
        <v>1560</v>
      </c>
      <c r="D75" s="21" t="s">
        <v>1561</v>
      </c>
      <c r="E75" s="18">
        <v>98402</v>
      </c>
      <c r="F75" s="22">
        <v>100457</v>
      </c>
      <c r="G75" s="18">
        <f t="shared" si="7"/>
        <v>2055</v>
      </c>
      <c r="H75" s="104">
        <v>57</v>
      </c>
      <c r="I75" s="89">
        <v>2673</v>
      </c>
      <c r="J75" s="89">
        <v>403</v>
      </c>
      <c r="K75" s="89">
        <v>23063</v>
      </c>
      <c r="L75" s="164">
        <f t="shared" si="8"/>
        <v>25736</v>
      </c>
      <c r="M75" s="89">
        <v>3000</v>
      </c>
      <c r="N75" s="89">
        <v>300</v>
      </c>
      <c r="O75" s="89">
        <f t="shared" si="9"/>
        <v>3300</v>
      </c>
      <c r="P75" s="164">
        <f t="shared" si="10"/>
        <v>5147.2</v>
      </c>
      <c r="Q75" s="110">
        <f t="shared" si="11"/>
        <v>34183.199999999997</v>
      </c>
      <c r="R75" s="89">
        <v>1536693</v>
      </c>
      <c r="S75" s="18">
        <v>1536</v>
      </c>
      <c r="T75" s="164">
        <f t="shared" si="12"/>
        <v>22.384428223844282</v>
      </c>
      <c r="U75" s="164">
        <f t="shared" si="13"/>
        <v>2.2244651338946686</v>
      </c>
    </row>
    <row r="76" spans="1:24" ht="23.25" customHeight="1" x14ac:dyDescent="0.2">
      <c r="A76" s="177"/>
      <c r="B76" s="22" t="s">
        <v>35</v>
      </c>
      <c r="C76" s="22"/>
      <c r="D76" s="21"/>
      <c r="E76" s="18"/>
      <c r="F76" s="22"/>
      <c r="G76" s="18">
        <f t="shared" si="7"/>
        <v>0</v>
      </c>
      <c r="H76" s="104"/>
      <c r="I76" s="89"/>
      <c r="J76" s="89"/>
      <c r="K76" s="89"/>
      <c r="L76" s="164">
        <f t="shared" si="8"/>
        <v>0</v>
      </c>
      <c r="M76" s="89"/>
      <c r="N76" s="89"/>
      <c r="O76" s="89">
        <f t="shared" si="9"/>
        <v>0</v>
      </c>
      <c r="P76" s="164">
        <f t="shared" si="10"/>
        <v>0</v>
      </c>
      <c r="Q76" s="110">
        <f t="shared" si="11"/>
        <v>0</v>
      </c>
      <c r="R76" s="89"/>
      <c r="S76" s="18"/>
      <c r="T76" s="164" t="e">
        <f t="shared" si="12"/>
        <v>#DIV/0!</v>
      </c>
      <c r="U76" s="164" t="e">
        <f t="shared" si="13"/>
        <v>#DIV/0!</v>
      </c>
    </row>
    <row r="77" spans="1:24" ht="23.25" customHeight="1" x14ac:dyDescent="0.2">
      <c r="A77" s="177"/>
      <c r="B77" s="22" t="s">
        <v>35</v>
      </c>
      <c r="C77" s="22"/>
      <c r="D77" s="21"/>
      <c r="E77" s="18"/>
      <c r="F77" s="22"/>
      <c r="G77" s="18">
        <f t="shared" si="7"/>
        <v>0</v>
      </c>
      <c r="H77" s="104"/>
      <c r="I77" s="89"/>
      <c r="J77" s="89"/>
      <c r="K77" s="89"/>
      <c r="L77" s="164">
        <f t="shared" si="8"/>
        <v>0</v>
      </c>
      <c r="M77" s="89"/>
      <c r="N77" s="89"/>
      <c r="O77" s="89">
        <f t="shared" si="9"/>
        <v>0</v>
      </c>
      <c r="P77" s="164">
        <f t="shared" si="10"/>
        <v>0</v>
      </c>
      <c r="Q77" s="110">
        <f t="shared" si="11"/>
        <v>0</v>
      </c>
      <c r="R77" s="89"/>
      <c r="S77" s="18"/>
      <c r="T77" s="164" t="e">
        <f t="shared" si="12"/>
        <v>#DIV/0!</v>
      </c>
      <c r="U77" s="164" t="e">
        <f t="shared" si="13"/>
        <v>#DIV/0!</v>
      </c>
    </row>
    <row r="78" spans="1:24" ht="24" customHeight="1" x14ac:dyDescent="0.2">
      <c r="A78" s="143" t="s">
        <v>19</v>
      </c>
      <c r="B78" s="22"/>
      <c r="C78" s="22"/>
      <c r="D78" s="21"/>
      <c r="E78" s="18"/>
      <c r="F78" s="22"/>
      <c r="G78" s="18">
        <f t="shared" si="7"/>
        <v>0</v>
      </c>
      <c r="H78" s="104"/>
      <c r="I78" s="89"/>
      <c r="J78" s="89"/>
      <c r="K78" s="89"/>
      <c r="L78" s="164">
        <f t="shared" si="8"/>
        <v>0</v>
      </c>
      <c r="M78" s="89"/>
      <c r="N78" s="89"/>
      <c r="O78" s="89">
        <f t="shared" si="9"/>
        <v>0</v>
      </c>
      <c r="P78" s="164">
        <f t="shared" si="10"/>
        <v>0</v>
      </c>
      <c r="Q78" s="110">
        <f t="shared" si="11"/>
        <v>0</v>
      </c>
      <c r="R78" s="89"/>
      <c r="S78" s="18"/>
      <c r="T78" s="164" t="e">
        <f t="shared" si="12"/>
        <v>#DIV/0!</v>
      </c>
      <c r="U78" s="164" t="e">
        <f t="shared" si="13"/>
        <v>#DIV/0!</v>
      </c>
    </row>
    <row r="79" spans="1:24" ht="24.75" customHeight="1" x14ac:dyDescent="0.2">
      <c r="A79" s="135"/>
      <c r="B79" s="30"/>
      <c r="C79" s="22"/>
      <c r="D79" s="21"/>
      <c r="E79" s="18"/>
      <c r="F79" s="22"/>
      <c r="G79" s="18">
        <f t="shared" si="7"/>
        <v>0</v>
      </c>
      <c r="H79" s="104"/>
      <c r="I79" s="89"/>
      <c r="J79" s="89"/>
      <c r="K79" s="89"/>
      <c r="L79" s="164">
        <f t="shared" si="8"/>
        <v>0</v>
      </c>
      <c r="M79" s="89"/>
      <c r="N79" s="89"/>
      <c r="O79" s="89">
        <f t="shared" si="9"/>
        <v>0</v>
      </c>
      <c r="P79" s="164">
        <f t="shared" si="10"/>
        <v>0</v>
      </c>
      <c r="Q79" s="110">
        <f t="shared" si="11"/>
        <v>0</v>
      </c>
      <c r="R79" s="89"/>
      <c r="S79" s="18"/>
      <c r="T79" s="164" t="e">
        <f t="shared" si="12"/>
        <v>#DIV/0!</v>
      </c>
      <c r="U79" s="164" t="e">
        <f t="shared" si="13"/>
        <v>#DIV/0!</v>
      </c>
    </row>
    <row r="80" spans="1:24" ht="24.75" customHeight="1" x14ac:dyDescent="0.2">
      <c r="A80" s="135"/>
      <c r="B80" s="22"/>
      <c r="C80" s="22"/>
      <c r="D80" s="21"/>
      <c r="E80" s="18"/>
      <c r="F80" s="22"/>
      <c r="G80" s="18">
        <f t="shared" si="7"/>
        <v>0</v>
      </c>
      <c r="H80" s="104"/>
      <c r="I80" s="89"/>
      <c r="J80" s="89"/>
      <c r="K80" s="89"/>
      <c r="L80" s="164">
        <f t="shared" si="8"/>
        <v>0</v>
      </c>
      <c r="M80" s="89"/>
      <c r="N80" s="89"/>
      <c r="O80" s="89">
        <f t="shared" si="9"/>
        <v>0</v>
      </c>
      <c r="P80" s="164">
        <f t="shared" si="10"/>
        <v>0</v>
      </c>
      <c r="Q80" s="110">
        <f t="shared" si="11"/>
        <v>0</v>
      </c>
      <c r="R80" s="89"/>
      <c r="S80" s="18"/>
      <c r="T80" s="164" t="e">
        <f t="shared" si="12"/>
        <v>#DIV/0!</v>
      </c>
      <c r="U80" s="164" t="e">
        <f t="shared" si="13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7"/>
        <v>0</v>
      </c>
      <c r="H81" s="104"/>
      <c r="I81" s="89"/>
      <c r="J81" s="89"/>
      <c r="K81" s="89"/>
      <c r="L81" s="164">
        <f t="shared" si="8"/>
        <v>0</v>
      </c>
      <c r="M81" s="89"/>
      <c r="N81" s="89"/>
      <c r="O81" s="89">
        <f t="shared" si="9"/>
        <v>0</v>
      </c>
      <c r="P81" s="164">
        <f t="shared" si="10"/>
        <v>0</v>
      </c>
      <c r="Q81" s="110">
        <f t="shared" si="11"/>
        <v>0</v>
      </c>
      <c r="R81" s="89"/>
      <c r="S81" s="18"/>
      <c r="T81" s="164" t="e">
        <f t="shared" si="12"/>
        <v>#DIV/0!</v>
      </c>
      <c r="U81" s="164" t="e">
        <f t="shared" si="13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7"/>
        <v>0</v>
      </c>
      <c r="H82" s="104"/>
      <c r="I82" s="89"/>
      <c r="J82" s="89"/>
      <c r="K82" s="89"/>
      <c r="L82" s="164">
        <f t="shared" si="8"/>
        <v>0</v>
      </c>
      <c r="M82" s="89"/>
      <c r="N82" s="89"/>
      <c r="O82" s="89">
        <f t="shared" si="9"/>
        <v>0</v>
      </c>
      <c r="P82" s="164">
        <f t="shared" si="10"/>
        <v>0</v>
      </c>
      <c r="Q82" s="110">
        <f t="shared" si="11"/>
        <v>0</v>
      </c>
      <c r="R82" s="89"/>
      <c r="S82" s="18"/>
      <c r="T82" s="164" t="e">
        <f t="shared" si="12"/>
        <v>#DIV/0!</v>
      </c>
      <c r="U82" s="164" t="e">
        <f t="shared" si="13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7"/>
        <v>0</v>
      </c>
      <c r="H83" s="104"/>
      <c r="I83" s="89"/>
      <c r="J83" s="89"/>
      <c r="K83" s="89"/>
      <c r="L83" s="164">
        <f t="shared" si="8"/>
        <v>0</v>
      </c>
      <c r="M83" s="89"/>
      <c r="N83" s="89"/>
      <c r="O83" s="89">
        <f t="shared" si="9"/>
        <v>0</v>
      </c>
      <c r="P83" s="164">
        <f t="shared" si="10"/>
        <v>0</v>
      </c>
      <c r="Q83" s="110">
        <f t="shared" si="11"/>
        <v>0</v>
      </c>
      <c r="R83" s="89"/>
      <c r="S83" s="18"/>
      <c r="T83" s="164" t="e">
        <f t="shared" si="12"/>
        <v>#DIV/0!</v>
      </c>
      <c r="U83" s="164" t="e">
        <f t="shared" si="13"/>
        <v>#DIV/0!</v>
      </c>
    </row>
    <row r="84" spans="1:21" ht="24.75" customHeight="1" x14ac:dyDescent="0.2">
      <c r="A84" s="135"/>
      <c r="B84" s="22"/>
      <c r="C84" s="22"/>
      <c r="D84" s="21"/>
      <c r="E84" s="18"/>
      <c r="F84" s="22"/>
      <c r="G84" s="18">
        <f t="shared" si="7"/>
        <v>0</v>
      </c>
      <c r="H84" s="104"/>
      <c r="I84" s="89"/>
      <c r="J84" s="89"/>
      <c r="K84" s="89"/>
      <c r="L84" s="164">
        <f t="shared" si="8"/>
        <v>0</v>
      </c>
      <c r="M84" s="89"/>
      <c r="N84" s="89"/>
      <c r="O84" s="89">
        <f t="shared" si="9"/>
        <v>0</v>
      </c>
      <c r="P84" s="164">
        <f t="shared" si="10"/>
        <v>0</v>
      </c>
      <c r="Q84" s="110">
        <f t="shared" si="11"/>
        <v>0</v>
      </c>
      <c r="R84" s="89"/>
      <c r="S84" s="18"/>
      <c r="T84" s="164" t="e">
        <f t="shared" si="12"/>
        <v>#DIV/0!</v>
      </c>
      <c r="U84" s="164" t="e">
        <f t="shared" si="13"/>
        <v>#DIV/0!</v>
      </c>
    </row>
    <row r="85" spans="1:21" ht="24.75" customHeight="1" x14ac:dyDescent="0.2">
      <c r="A85" s="144" t="s">
        <v>532</v>
      </c>
      <c r="B85" s="21"/>
      <c r="C85" s="22"/>
      <c r="D85" s="21"/>
      <c r="E85" s="18"/>
      <c r="F85" s="22"/>
      <c r="G85" s="18">
        <f t="shared" si="7"/>
        <v>0</v>
      </c>
      <c r="H85" s="104"/>
      <c r="I85" s="89"/>
      <c r="J85" s="89"/>
      <c r="K85" s="89"/>
      <c r="L85" s="164">
        <f t="shared" si="8"/>
        <v>0</v>
      </c>
      <c r="M85" s="89"/>
      <c r="N85" s="89"/>
      <c r="O85" s="89">
        <f t="shared" si="9"/>
        <v>0</v>
      </c>
      <c r="P85" s="164">
        <f t="shared" si="10"/>
        <v>0</v>
      </c>
      <c r="Q85" s="110">
        <f t="shared" si="11"/>
        <v>0</v>
      </c>
      <c r="R85" s="89"/>
      <c r="S85" s="18"/>
      <c r="T85" s="164" t="e">
        <f t="shared" si="12"/>
        <v>#DIV/0!</v>
      </c>
      <c r="U85" s="164" t="e">
        <f t="shared" si="13"/>
        <v>#DIV/0!</v>
      </c>
    </row>
    <row r="86" spans="1:21" ht="23.25" customHeight="1" x14ac:dyDescent="0.2">
      <c r="A86" s="175"/>
      <c r="B86" s="22"/>
      <c r="C86" s="22"/>
      <c r="D86" s="21"/>
      <c r="E86" s="18"/>
      <c r="F86" s="22"/>
      <c r="G86" s="18">
        <f t="shared" si="7"/>
        <v>0</v>
      </c>
      <c r="H86" s="104"/>
      <c r="I86" s="89"/>
      <c r="J86" s="89"/>
      <c r="K86" s="89"/>
      <c r="L86" s="164">
        <f t="shared" si="8"/>
        <v>0</v>
      </c>
      <c r="M86" s="89"/>
      <c r="N86" s="89"/>
      <c r="O86" s="89">
        <f t="shared" si="9"/>
        <v>0</v>
      </c>
      <c r="P86" s="164">
        <f t="shared" si="10"/>
        <v>0</v>
      </c>
      <c r="Q86" s="110">
        <f t="shared" si="11"/>
        <v>0</v>
      </c>
      <c r="R86" s="89"/>
      <c r="S86" s="18"/>
      <c r="T86" s="164" t="e">
        <f t="shared" si="12"/>
        <v>#DIV/0!</v>
      </c>
      <c r="U86" s="164" t="e">
        <f t="shared" si="13"/>
        <v>#DIV/0!</v>
      </c>
    </row>
    <row r="87" spans="1:21" ht="24.75" customHeight="1" x14ac:dyDescent="0.2">
      <c r="A87" s="141"/>
      <c r="B87" s="22"/>
      <c r="C87" s="22"/>
      <c r="D87" s="21"/>
      <c r="E87" s="18"/>
      <c r="F87" s="22"/>
      <c r="G87" s="18">
        <f t="shared" si="7"/>
        <v>0</v>
      </c>
      <c r="H87" s="104"/>
      <c r="I87" s="89"/>
      <c r="J87" s="89"/>
      <c r="K87" s="89"/>
      <c r="L87" s="164">
        <f t="shared" si="8"/>
        <v>0</v>
      </c>
      <c r="M87" s="89"/>
      <c r="N87" s="89"/>
      <c r="O87" s="89">
        <f t="shared" si="9"/>
        <v>0</v>
      </c>
      <c r="P87" s="164">
        <f t="shared" si="10"/>
        <v>0</v>
      </c>
      <c r="Q87" s="110">
        <f t="shared" si="11"/>
        <v>0</v>
      </c>
      <c r="R87" s="89"/>
      <c r="S87" s="18"/>
      <c r="T87" s="164" t="e">
        <f t="shared" si="12"/>
        <v>#DIV/0!</v>
      </c>
      <c r="U87" s="164" t="e">
        <f t="shared" si="13"/>
        <v>#DIV/0!</v>
      </c>
    </row>
    <row r="88" spans="1:21" ht="24.75" customHeight="1" x14ac:dyDescent="0.2">
      <c r="A88" s="135"/>
      <c r="B88" s="22"/>
      <c r="C88" s="22"/>
      <c r="D88" s="21"/>
      <c r="E88" s="18"/>
      <c r="F88" s="22"/>
      <c r="G88" s="18">
        <f t="shared" si="7"/>
        <v>0</v>
      </c>
      <c r="H88" s="104"/>
      <c r="I88" s="89"/>
      <c r="J88" s="89"/>
      <c r="K88" s="89"/>
      <c r="L88" s="164">
        <f t="shared" si="8"/>
        <v>0</v>
      </c>
      <c r="M88" s="89"/>
      <c r="N88" s="89"/>
      <c r="O88" s="89">
        <f t="shared" si="9"/>
        <v>0</v>
      </c>
      <c r="P88" s="164">
        <f t="shared" si="10"/>
        <v>0</v>
      </c>
      <c r="Q88" s="110">
        <f t="shared" si="11"/>
        <v>0</v>
      </c>
      <c r="R88" s="89"/>
      <c r="S88" s="18"/>
      <c r="T88" s="164" t="e">
        <f t="shared" si="12"/>
        <v>#DIV/0!</v>
      </c>
      <c r="U88" s="164" t="e">
        <f t="shared" si="13"/>
        <v>#DIV/0!</v>
      </c>
    </row>
    <row r="89" spans="1:21" ht="24.75" customHeight="1" x14ac:dyDescent="0.2">
      <c r="A89" s="135"/>
      <c r="B89" s="22"/>
      <c r="C89" s="22"/>
      <c r="D89" s="21"/>
      <c r="E89" s="18"/>
      <c r="F89" s="22"/>
      <c r="G89" s="18">
        <f t="shared" si="7"/>
        <v>0</v>
      </c>
      <c r="H89" s="104"/>
      <c r="I89" s="89"/>
      <c r="J89" s="89"/>
      <c r="K89" s="89"/>
      <c r="L89" s="164">
        <f t="shared" si="8"/>
        <v>0</v>
      </c>
      <c r="M89" s="89"/>
      <c r="N89" s="89"/>
      <c r="O89" s="89">
        <f t="shared" si="9"/>
        <v>0</v>
      </c>
      <c r="P89" s="164">
        <f t="shared" si="10"/>
        <v>0</v>
      </c>
      <c r="Q89" s="110">
        <f t="shared" si="11"/>
        <v>0</v>
      </c>
      <c r="R89" s="89"/>
      <c r="S89" s="18"/>
      <c r="T89" s="164" t="e">
        <f t="shared" si="12"/>
        <v>#DIV/0!</v>
      </c>
      <c r="U89" s="164" t="e">
        <f t="shared" si="13"/>
        <v>#DIV/0!</v>
      </c>
    </row>
    <row r="90" spans="1:21" ht="24.75" customHeight="1" x14ac:dyDescent="0.2">
      <c r="A90" s="135"/>
      <c r="B90" s="22"/>
      <c r="C90" s="22"/>
      <c r="D90" s="21"/>
      <c r="E90" s="18"/>
      <c r="F90" s="22"/>
      <c r="G90" s="18">
        <f t="shared" si="7"/>
        <v>0</v>
      </c>
      <c r="H90" s="104"/>
      <c r="I90" s="89"/>
      <c r="J90" s="89"/>
      <c r="K90" s="89"/>
      <c r="L90" s="164">
        <f t="shared" si="8"/>
        <v>0</v>
      </c>
      <c r="M90" s="89"/>
      <c r="N90" s="89"/>
      <c r="O90" s="89">
        <f t="shared" si="9"/>
        <v>0</v>
      </c>
      <c r="P90" s="164">
        <f t="shared" si="10"/>
        <v>0</v>
      </c>
      <c r="Q90" s="110">
        <f t="shared" si="11"/>
        <v>0</v>
      </c>
      <c r="R90" s="89"/>
      <c r="S90" s="18"/>
      <c r="T90" s="164" t="e">
        <f t="shared" si="12"/>
        <v>#DIV/0!</v>
      </c>
      <c r="U90" s="164" t="e">
        <f t="shared" si="13"/>
        <v>#DIV/0!</v>
      </c>
    </row>
    <row r="91" spans="1:21" ht="24.75" customHeight="1" x14ac:dyDescent="0.2">
      <c r="A91" s="135"/>
      <c r="B91" s="22"/>
      <c r="C91" s="22"/>
      <c r="D91" s="21"/>
      <c r="E91" s="18"/>
      <c r="F91" s="22"/>
      <c r="G91" s="18">
        <f t="shared" si="7"/>
        <v>0</v>
      </c>
      <c r="H91" s="104"/>
      <c r="I91" s="89"/>
      <c r="J91" s="89"/>
      <c r="K91" s="89"/>
      <c r="L91" s="164">
        <f t="shared" si="8"/>
        <v>0</v>
      </c>
      <c r="M91" s="89"/>
      <c r="N91" s="89"/>
      <c r="O91" s="89">
        <f t="shared" si="9"/>
        <v>0</v>
      </c>
      <c r="P91" s="164">
        <f t="shared" si="10"/>
        <v>0</v>
      </c>
      <c r="Q91" s="110">
        <f t="shared" si="11"/>
        <v>0</v>
      </c>
      <c r="R91" s="89"/>
      <c r="S91" s="18"/>
      <c r="T91" s="164" t="e">
        <f t="shared" si="12"/>
        <v>#DIV/0!</v>
      </c>
      <c r="U91" s="164" t="e">
        <f t="shared" si="13"/>
        <v>#DIV/0!</v>
      </c>
    </row>
    <row r="92" spans="1:21" s="151" customFormat="1" ht="24.75" customHeight="1" x14ac:dyDescent="0.2">
      <c r="A92" s="149"/>
      <c r="B92" s="148"/>
      <c r="C92" s="148"/>
      <c r="D92" s="21"/>
      <c r="E92" s="148"/>
      <c r="F92" s="148"/>
      <c r="G92" s="18">
        <f t="shared" si="7"/>
        <v>0</v>
      </c>
      <c r="H92" s="150"/>
      <c r="I92" s="89"/>
      <c r="J92" s="148"/>
      <c r="K92" s="148"/>
      <c r="L92" s="164">
        <f t="shared" si="8"/>
        <v>0</v>
      </c>
      <c r="M92" s="148"/>
      <c r="N92" s="148"/>
      <c r="O92" s="89">
        <f t="shared" si="9"/>
        <v>0</v>
      </c>
      <c r="P92" s="164">
        <f t="shared" si="10"/>
        <v>0</v>
      </c>
      <c r="Q92" s="110">
        <f t="shared" si="11"/>
        <v>0</v>
      </c>
      <c r="R92" s="148"/>
      <c r="S92" s="148"/>
      <c r="T92" s="164" t="e">
        <f t="shared" si="12"/>
        <v>#DIV/0!</v>
      </c>
      <c r="U92" s="164" t="e">
        <f t="shared" si="13"/>
        <v>#DIV/0!</v>
      </c>
    </row>
    <row r="93" spans="1:21" ht="26.25" customHeight="1" x14ac:dyDescent="0.2">
      <c r="A93" s="145" t="s">
        <v>21</v>
      </c>
      <c r="B93" s="22" t="s">
        <v>1343</v>
      </c>
      <c r="C93" s="22"/>
      <c r="D93" s="21"/>
      <c r="E93" s="18"/>
      <c r="F93" s="22"/>
      <c r="G93" s="18">
        <f t="shared" si="7"/>
        <v>0</v>
      </c>
      <c r="H93" s="104"/>
      <c r="I93" s="89"/>
      <c r="J93" s="89"/>
      <c r="K93" s="89"/>
      <c r="L93" s="164">
        <f t="shared" si="8"/>
        <v>0</v>
      </c>
      <c r="M93" s="89"/>
      <c r="N93" s="89"/>
      <c r="O93" s="89">
        <f t="shared" si="9"/>
        <v>0</v>
      </c>
      <c r="P93" s="164">
        <f t="shared" si="10"/>
        <v>0</v>
      </c>
      <c r="Q93" s="110">
        <f t="shared" si="11"/>
        <v>0</v>
      </c>
      <c r="R93" s="89"/>
      <c r="S93" s="18"/>
      <c r="T93" s="164" t="e">
        <f t="shared" si="12"/>
        <v>#DIV/0!</v>
      </c>
      <c r="U93" s="164" t="e">
        <f t="shared" si="13"/>
        <v>#DIV/0!</v>
      </c>
    </row>
    <row r="94" spans="1:21" ht="21.75" customHeight="1" x14ac:dyDescent="0.2">
      <c r="A94" s="145"/>
      <c r="B94" s="22"/>
      <c r="C94" s="22"/>
      <c r="D94" s="21"/>
      <c r="E94" s="18"/>
      <c r="F94" s="22"/>
      <c r="G94" s="18">
        <f t="shared" si="7"/>
        <v>0</v>
      </c>
      <c r="H94" s="104"/>
      <c r="I94" s="89"/>
      <c r="J94" s="89"/>
      <c r="K94" s="89"/>
      <c r="L94" s="164">
        <f t="shared" si="8"/>
        <v>0</v>
      </c>
      <c r="M94" s="89"/>
      <c r="N94" s="89"/>
      <c r="O94" s="89">
        <f t="shared" si="9"/>
        <v>0</v>
      </c>
      <c r="P94" s="164">
        <f t="shared" si="10"/>
        <v>0</v>
      </c>
      <c r="Q94" s="110">
        <f t="shared" si="11"/>
        <v>0</v>
      </c>
      <c r="R94" s="89"/>
      <c r="S94" s="18"/>
      <c r="T94" s="164" t="e">
        <f t="shared" si="12"/>
        <v>#DIV/0!</v>
      </c>
      <c r="U94" s="164" t="e">
        <f t="shared" si="13"/>
        <v>#DIV/0!</v>
      </c>
    </row>
    <row r="95" spans="1:21" ht="0.75" hidden="1" customHeight="1" x14ac:dyDescent="0.2">
      <c r="B95" s="22"/>
      <c r="C95" s="22"/>
      <c r="D95" s="21"/>
      <c r="E95" s="18"/>
      <c r="F95" s="22"/>
      <c r="G95" s="18">
        <f t="shared" si="7"/>
        <v>0</v>
      </c>
      <c r="H95" s="104"/>
      <c r="I95" s="89"/>
      <c r="J95" s="89"/>
      <c r="K95" s="89"/>
      <c r="L95" s="164">
        <f t="shared" si="8"/>
        <v>0</v>
      </c>
      <c r="M95" s="89"/>
      <c r="N95" s="89"/>
      <c r="O95" s="89">
        <f t="shared" si="9"/>
        <v>0</v>
      </c>
      <c r="P95" s="164">
        <f t="shared" si="10"/>
        <v>0</v>
      </c>
      <c r="Q95" s="110">
        <f t="shared" si="11"/>
        <v>0</v>
      </c>
      <c r="R95" s="89"/>
      <c r="S95" s="18"/>
      <c r="T95" s="164" t="e">
        <f t="shared" si="12"/>
        <v>#DIV/0!</v>
      </c>
      <c r="U95" s="164" t="e">
        <f t="shared" si="13"/>
        <v>#DIV/0!</v>
      </c>
    </row>
    <row r="96" spans="1:21" ht="0.75" hidden="1" customHeight="1" x14ac:dyDescent="0.2">
      <c r="B96" s="22"/>
      <c r="C96" s="22"/>
      <c r="D96" s="21"/>
      <c r="E96" s="18"/>
      <c r="F96" s="22"/>
      <c r="G96" s="18">
        <f t="shared" si="7"/>
        <v>0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>
        <f t="shared" si="9"/>
        <v>0</v>
      </c>
      <c r="P96" s="164">
        <f t="shared" si="10"/>
        <v>0</v>
      </c>
      <c r="Q96" s="110">
        <f t="shared" si="11"/>
        <v>0</v>
      </c>
      <c r="R96" s="89"/>
      <c r="S96" s="18"/>
      <c r="T96" s="164" t="e">
        <f t="shared" si="12"/>
        <v>#DIV/0!</v>
      </c>
      <c r="U96" s="164" t="e">
        <f t="shared" si="13"/>
        <v>#DIV/0!</v>
      </c>
    </row>
    <row r="97" spans="1:21" ht="23.25" customHeight="1" x14ac:dyDescent="0.2">
      <c r="A97" s="139"/>
      <c r="B97" s="22"/>
      <c r="C97" s="22"/>
      <c r="D97" s="21"/>
      <c r="E97" s="18"/>
      <c r="F97" s="22"/>
      <c r="G97" s="18">
        <f t="shared" si="7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>
        <f t="shared" si="9"/>
        <v>0</v>
      </c>
      <c r="P97" s="164">
        <f t="shared" si="10"/>
        <v>0</v>
      </c>
      <c r="Q97" s="110">
        <f t="shared" si="11"/>
        <v>0</v>
      </c>
      <c r="R97" s="89"/>
      <c r="S97" s="18"/>
      <c r="T97" s="164" t="e">
        <f t="shared" si="12"/>
        <v>#DIV/0!</v>
      </c>
      <c r="U97" s="164" t="e">
        <f t="shared" si="13"/>
        <v>#DIV/0!</v>
      </c>
    </row>
    <row r="98" spans="1:21" ht="21.75" customHeight="1" x14ac:dyDescent="0.2">
      <c r="A98" s="139"/>
      <c r="B98" s="22"/>
      <c r="C98" s="22"/>
      <c r="D98" s="21"/>
      <c r="E98" s="18"/>
      <c r="F98" s="22"/>
      <c r="G98" s="18">
        <f t="shared" si="7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>
        <f t="shared" si="9"/>
        <v>0</v>
      </c>
      <c r="P98" s="164">
        <f t="shared" si="10"/>
        <v>0</v>
      </c>
      <c r="Q98" s="110">
        <f t="shared" si="11"/>
        <v>0</v>
      </c>
      <c r="R98" s="89"/>
      <c r="S98" s="18"/>
      <c r="T98" s="164" t="e">
        <f t="shared" si="12"/>
        <v>#DIV/0!</v>
      </c>
      <c r="U98" s="164" t="e">
        <f t="shared" si="13"/>
        <v>#DIV/0!</v>
      </c>
    </row>
    <row r="99" spans="1:21" ht="60" customHeight="1" x14ac:dyDescent="0.2">
      <c r="A99" s="139" t="s">
        <v>1342</v>
      </c>
      <c r="B99" s="22"/>
      <c r="C99" s="22"/>
      <c r="D99" s="21"/>
      <c r="E99" s="18"/>
      <c r="F99" s="22"/>
      <c r="G99" s="18">
        <f t="shared" si="7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>
        <f t="shared" si="9"/>
        <v>0</v>
      </c>
      <c r="P99" s="164">
        <f t="shared" si="10"/>
        <v>0</v>
      </c>
      <c r="Q99" s="110">
        <f t="shared" si="11"/>
        <v>0</v>
      </c>
      <c r="R99" s="89"/>
      <c r="S99" s="18"/>
      <c r="T99" s="164" t="e">
        <f t="shared" si="12"/>
        <v>#DIV/0!</v>
      </c>
      <c r="U99" s="164" t="e">
        <f t="shared" si="13"/>
        <v>#DIV/0!</v>
      </c>
    </row>
    <row r="100" spans="1:21" ht="23.25" customHeight="1" x14ac:dyDescent="0.2">
      <c r="A100" s="135"/>
      <c r="B100" s="22"/>
      <c r="C100" s="22"/>
      <c r="D100" s="21"/>
      <c r="E100" s="18"/>
      <c r="F100" s="22"/>
      <c r="G100" s="18">
        <f t="shared" si="7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>
        <f t="shared" si="9"/>
        <v>0</v>
      </c>
      <c r="P100" s="164">
        <f t="shared" si="10"/>
        <v>0</v>
      </c>
      <c r="Q100" s="110">
        <f t="shared" si="11"/>
        <v>0</v>
      </c>
      <c r="R100" s="89"/>
      <c r="S100" s="18"/>
      <c r="T100" s="164" t="e">
        <f t="shared" si="12"/>
        <v>#DIV/0!</v>
      </c>
      <c r="U100" s="164" t="e">
        <f t="shared" si="13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7"/>
        <v>0</v>
      </c>
      <c r="H101" s="104"/>
      <c r="I101" s="89"/>
      <c r="J101" s="89"/>
      <c r="K101" s="89"/>
      <c r="L101" s="164">
        <f t="shared" si="8"/>
        <v>0</v>
      </c>
      <c r="M101" s="89"/>
      <c r="N101" s="89"/>
      <c r="O101" s="89">
        <f t="shared" si="9"/>
        <v>0</v>
      </c>
      <c r="P101" s="164">
        <f t="shared" si="10"/>
        <v>0</v>
      </c>
      <c r="Q101" s="110">
        <f t="shared" si="11"/>
        <v>0</v>
      </c>
      <c r="R101" s="89"/>
      <c r="S101" s="18"/>
      <c r="T101" s="164" t="e">
        <f t="shared" si="12"/>
        <v>#DIV/0!</v>
      </c>
      <c r="U101" s="164" t="e">
        <f t="shared" si="13"/>
        <v>#DIV/0!</v>
      </c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7"/>
        <v>0</v>
      </c>
      <c r="H102" s="104"/>
      <c r="I102" s="89"/>
      <c r="J102" s="89"/>
      <c r="K102" s="89"/>
      <c r="L102" s="164">
        <f t="shared" si="8"/>
        <v>0</v>
      </c>
      <c r="M102" s="89"/>
      <c r="N102" s="89"/>
      <c r="O102" s="89">
        <f t="shared" si="9"/>
        <v>0</v>
      </c>
      <c r="P102" s="164">
        <f t="shared" si="10"/>
        <v>0</v>
      </c>
      <c r="Q102" s="110">
        <f t="shared" si="11"/>
        <v>0</v>
      </c>
      <c r="R102" s="89"/>
      <c r="S102" s="18"/>
      <c r="T102" s="164" t="e">
        <f t="shared" si="12"/>
        <v>#DIV/0!</v>
      </c>
      <c r="U102" s="164" t="e">
        <f t="shared" si="13"/>
        <v>#DIV/0!</v>
      </c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>
        <f t="shared" si="7"/>
        <v>0</v>
      </c>
      <c r="H103" s="104"/>
      <c r="I103" s="89"/>
      <c r="J103" s="89"/>
      <c r="K103" s="89"/>
      <c r="L103" s="164">
        <f t="shared" si="8"/>
        <v>0</v>
      </c>
      <c r="M103" s="89"/>
      <c r="N103" s="89"/>
      <c r="O103" s="89">
        <f t="shared" si="9"/>
        <v>0</v>
      </c>
      <c r="P103" s="164">
        <f t="shared" si="10"/>
        <v>0</v>
      </c>
      <c r="Q103" s="110">
        <f t="shared" si="11"/>
        <v>0</v>
      </c>
      <c r="R103" s="89"/>
      <c r="S103" s="18"/>
      <c r="T103" s="164" t="e">
        <f t="shared" si="12"/>
        <v>#DIV/0!</v>
      </c>
      <c r="U103" s="164" t="e">
        <f t="shared" si="13"/>
        <v>#DIV/0!</v>
      </c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7"/>
        <v>0</v>
      </c>
      <c r="H104" s="104"/>
      <c r="I104" s="89"/>
      <c r="J104" s="89"/>
      <c r="K104" s="89"/>
      <c r="L104" s="164">
        <f t="shared" si="8"/>
        <v>0</v>
      </c>
      <c r="M104" s="89"/>
      <c r="N104" s="89"/>
      <c r="O104" s="89">
        <f t="shared" si="9"/>
        <v>0</v>
      </c>
      <c r="P104" s="164">
        <f t="shared" si="10"/>
        <v>0</v>
      </c>
      <c r="Q104" s="110">
        <f t="shared" si="11"/>
        <v>0</v>
      </c>
      <c r="R104" s="89"/>
      <c r="S104" s="18"/>
      <c r="T104" s="164" t="e">
        <f t="shared" si="12"/>
        <v>#DIV/0!</v>
      </c>
      <c r="U104" s="164" t="e">
        <f t="shared" si="13"/>
        <v>#DIV/0!</v>
      </c>
    </row>
    <row r="105" spans="1:21" ht="24.75" customHeight="1" x14ac:dyDescent="0.2">
      <c r="A105" s="135"/>
      <c r="B105" s="22"/>
      <c r="C105" s="22"/>
      <c r="D105" s="21"/>
      <c r="E105" s="18"/>
      <c r="F105" s="22"/>
      <c r="G105" s="18">
        <f t="shared" si="7"/>
        <v>0</v>
      </c>
      <c r="H105" s="104"/>
      <c r="I105" s="89"/>
      <c r="J105" s="89"/>
      <c r="K105" s="89"/>
      <c r="L105" s="164">
        <f t="shared" si="8"/>
        <v>0</v>
      </c>
      <c r="M105" s="89"/>
      <c r="N105" s="89"/>
      <c r="O105" s="89">
        <f t="shared" si="9"/>
        <v>0</v>
      </c>
      <c r="P105" s="164">
        <f t="shared" si="10"/>
        <v>0</v>
      </c>
      <c r="Q105" s="110">
        <f t="shared" si="11"/>
        <v>0</v>
      </c>
      <c r="R105" s="89"/>
      <c r="S105" s="18"/>
      <c r="T105" s="164" t="e">
        <f t="shared" si="12"/>
        <v>#DIV/0!</v>
      </c>
      <c r="U105" s="164" t="e">
        <f t="shared" si="13"/>
        <v>#DIV/0!</v>
      </c>
    </row>
    <row r="106" spans="1:21" ht="18.75" customHeight="1" x14ac:dyDescent="0.2">
      <c r="A106" s="176" t="s">
        <v>995</v>
      </c>
      <c r="B106" s="22"/>
      <c r="C106" s="22"/>
      <c r="D106" s="21"/>
      <c r="E106" s="18"/>
      <c r="F106" s="22"/>
      <c r="G106" s="18">
        <f t="shared" si="7"/>
        <v>0</v>
      </c>
      <c r="H106" s="104"/>
      <c r="I106" s="89"/>
      <c r="J106" s="89"/>
      <c r="K106" s="89"/>
      <c r="L106" s="164">
        <f t="shared" si="8"/>
        <v>0</v>
      </c>
      <c r="M106" s="89"/>
      <c r="N106" s="89"/>
      <c r="O106" s="89">
        <f t="shared" si="9"/>
        <v>0</v>
      </c>
      <c r="P106" s="164">
        <f t="shared" si="10"/>
        <v>0</v>
      </c>
      <c r="Q106" s="110">
        <f t="shared" si="11"/>
        <v>0</v>
      </c>
      <c r="R106" s="89"/>
      <c r="S106" s="18"/>
      <c r="T106" s="164" t="e">
        <f t="shared" si="12"/>
        <v>#DIV/0!</v>
      </c>
      <c r="U106" s="164" t="e">
        <f t="shared" si="13"/>
        <v>#DIV/0!</v>
      </c>
    </row>
    <row r="107" spans="1:21" ht="15.75" customHeight="1" x14ac:dyDescent="0.2">
      <c r="A107" s="38" t="s">
        <v>873</v>
      </c>
      <c r="B107" s="22"/>
      <c r="C107" s="22"/>
      <c r="D107" s="21"/>
      <c r="E107" s="22"/>
      <c r="F107" s="22"/>
      <c r="G107" s="18">
        <f t="shared" si="7"/>
        <v>0</v>
      </c>
      <c r="H107" s="104"/>
      <c r="I107" s="89"/>
      <c r="J107" s="89"/>
      <c r="K107" s="89"/>
      <c r="L107" s="164">
        <f t="shared" si="8"/>
        <v>0</v>
      </c>
      <c r="M107" s="89"/>
      <c r="N107" s="89"/>
      <c r="O107" s="89">
        <f t="shared" si="9"/>
        <v>0</v>
      </c>
      <c r="P107" s="164">
        <f t="shared" si="10"/>
        <v>0</v>
      </c>
      <c r="Q107" s="110">
        <f t="shared" si="11"/>
        <v>0</v>
      </c>
      <c r="R107" s="89"/>
      <c r="S107" s="18"/>
      <c r="T107" s="164" t="e">
        <f t="shared" si="12"/>
        <v>#DIV/0!</v>
      </c>
      <c r="U107" s="164" t="e">
        <f t="shared" si="13"/>
        <v>#DIV/0!</v>
      </c>
    </row>
    <row r="108" spans="1:21" ht="12" customHeight="1" x14ac:dyDescent="0.2">
      <c r="A108" s="38" t="s">
        <v>96</v>
      </c>
      <c r="B108" s="22"/>
      <c r="C108" s="22"/>
      <c r="D108" s="21"/>
      <c r="E108" s="22"/>
      <c r="F108" s="22"/>
      <c r="G108" s="18">
        <f t="shared" si="7"/>
        <v>0</v>
      </c>
      <c r="H108" s="104"/>
      <c r="I108" s="89"/>
      <c r="J108" s="89"/>
      <c r="K108" s="89"/>
      <c r="L108" s="164">
        <f t="shared" si="8"/>
        <v>0</v>
      </c>
      <c r="M108" s="89"/>
      <c r="N108" s="89"/>
      <c r="O108" s="89">
        <f t="shared" si="9"/>
        <v>0</v>
      </c>
      <c r="P108" s="164">
        <f t="shared" si="10"/>
        <v>0</v>
      </c>
      <c r="Q108" s="110">
        <f t="shared" si="11"/>
        <v>0</v>
      </c>
      <c r="R108" s="89"/>
      <c r="S108" s="18"/>
      <c r="T108" s="164" t="e">
        <f t="shared" si="12"/>
        <v>#DIV/0!</v>
      </c>
      <c r="U108" s="164" t="e">
        <f t="shared" si="13"/>
        <v>#DIV/0!</v>
      </c>
    </row>
    <row r="109" spans="1:21" x14ac:dyDescent="0.2">
      <c r="A109" s="171" t="s">
        <v>1115</v>
      </c>
      <c r="B109" s="35"/>
      <c r="C109" s="35"/>
      <c r="D109" s="172"/>
      <c r="E109" s="35"/>
      <c r="F109" s="35"/>
      <c r="G109" s="18">
        <f t="shared" si="7"/>
        <v>0</v>
      </c>
      <c r="H109" s="106"/>
      <c r="I109" s="93"/>
      <c r="J109" s="93"/>
      <c r="K109" s="93"/>
      <c r="L109" s="164">
        <f t="shared" si="8"/>
        <v>0</v>
      </c>
      <c r="M109" s="93"/>
      <c r="N109" s="93"/>
      <c r="O109" s="89">
        <f t="shared" si="9"/>
        <v>0</v>
      </c>
      <c r="P109" s="164">
        <f t="shared" si="10"/>
        <v>0</v>
      </c>
      <c r="Q109" s="110">
        <f t="shared" si="11"/>
        <v>0</v>
      </c>
      <c r="R109" s="89"/>
      <c r="S109" s="18"/>
      <c r="T109" s="164" t="e">
        <f t="shared" si="12"/>
        <v>#DIV/0!</v>
      </c>
      <c r="U109" s="164" t="e">
        <f t="shared" si="13"/>
        <v>#DIV/0!</v>
      </c>
    </row>
    <row r="110" spans="1:21" x14ac:dyDescent="0.2">
      <c r="A110" s="38"/>
      <c r="B110" s="38"/>
      <c r="C110" s="38"/>
      <c r="D110" s="174"/>
      <c r="E110" s="38"/>
      <c r="F110" s="38"/>
      <c r="G110" s="38"/>
      <c r="H110" s="38"/>
      <c r="I110" s="93"/>
      <c r="J110" s="38"/>
      <c r="K110" s="38"/>
      <c r="L110" s="173"/>
      <c r="M110" s="22"/>
      <c r="N110" s="22"/>
      <c r="O110" s="89">
        <f t="shared" si="9"/>
        <v>0</v>
      </c>
      <c r="U110" s="166"/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9"/>
        <v>0</v>
      </c>
    </row>
    <row r="112" spans="1:21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173"/>
      <c r="M112" s="89"/>
      <c r="N112" s="89"/>
      <c r="O112" s="89">
        <f t="shared" si="9"/>
        <v>0</v>
      </c>
    </row>
    <row r="113" spans="1:20" x14ac:dyDescent="0.2">
      <c r="A113" s="38"/>
      <c r="B113" s="22"/>
      <c r="C113" s="22"/>
      <c r="D113" s="21"/>
      <c r="E113" s="22"/>
      <c r="F113" s="22"/>
      <c r="G113" s="22"/>
      <c r="H113" s="104"/>
      <c r="I113" s="93"/>
      <c r="J113" s="89"/>
      <c r="K113" s="89"/>
      <c r="L113" s="89"/>
      <c r="M113" s="89"/>
      <c r="N113" s="89"/>
      <c r="O113" s="89">
        <f t="shared" si="9"/>
        <v>0</v>
      </c>
    </row>
    <row r="114" spans="1:20" x14ac:dyDescent="0.2">
      <c r="A114" s="38"/>
      <c r="B114" s="22"/>
      <c r="C114" s="22"/>
      <c r="D114" s="21"/>
      <c r="E114" s="22"/>
      <c r="F114" s="22"/>
      <c r="G114" s="22"/>
      <c r="H114" s="104"/>
      <c r="I114" s="89"/>
      <c r="J114" s="89"/>
      <c r="K114" s="89"/>
      <c r="L114" s="89"/>
      <c r="M114" s="89"/>
      <c r="N114" s="89"/>
      <c r="O114" s="89">
        <f t="shared" si="9"/>
        <v>0</v>
      </c>
    </row>
    <row r="121" spans="1:20" x14ac:dyDescent="0.2">
      <c r="T121" s="95" t="s">
        <v>40</v>
      </c>
    </row>
  </sheetData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5E0A3-2380-4A6F-AEC3-868FCF3BA551}">
  <dimension ref="A1:X121"/>
  <sheetViews>
    <sheetView workbookViewId="0">
      <selection activeCell="C9" sqref="C9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5703125" style="82" bestFit="1" customWidth="1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 t="s">
        <v>1287</v>
      </c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21" t="s">
        <v>1508</v>
      </c>
      <c r="D2" s="21" t="s">
        <v>1505</v>
      </c>
      <c r="E2" s="180">
        <v>190568</v>
      </c>
      <c r="F2" s="180">
        <v>192438</v>
      </c>
      <c r="G2" s="18">
        <f t="shared" ref="G2:G65" si="0">F2-E2</f>
        <v>1870</v>
      </c>
      <c r="H2" s="98">
        <v>166</v>
      </c>
      <c r="I2" s="89">
        <v>9145</v>
      </c>
      <c r="J2" s="164">
        <v>335</v>
      </c>
      <c r="K2" s="164">
        <v>18654</v>
      </c>
      <c r="L2" s="164">
        <f t="shared" ref="L2:L65" si="1">I2+K2</f>
        <v>27799</v>
      </c>
      <c r="M2" s="89">
        <v>2200</v>
      </c>
      <c r="N2" s="89"/>
      <c r="O2" s="89">
        <f t="shared" ref="O2:O65" si="2">N2+M2</f>
        <v>2200</v>
      </c>
      <c r="P2" s="164">
        <f t="shared" ref="P2:P65" si="3">L2*20/100</f>
        <v>5559.8</v>
      </c>
      <c r="Q2" s="110">
        <f>P2+O2+L2</f>
        <v>35558.800000000003</v>
      </c>
      <c r="R2" s="89">
        <v>2014650</v>
      </c>
      <c r="S2" s="18">
        <v>2014</v>
      </c>
      <c r="T2" s="164">
        <f>SUM(H2+J2)/G2*100</f>
        <v>26.791443850267381</v>
      </c>
      <c r="U2" s="164">
        <f>Q2/R2*100</f>
        <v>1.7650112922840195</v>
      </c>
    </row>
    <row r="3" spans="1:21" ht="24.75" customHeight="1" x14ac:dyDescent="0.2">
      <c r="A3" s="186"/>
      <c r="B3" s="22" t="s">
        <v>181</v>
      </c>
      <c r="C3" s="21" t="s">
        <v>28</v>
      </c>
      <c r="D3" s="21" t="s">
        <v>1512</v>
      </c>
      <c r="E3" s="180">
        <v>192448</v>
      </c>
      <c r="F3" s="180">
        <v>193719</v>
      </c>
      <c r="G3" s="18">
        <f t="shared" si="0"/>
        <v>1271</v>
      </c>
      <c r="H3" s="98">
        <v>345</v>
      </c>
      <c r="I3" s="89">
        <v>19125</v>
      </c>
      <c r="J3" s="164"/>
      <c r="K3" s="164"/>
      <c r="L3" s="164">
        <f t="shared" si="1"/>
        <v>19125</v>
      </c>
      <c r="M3" s="89">
        <v>1700</v>
      </c>
      <c r="N3" s="89"/>
      <c r="O3" s="89">
        <f t="shared" si="2"/>
        <v>1700</v>
      </c>
      <c r="P3" s="164">
        <f t="shared" si="3"/>
        <v>3825</v>
      </c>
      <c r="Q3" s="110">
        <f t="shared" ref="Q3:Q66" si="4">P3+O3+L3</f>
        <v>24650</v>
      </c>
      <c r="R3" s="89">
        <v>1778384</v>
      </c>
      <c r="S3" s="18">
        <v>1778</v>
      </c>
      <c r="T3" s="164">
        <f t="shared" ref="T3:T66" si="5">SUM(H3+J3)/G3*100</f>
        <v>27.143981117230524</v>
      </c>
      <c r="U3" s="164">
        <f t="shared" ref="U3:U66" si="6">Q3/R3*100</f>
        <v>1.386089843363413</v>
      </c>
    </row>
    <row r="4" spans="1:21" ht="24.75" customHeight="1" x14ac:dyDescent="0.2">
      <c r="A4" s="186"/>
      <c r="B4" s="22" t="s">
        <v>181</v>
      </c>
      <c r="C4" s="21" t="s">
        <v>1515</v>
      </c>
      <c r="D4" s="21" t="s">
        <v>1516</v>
      </c>
      <c r="E4" s="180">
        <v>193726</v>
      </c>
      <c r="F4" s="180">
        <v>195527</v>
      </c>
      <c r="G4" s="18">
        <f t="shared" si="0"/>
        <v>1801</v>
      </c>
      <c r="H4" s="98">
        <v>280</v>
      </c>
      <c r="I4" s="89">
        <v>15530</v>
      </c>
      <c r="J4" s="164">
        <v>180</v>
      </c>
      <c r="K4" s="164">
        <v>9999</v>
      </c>
      <c r="L4" s="164">
        <f t="shared" si="1"/>
        <v>25529</v>
      </c>
      <c r="M4" s="89">
        <v>2100</v>
      </c>
      <c r="N4" s="89"/>
      <c r="O4" s="89">
        <f t="shared" si="2"/>
        <v>2100</v>
      </c>
      <c r="P4" s="164">
        <f t="shared" si="3"/>
        <v>5105.8</v>
      </c>
      <c r="Q4" s="110">
        <f t="shared" si="4"/>
        <v>32734.799999999999</v>
      </c>
      <c r="R4" s="89">
        <v>2057993</v>
      </c>
      <c r="S4" s="18">
        <v>2057</v>
      </c>
      <c r="T4" s="164">
        <f t="shared" si="5"/>
        <v>25.541365907828983</v>
      </c>
      <c r="U4" s="164">
        <f t="shared" si="6"/>
        <v>1.5906176551620923</v>
      </c>
    </row>
    <row r="5" spans="1:21" ht="24.75" customHeight="1" x14ac:dyDescent="0.2">
      <c r="A5" s="186"/>
      <c r="B5" s="22" t="s">
        <v>181</v>
      </c>
      <c r="C5" s="22" t="s">
        <v>757</v>
      </c>
      <c r="D5" s="21" t="s">
        <v>1517</v>
      </c>
      <c r="E5" s="180">
        <v>195527</v>
      </c>
      <c r="F5" s="180">
        <v>196414</v>
      </c>
      <c r="G5" s="18">
        <f t="shared" si="0"/>
        <v>887</v>
      </c>
      <c r="H5" s="98">
        <v>245</v>
      </c>
      <c r="I5" s="89">
        <v>13561</v>
      </c>
      <c r="J5" s="164"/>
      <c r="K5" s="164"/>
      <c r="L5" s="164">
        <f t="shared" si="1"/>
        <v>13561</v>
      </c>
      <c r="M5" s="89">
        <v>1100</v>
      </c>
      <c r="N5" s="89"/>
      <c r="O5" s="89">
        <f t="shared" si="2"/>
        <v>1100</v>
      </c>
      <c r="P5" s="164">
        <f t="shared" si="3"/>
        <v>2712.2</v>
      </c>
      <c r="Q5" s="110">
        <f t="shared" si="4"/>
        <v>17373.2</v>
      </c>
      <c r="R5" s="89">
        <v>1778525</v>
      </c>
      <c r="S5" s="18">
        <v>1778</v>
      </c>
      <c r="T5" s="164">
        <f t="shared" si="5"/>
        <v>27.621195039458851</v>
      </c>
      <c r="U5" s="164">
        <f t="shared" si="6"/>
        <v>0.97683192533138419</v>
      </c>
    </row>
    <row r="6" spans="1:21" ht="24.75" customHeight="1" x14ac:dyDescent="0.2">
      <c r="A6" s="186"/>
      <c r="B6" s="30" t="s">
        <v>181</v>
      </c>
      <c r="C6" s="22" t="s">
        <v>1523</v>
      </c>
      <c r="D6" s="21" t="s">
        <v>1524</v>
      </c>
      <c r="E6" s="180">
        <v>196414</v>
      </c>
      <c r="F6" s="180">
        <v>198239</v>
      </c>
      <c r="G6" s="18">
        <f t="shared" si="0"/>
        <v>1825</v>
      </c>
      <c r="H6" s="98">
        <v>65</v>
      </c>
      <c r="I6" s="89">
        <v>3741</v>
      </c>
      <c r="J6" s="164">
        <v>184</v>
      </c>
      <c r="K6" s="164">
        <v>9999</v>
      </c>
      <c r="L6" s="164">
        <f t="shared" si="1"/>
        <v>13740</v>
      </c>
      <c r="M6" s="89">
        <v>2400</v>
      </c>
      <c r="N6" s="89"/>
      <c r="O6" s="89">
        <f t="shared" si="2"/>
        <v>2400</v>
      </c>
      <c r="P6" s="164">
        <f t="shared" si="3"/>
        <v>2748</v>
      </c>
      <c r="Q6" s="110">
        <f t="shared" si="4"/>
        <v>18888</v>
      </c>
      <c r="R6" s="89">
        <v>1553121</v>
      </c>
      <c r="S6" s="18">
        <v>1553</v>
      </c>
      <c r="T6" s="164">
        <f t="shared" si="5"/>
        <v>13.643835616438357</v>
      </c>
      <c r="U6" s="164">
        <f t="shared" si="6"/>
        <v>1.2161319047260322</v>
      </c>
    </row>
    <row r="7" spans="1:21" ht="24.75" customHeight="1" x14ac:dyDescent="0.2">
      <c r="A7" s="186"/>
      <c r="B7" s="22" t="s">
        <v>181</v>
      </c>
      <c r="C7" s="22" t="s">
        <v>1528</v>
      </c>
      <c r="D7" s="21" t="s">
        <v>1529</v>
      </c>
      <c r="E7" s="180">
        <v>198244</v>
      </c>
      <c r="F7" s="180">
        <v>200228</v>
      </c>
      <c r="G7" s="18">
        <f t="shared" si="0"/>
        <v>1984</v>
      </c>
      <c r="H7" s="98">
        <v>243</v>
      </c>
      <c r="I7" s="89">
        <v>13993</v>
      </c>
      <c r="J7" s="164">
        <v>276</v>
      </c>
      <c r="K7" s="164">
        <v>16000</v>
      </c>
      <c r="L7" s="164">
        <f t="shared" si="1"/>
        <v>29993</v>
      </c>
      <c r="M7" s="89">
        <v>2400</v>
      </c>
      <c r="N7" s="89">
        <v>800</v>
      </c>
      <c r="O7" s="89">
        <f t="shared" si="2"/>
        <v>3200</v>
      </c>
      <c r="P7" s="164">
        <f t="shared" si="3"/>
        <v>5998.6</v>
      </c>
      <c r="Q7" s="110">
        <f t="shared" si="4"/>
        <v>39191.599999999999</v>
      </c>
      <c r="R7" s="89">
        <v>2129273</v>
      </c>
      <c r="S7" s="18">
        <v>2129</v>
      </c>
      <c r="T7" s="164">
        <f t="shared" si="5"/>
        <v>26.159274193548388</v>
      </c>
      <c r="U7" s="164">
        <f t="shared" si="6"/>
        <v>1.8406094474499042</v>
      </c>
    </row>
    <row r="8" spans="1:21" ht="24.75" customHeight="1" x14ac:dyDescent="0.2">
      <c r="A8" s="186"/>
      <c r="B8" s="22" t="s">
        <v>181</v>
      </c>
      <c r="C8" s="22" t="s">
        <v>26</v>
      </c>
      <c r="D8" s="21" t="s">
        <v>1531</v>
      </c>
      <c r="E8" s="180">
        <v>200229</v>
      </c>
      <c r="F8" s="180">
        <v>200659</v>
      </c>
      <c r="G8" s="18">
        <f t="shared" si="0"/>
        <v>430</v>
      </c>
      <c r="H8" s="98">
        <v>109</v>
      </c>
      <c r="I8" s="89">
        <v>6284</v>
      </c>
      <c r="J8" s="164"/>
      <c r="K8" s="164"/>
      <c r="L8" s="164">
        <f t="shared" si="1"/>
        <v>6284</v>
      </c>
      <c r="M8" s="89">
        <v>405</v>
      </c>
      <c r="N8" s="89"/>
      <c r="O8" s="89">
        <f t="shared" si="2"/>
        <v>405</v>
      </c>
      <c r="P8" s="164">
        <f t="shared" si="3"/>
        <v>1256.8</v>
      </c>
      <c r="Q8" s="110">
        <f t="shared" si="4"/>
        <v>7945.8</v>
      </c>
      <c r="R8" s="89">
        <v>788551</v>
      </c>
      <c r="S8" s="18">
        <v>788</v>
      </c>
      <c r="T8" s="164">
        <f t="shared" si="5"/>
        <v>25.348837209302328</v>
      </c>
      <c r="U8" s="164">
        <f t="shared" si="6"/>
        <v>1.0076456690816447</v>
      </c>
    </row>
    <row r="9" spans="1:21" ht="24.75" customHeight="1" x14ac:dyDescent="0.2">
      <c r="A9" s="186"/>
      <c r="B9" s="22" t="s">
        <v>181</v>
      </c>
      <c r="C9" s="22"/>
      <c r="D9" s="21"/>
      <c r="E9" s="180"/>
      <c r="F9" s="180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>
        <f t="shared" si="2"/>
        <v>0</v>
      </c>
      <c r="P9" s="164">
        <f t="shared" si="3"/>
        <v>0</v>
      </c>
      <c r="Q9" s="110">
        <f t="shared" si="4"/>
        <v>0</v>
      </c>
      <c r="R9" s="89"/>
      <c r="S9" s="18">
        <v>2538</v>
      </c>
      <c r="T9" s="164" t="e">
        <f t="shared" si="5"/>
        <v>#DIV/0!</v>
      </c>
      <c r="U9" s="164" t="e">
        <f t="shared" si="6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>
        <f t="shared" si="2"/>
        <v>0</v>
      </c>
      <c r="P10" s="164">
        <f t="shared" si="3"/>
        <v>0</v>
      </c>
      <c r="Q10" s="110">
        <f t="shared" si="4"/>
        <v>0</v>
      </c>
      <c r="R10" s="89"/>
      <c r="S10" s="18"/>
      <c r="T10" s="164" t="e">
        <f t="shared" si="5"/>
        <v>#DIV/0!</v>
      </c>
      <c r="U10" s="164" t="e">
        <f t="shared" si="6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>
        <f t="shared" si="2"/>
        <v>0</v>
      </c>
      <c r="P11" s="164">
        <f t="shared" si="3"/>
        <v>0</v>
      </c>
      <c r="Q11" s="110">
        <f t="shared" si="4"/>
        <v>0</v>
      </c>
      <c r="R11" s="89"/>
      <c r="S11" s="18"/>
      <c r="T11" s="164" t="e">
        <f t="shared" si="5"/>
        <v>#DIV/0!</v>
      </c>
      <c r="U11" s="164" t="e">
        <f t="shared" si="6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43</v>
      </c>
      <c r="D12" s="21" t="s">
        <v>1507</v>
      </c>
      <c r="E12" s="18">
        <v>1683291</v>
      </c>
      <c r="F12" s="18">
        <v>1684656</v>
      </c>
      <c r="G12" s="18">
        <f t="shared" si="0"/>
        <v>1365</v>
      </c>
      <c r="H12" s="98">
        <v>174</v>
      </c>
      <c r="I12" s="89">
        <v>9856</v>
      </c>
      <c r="J12" s="164">
        <v>225</v>
      </c>
      <c r="K12" s="164">
        <v>12600</v>
      </c>
      <c r="L12" s="164">
        <f t="shared" si="1"/>
        <v>22456</v>
      </c>
      <c r="M12" s="89">
        <v>2400</v>
      </c>
      <c r="N12" s="89"/>
      <c r="O12" s="89">
        <f t="shared" si="2"/>
        <v>2400</v>
      </c>
      <c r="P12" s="164">
        <f t="shared" si="3"/>
        <v>4491.2</v>
      </c>
      <c r="Q12" s="110">
        <f t="shared" si="4"/>
        <v>29347.200000000001</v>
      </c>
      <c r="R12" s="89">
        <v>143396</v>
      </c>
      <c r="S12" s="18">
        <v>143</v>
      </c>
      <c r="T12" s="164">
        <f t="shared" si="5"/>
        <v>29.230769230769234</v>
      </c>
      <c r="U12" s="164">
        <f t="shared" si="6"/>
        <v>20.465842840804484</v>
      </c>
    </row>
    <row r="13" spans="1:21" ht="24.75" customHeight="1" x14ac:dyDescent="0.2">
      <c r="A13" s="186"/>
      <c r="B13" s="30" t="s">
        <v>973</v>
      </c>
      <c r="C13" s="22" t="s">
        <v>239</v>
      </c>
      <c r="D13" s="21" t="s">
        <v>1509</v>
      </c>
      <c r="E13" s="18">
        <v>1684657</v>
      </c>
      <c r="F13" s="18">
        <v>1685442</v>
      </c>
      <c r="G13" s="18">
        <f t="shared" si="0"/>
        <v>785</v>
      </c>
      <c r="H13" s="98">
        <v>222</v>
      </c>
      <c r="I13" s="148" t="s">
        <v>1510</v>
      </c>
      <c r="J13" s="164"/>
      <c r="K13" s="164"/>
      <c r="L13" s="164">
        <f t="shared" si="1"/>
        <v>12272</v>
      </c>
      <c r="M13" s="89">
        <v>1000</v>
      </c>
      <c r="N13" s="89"/>
      <c r="O13" s="89">
        <f t="shared" si="2"/>
        <v>1000</v>
      </c>
      <c r="P13" s="164">
        <f t="shared" si="3"/>
        <v>2454.4</v>
      </c>
      <c r="Q13" s="110">
        <f t="shared" si="4"/>
        <v>15726.4</v>
      </c>
      <c r="R13" s="89">
        <v>2067158</v>
      </c>
      <c r="S13" s="18">
        <v>2067</v>
      </c>
      <c r="T13" s="164">
        <f t="shared" si="5"/>
        <v>28.280254777070063</v>
      </c>
      <c r="U13" s="164">
        <f t="shared" si="6"/>
        <v>0.76077397083338572</v>
      </c>
    </row>
    <row r="14" spans="1:21" ht="24.75" customHeight="1" x14ac:dyDescent="0.2">
      <c r="A14" s="186"/>
      <c r="B14" s="22" t="s">
        <v>973</v>
      </c>
      <c r="C14" s="22" t="s">
        <v>367</v>
      </c>
      <c r="D14" s="21" t="s">
        <v>1513</v>
      </c>
      <c r="E14" s="18">
        <v>1685442</v>
      </c>
      <c r="F14" s="98">
        <v>1685857</v>
      </c>
      <c r="G14" s="18">
        <f t="shared" si="0"/>
        <v>415</v>
      </c>
      <c r="H14" s="98">
        <v>114</v>
      </c>
      <c r="I14" s="89">
        <v>6302</v>
      </c>
      <c r="J14" s="164"/>
      <c r="K14" s="164"/>
      <c r="L14" s="164">
        <f t="shared" si="1"/>
        <v>6302</v>
      </c>
      <c r="M14" s="89">
        <v>700</v>
      </c>
      <c r="N14" s="89"/>
      <c r="O14" s="89">
        <f t="shared" si="2"/>
        <v>700</v>
      </c>
      <c r="P14" s="164">
        <f t="shared" si="3"/>
        <v>1260.4000000000001</v>
      </c>
      <c r="Q14" s="110">
        <f t="shared" si="4"/>
        <v>8262.4</v>
      </c>
      <c r="R14" s="89">
        <v>1755826</v>
      </c>
      <c r="S14" s="18">
        <v>1755</v>
      </c>
      <c r="T14" s="164">
        <f t="shared" si="5"/>
        <v>27.469879518072286</v>
      </c>
      <c r="U14" s="164">
        <f t="shared" si="6"/>
        <v>0.47057054628419898</v>
      </c>
    </row>
    <row r="15" spans="1:21" ht="24.75" customHeight="1" x14ac:dyDescent="0.2">
      <c r="A15" s="186"/>
      <c r="B15" s="22" t="s">
        <v>973</v>
      </c>
      <c r="C15" s="22" t="s">
        <v>16</v>
      </c>
      <c r="D15" s="21" t="s">
        <v>1514</v>
      </c>
      <c r="E15" s="18">
        <v>1685866</v>
      </c>
      <c r="F15" s="98">
        <v>1686200</v>
      </c>
      <c r="G15" s="18">
        <f t="shared" si="0"/>
        <v>334</v>
      </c>
      <c r="H15" s="98">
        <v>103</v>
      </c>
      <c r="I15" s="89">
        <v>5715</v>
      </c>
      <c r="J15" s="164"/>
      <c r="K15" s="164"/>
      <c r="L15" s="164">
        <f t="shared" si="1"/>
        <v>5715</v>
      </c>
      <c r="M15" s="89">
        <v>400</v>
      </c>
      <c r="N15" s="89"/>
      <c r="O15" s="89">
        <f t="shared" si="2"/>
        <v>400</v>
      </c>
      <c r="P15" s="164">
        <f t="shared" si="3"/>
        <v>1143</v>
      </c>
      <c r="Q15" s="110">
        <f t="shared" si="4"/>
        <v>7258</v>
      </c>
      <c r="R15" s="89">
        <v>0</v>
      </c>
      <c r="S15" s="18">
        <v>0</v>
      </c>
      <c r="T15" s="164">
        <f t="shared" si="5"/>
        <v>30.838323353293411</v>
      </c>
      <c r="U15" s="164" t="e">
        <f t="shared" si="6"/>
        <v>#DIV/0!</v>
      </c>
    </row>
    <row r="16" spans="1:21" ht="24.75" customHeight="1" x14ac:dyDescent="0.2">
      <c r="A16" s="186"/>
      <c r="B16" s="22" t="s">
        <v>973</v>
      </c>
      <c r="C16" s="22" t="s">
        <v>26</v>
      </c>
      <c r="D16" s="21" t="s">
        <v>1514</v>
      </c>
      <c r="E16" s="18">
        <v>1686200</v>
      </c>
      <c r="F16" s="18">
        <v>1686634</v>
      </c>
      <c r="G16" s="18">
        <f t="shared" si="0"/>
        <v>434</v>
      </c>
      <c r="H16" s="98">
        <v>122</v>
      </c>
      <c r="I16" s="89">
        <v>6744</v>
      </c>
      <c r="J16" s="89"/>
      <c r="K16" s="164"/>
      <c r="L16" s="164">
        <f t="shared" si="1"/>
        <v>6744</v>
      </c>
      <c r="M16" s="89">
        <v>500</v>
      </c>
      <c r="N16" s="89"/>
      <c r="O16" s="89">
        <f t="shared" si="2"/>
        <v>500</v>
      </c>
      <c r="P16" s="164">
        <f t="shared" si="3"/>
        <v>1348.8</v>
      </c>
      <c r="Q16" s="110">
        <f t="shared" si="4"/>
        <v>8592.7999999999993</v>
      </c>
      <c r="R16" s="89">
        <v>1075282</v>
      </c>
      <c r="S16" s="18">
        <v>1075</v>
      </c>
      <c r="T16" s="164">
        <f t="shared" si="5"/>
        <v>28.110599078341014</v>
      </c>
      <c r="U16" s="164">
        <f t="shared" si="6"/>
        <v>0.79912060278140995</v>
      </c>
    </row>
    <row r="17" spans="1:21" ht="24.75" customHeight="1" x14ac:dyDescent="0.2">
      <c r="A17" s="186"/>
      <c r="B17" s="22" t="s">
        <v>973</v>
      </c>
      <c r="C17" s="22" t="s">
        <v>17</v>
      </c>
      <c r="D17" s="21" t="s">
        <v>1519</v>
      </c>
      <c r="E17" s="18">
        <v>1686643</v>
      </c>
      <c r="F17" s="18">
        <v>1687422</v>
      </c>
      <c r="G17" s="18">
        <f t="shared" si="0"/>
        <v>779</v>
      </c>
      <c r="H17" s="98">
        <v>226</v>
      </c>
      <c r="I17" s="89">
        <v>12329</v>
      </c>
      <c r="J17" s="89"/>
      <c r="K17" s="164"/>
      <c r="L17" s="164">
        <f t="shared" si="1"/>
        <v>12329</v>
      </c>
      <c r="M17" s="89">
        <v>100</v>
      </c>
      <c r="N17" s="89"/>
      <c r="O17" s="89">
        <f t="shared" si="2"/>
        <v>100</v>
      </c>
      <c r="P17" s="164">
        <f t="shared" si="3"/>
        <v>2465.8000000000002</v>
      </c>
      <c r="Q17" s="110">
        <f t="shared" si="4"/>
        <v>14894.8</v>
      </c>
      <c r="R17" s="89">
        <v>1669076</v>
      </c>
      <c r="S17" s="18">
        <v>1669</v>
      </c>
      <c r="T17" s="164">
        <f t="shared" si="5"/>
        <v>29.01155327342747</v>
      </c>
      <c r="U17" s="164">
        <f t="shared" si="6"/>
        <v>0.89239794952416773</v>
      </c>
    </row>
    <row r="18" spans="1:21" ht="24.75" customHeight="1" x14ac:dyDescent="0.2">
      <c r="A18" s="186"/>
      <c r="B18" s="22" t="s">
        <v>973</v>
      </c>
      <c r="C18" s="22" t="s">
        <v>16</v>
      </c>
      <c r="D18" s="21" t="s">
        <v>1525</v>
      </c>
      <c r="E18" s="18">
        <v>1687422</v>
      </c>
      <c r="F18" s="18">
        <v>1687746</v>
      </c>
      <c r="G18" s="18">
        <f t="shared" si="0"/>
        <v>324</v>
      </c>
      <c r="H18" s="98">
        <v>77</v>
      </c>
      <c r="I18" s="89">
        <v>4401</v>
      </c>
      <c r="J18" s="89"/>
      <c r="K18" s="89"/>
      <c r="L18" s="164">
        <f t="shared" si="1"/>
        <v>4401</v>
      </c>
      <c r="M18" s="89">
        <v>400</v>
      </c>
      <c r="N18" s="89"/>
      <c r="O18" s="89">
        <f t="shared" si="2"/>
        <v>400</v>
      </c>
      <c r="P18" s="164">
        <f t="shared" si="3"/>
        <v>880.2</v>
      </c>
      <c r="Q18" s="110">
        <f t="shared" si="4"/>
        <v>5681.2</v>
      </c>
      <c r="R18" s="89">
        <v>0</v>
      </c>
      <c r="S18" s="18">
        <v>0</v>
      </c>
      <c r="T18" s="164">
        <f t="shared" si="5"/>
        <v>23.765432098765434</v>
      </c>
      <c r="U18" s="164" t="e">
        <f t="shared" si="6"/>
        <v>#DIV/0!</v>
      </c>
    </row>
    <row r="19" spans="1:21" ht="24.75" customHeight="1" x14ac:dyDescent="0.2">
      <c r="A19" s="186"/>
      <c r="B19" s="22" t="s">
        <v>1499</v>
      </c>
      <c r="C19" s="22" t="s">
        <v>161</v>
      </c>
      <c r="D19" s="21" t="s">
        <v>1526</v>
      </c>
      <c r="E19" s="18">
        <v>1687747</v>
      </c>
      <c r="F19" s="18">
        <v>1688723</v>
      </c>
      <c r="G19" s="18">
        <f t="shared" si="0"/>
        <v>976</v>
      </c>
      <c r="H19" s="98">
        <v>289</v>
      </c>
      <c r="I19" s="89">
        <v>16628</v>
      </c>
      <c r="J19" s="89"/>
      <c r="K19" s="89"/>
      <c r="L19" s="164">
        <f t="shared" si="1"/>
        <v>16628</v>
      </c>
      <c r="M19" s="89">
        <v>1200</v>
      </c>
      <c r="N19" s="89"/>
      <c r="O19" s="89">
        <f t="shared" si="2"/>
        <v>1200</v>
      </c>
      <c r="P19" s="164">
        <f t="shared" si="3"/>
        <v>3325.6</v>
      </c>
      <c r="Q19" s="110">
        <f t="shared" si="4"/>
        <v>21153.599999999999</v>
      </c>
      <c r="R19" s="89">
        <v>1867818</v>
      </c>
      <c r="S19" s="18">
        <v>1867</v>
      </c>
      <c r="T19" s="164">
        <f t="shared" si="5"/>
        <v>29.610655737704917</v>
      </c>
      <c r="U19" s="164">
        <f t="shared" si="6"/>
        <v>1.132530043077002</v>
      </c>
    </row>
    <row r="20" spans="1:21" ht="24.75" customHeight="1" x14ac:dyDescent="0.2">
      <c r="A20" s="186"/>
      <c r="B20" s="22" t="s">
        <v>973</v>
      </c>
      <c r="C20" s="22" t="s">
        <v>28</v>
      </c>
      <c r="D20" s="21" t="s">
        <v>1527</v>
      </c>
      <c r="E20" s="18">
        <v>1688723</v>
      </c>
      <c r="F20" s="18">
        <v>1689995</v>
      </c>
      <c r="G20" s="18">
        <f t="shared" si="0"/>
        <v>1272</v>
      </c>
      <c r="H20" s="98">
        <v>255</v>
      </c>
      <c r="I20" s="89">
        <v>14689</v>
      </c>
      <c r="J20" s="89">
        <v>121</v>
      </c>
      <c r="K20" s="89">
        <v>7000</v>
      </c>
      <c r="L20" s="164">
        <f t="shared" si="1"/>
        <v>21689</v>
      </c>
      <c r="M20" s="89">
        <v>1800</v>
      </c>
      <c r="N20" s="89"/>
      <c r="O20" s="89">
        <f t="shared" si="2"/>
        <v>1800</v>
      </c>
      <c r="P20" s="164">
        <f t="shared" si="3"/>
        <v>4337.8</v>
      </c>
      <c r="Q20" s="110">
        <f t="shared" si="4"/>
        <v>27826.799999999999</v>
      </c>
      <c r="R20" s="89">
        <v>1984764</v>
      </c>
      <c r="S20" s="18">
        <v>1984</v>
      </c>
      <c r="T20" s="164">
        <f t="shared" si="5"/>
        <v>29.559748427672954</v>
      </c>
      <c r="U20" s="164">
        <f t="shared" si="6"/>
        <v>1.4020205928765335</v>
      </c>
    </row>
    <row r="21" spans="1:21" ht="24.75" customHeight="1" x14ac:dyDescent="0.2">
      <c r="A21" s="186"/>
      <c r="B21" s="22" t="s">
        <v>973</v>
      </c>
      <c r="C21" s="22" t="s">
        <v>28</v>
      </c>
      <c r="D21" s="21" t="s">
        <v>1531</v>
      </c>
      <c r="E21" s="18">
        <v>1690000</v>
      </c>
      <c r="F21" s="18">
        <v>1691272</v>
      </c>
      <c r="G21" s="18">
        <f t="shared" si="0"/>
        <v>1272</v>
      </c>
      <c r="H21" s="98">
        <v>137</v>
      </c>
      <c r="I21" s="89">
        <v>7866</v>
      </c>
      <c r="J21" s="89">
        <v>243</v>
      </c>
      <c r="K21" s="89">
        <v>14000</v>
      </c>
      <c r="L21" s="164">
        <f t="shared" si="1"/>
        <v>21866</v>
      </c>
      <c r="M21" s="89">
        <v>1700</v>
      </c>
      <c r="N21" s="89"/>
      <c r="O21" s="89">
        <f t="shared" si="2"/>
        <v>1700</v>
      </c>
      <c r="P21" s="164">
        <f t="shared" si="3"/>
        <v>4373.2</v>
      </c>
      <c r="Q21" s="110">
        <f t="shared" si="4"/>
        <v>27939.200000000001</v>
      </c>
      <c r="R21" s="89">
        <v>1878221</v>
      </c>
      <c r="S21" s="18">
        <v>1878</v>
      </c>
      <c r="T21" s="164">
        <f t="shared" si="5"/>
        <v>29.874213836477985</v>
      </c>
      <c r="U21" s="164">
        <f t="shared" si="6"/>
        <v>1.4875352793947039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2"/>
        <v>0</v>
      </c>
      <c r="P22" s="164">
        <f t="shared" si="3"/>
        <v>0</v>
      </c>
      <c r="Q22" s="110">
        <f t="shared" si="4"/>
        <v>0</v>
      </c>
      <c r="R22" s="89"/>
      <c r="S22" s="18"/>
      <c r="T22" s="164" t="e">
        <f t="shared" si="5"/>
        <v>#DIV/0!</v>
      </c>
      <c r="U22" s="164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2"/>
        <v>0</v>
      </c>
      <c r="P23" s="164">
        <f t="shared" si="3"/>
        <v>0</v>
      </c>
      <c r="Q23" s="110">
        <f t="shared" si="4"/>
        <v>0</v>
      </c>
      <c r="R23" s="89"/>
      <c r="S23" s="18"/>
      <c r="T23" s="164" t="e">
        <f t="shared" si="5"/>
        <v>#DIV/0!</v>
      </c>
      <c r="U23" s="164" t="e">
        <f t="shared" si="6"/>
        <v>#DIV/0!</v>
      </c>
    </row>
    <row r="24" spans="1:21" ht="24.75" customHeight="1" x14ac:dyDescent="0.2">
      <c r="A24" s="187" t="s">
        <v>79</v>
      </c>
      <c r="B24" s="21"/>
      <c r="C24" s="22"/>
      <c r="D24" s="21"/>
      <c r="E24" s="18"/>
      <c r="F24" s="18"/>
      <c r="G24" s="18">
        <f t="shared" si="0"/>
        <v>0</v>
      </c>
      <c r="H24" s="98"/>
      <c r="I24" s="89"/>
      <c r="J24" s="89"/>
      <c r="K24" s="89"/>
      <c r="L24" s="164">
        <f t="shared" si="1"/>
        <v>0</v>
      </c>
      <c r="M24" s="89"/>
      <c r="N24" s="89"/>
      <c r="O24" s="89">
        <f t="shared" si="2"/>
        <v>0</v>
      </c>
      <c r="P24" s="164">
        <f t="shared" si="3"/>
        <v>0</v>
      </c>
      <c r="Q24" s="110">
        <f t="shared" si="4"/>
        <v>0</v>
      </c>
      <c r="R24" s="89"/>
      <c r="S24" s="18"/>
      <c r="T24" s="164" t="e">
        <f t="shared" si="5"/>
        <v>#DIV/0!</v>
      </c>
      <c r="U24" s="164" t="e">
        <f t="shared" si="6"/>
        <v>#DIV/0!</v>
      </c>
    </row>
    <row r="25" spans="1:21" ht="24.75" customHeight="1" x14ac:dyDescent="0.2">
      <c r="A25" s="187"/>
      <c r="B25" s="22"/>
      <c r="C25" s="22"/>
      <c r="D25" s="21"/>
      <c r="E25" s="18"/>
      <c r="F25" s="18"/>
      <c r="G25" s="18">
        <f t="shared" si="0"/>
        <v>0</v>
      </c>
      <c r="H25" s="98"/>
      <c r="I25" s="89"/>
      <c r="J25" s="89"/>
      <c r="K25" s="89"/>
      <c r="L25" s="164">
        <f t="shared" si="1"/>
        <v>0</v>
      </c>
      <c r="M25" s="89"/>
      <c r="N25" s="89"/>
      <c r="O25" s="89">
        <f t="shared" si="2"/>
        <v>0</v>
      </c>
      <c r="P25" s="164">
        <f t="shared" si="3"/>
        <v>0</v>
      </c>
      <c r="Q25" s="110">
        <f t="shared" si="4"/>
        <v>0</v>
      </c>
      <c r="R25" s="89"/>
      <c r="S25" s="18"/>
      <c r="T25" s="164" t="e">
        <f t="shared" si="5"/>
        <v>#DIV/0!</v>
      </c>
      <c r="U25" s="164" t="e">
        <f t="shared" si="6"/>
        <v>#DIV/0!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0"/>
        <v>0</v>
      </c>
      <c r="H26" s="98"/>
      <c r="I26" s="89"/>
      <c r="J26" s="89"/>
      <c r="K26" s="89"/>
      <c r="L26" s="164">
        <f t="shared" si="1"/>
        <v>0</v>
      </c>
      <c r="M26" s="89"/>
      <c r="N26" s="89"/>
      <c r="O26" s="89">
        <f t="shared" si="2"/>
        <v>0</v>
      </c>
      <c r="P26" s="164">
        <f t="shared" si="3"/>
        <v>0</v>
      </c>
      <c r="Q26" s="110">
        <f t="shared" si="4"/>
        <v>0</v>
      </c>
      <c r="R26" s="89"/>
      <c r="S26" s="18"/>
      <c r="T26" s="164" t="e">
        <f t="shared" si="5"/>
        <v>#DIV/0!</v>
      </c>
      <c r="U26" s="164" t="e">
        <f t="shared" si="6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0"/>
        <v>0</v>
      </c>
      <c r="H27" s="98"/>
      <c r="I27" s="89"/>
      <c r="J27" s="89"/>
      <c r="K27" s="89"/>
      <c r="L27" s="164">
        <f t="shared" si="1"/>
        <v>0</v>
      </c>
      <c r="M27" s="89"/>
      <c r="N27" s="89"/>
      <c r="O27" s="89">
        <f t="shared" si="2"/>
        <v>0</v>
      </c>
      <c r="P27" s="164">
        <f t="shared" si="3"/>
        <v>0</v>
      </c>
      <c r="Q27" s="110">
        <f t="shared" si="4"/>
        <v>0</v>
      </c>
      <c r="R27" s="89"/>
      <c r="S27" s="18"/>
      <c r="T27" s="164" t="e">
        <f t="shared" si="5"/>
        <v>#DIV/0!</v>
      </c>
      <c r="U27" s="164" t="e">
        <f t="shared" si="6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>
        <f t="shared" si="2"/>
        <v>0</v>
      </c>
      <c r="P28" s="164">
        <f t="shared" si="3"/>
        <v>0</v>
      </c>
      <c r="Q28" s="110">
        <f t="shared" si="4"/>
        <v>0</v>
      </c>
      <c r="R28" s="89"/>
      <c r="S28" s="18"/>
      <c r="T28" s="164" t="e">
        <f t="shared" si="5"/>
        <v>#DIV/0!</v>
      </c>
      <c r="U28" s="164" t="e">
        <f t="shared" si="6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>
        <f t="shared" si="2"/>
        <v>0</v>
      </c>
      <c r="P29" s="164">
        <f t="shared" si="3"/>
        <v>0</v>
      </c>
      <c r="Q29" s="110">
        <f t="shared" si="4"/>
        <v>0</v>
      </c>
      <c r="R29" s="89"/>
      <c r="S29" s="18"/>
      <c r="T29" s="164" t="e">
        <f t="shared" si="5"/>
        <v>#DIV/0!</v>
      </c>
      <c r="U29" s="164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>
        <f t="shared" si="2"/>
        <v>0</v>
      </c>
      <c r="P30" s="164">
        <f t="shared" si="3"/>
        <v>0</v>
      </c>
      <c r="Q30" s="110">
        <f t="shared" si="4"/>
        <v>0</v>
      </c>
      <c r="R30" s="89"/>
      <c r="S30" s="18"/>
      <c r="T30" s="164" t="e">
        <f t="shared" si="5"/>
        <v>#DIV/0!</v>
      </c>
      <c r="U30" s="164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2"/>
        <v>0</v>
      </c>
      <c r="P31" s="164">
        <f t="shared" si="3"/>
        <v>0</v>
      </c>
      <c r="Q31" s="110">
        <f t="shared" si="4"/>
        <v>0</v>
      </c>
      <c r="R31" s="89"/>
      <c r="S31" s="18"/>
      <c r="T31" s="164" t="e">
        <f t="shared" si="5"/>
        <v>#DIV/0!</v>
      </c>
      <c r="U31" s="164" t="e">
        <f t="shared" si="6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2"/>
        <v>0</v>
      </c>
      <c r="P32" s="164">
        <f t="shared" si="3"/>
        <v>0</v>
      </c>
      <c r="Q32" s="110">
        <f t="shared" si="4"/>
        <v>0</v>
      </c>
      <c r="R32" s="89"/>
      <c r="S32" s="18"/>
      <c r="T32" s="164" t="e">
        <f t="shared" si="5"/>
        <v>#DIV/0!</v>
      </c>
      <c r="U32" s="164" t="e">
        <f t="shared" si="6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2"/>
        <v>0</v>
      </c>
      <c r="P33" s="164">
        <f t="shared" si="3"/>
        <v>0</v>
      </c>
      <c r="Q33" s="110">
        <f t="shared" si="4"/>
        <v>0</v>
      </c>
      <c r="R33" s="89"/>
      <c r="S33" s="18"/>
      <c r="T33" s="164" t="e">
        <f t="shared" si="5"/>
        <v>#DIV/0!</v>
      </c>
      <c r="U33" s="164" t="e">
        <f t="shared" si="6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>
        <f t="shared" si="2"/>
        <v>0</v>
      </c>
      <c r="P34" s="164">
        <f t="shared" si="3"/>
        <v>0</v>
      </c>
      <c r="Q34" s="110">
        <f t="shared" si="4"/>
        <v>0</v>
      </c>
      <c r="R34" s="89"/>
      <c r="S34" s="18"/>
      <c r="T34" s="164" t="e">
        <f t="shared" si="5"/>
        <v>#DIV/0!</v>
      </c>
      <c r="U34" s="164" t="e">
        <f t="shared" si="6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>
        <f t="shared" si="2"/>
        <v>0</v>
      </c>
      <c r="P35" s="164">
        <f t="shared" si="3"/>
        <v>0</v>
      </c>
      <c r="Q35" s="110">
        <f t="shared" si="4"/>
        <v>0</v>
      </c>
      <c r="R35" s="89"/>
      <c r="S35" s="18"/>
      <c r="T35" s="164" t="e">
        <f t="shared" si="5"/>
        <v>#DIV/0!</v>
      </c>
      <c r="U35" s="164" t="e">
        <f t="shared" si="6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>
        <f t="shared" si="2"/>
        <v>0</v>
      </c>
      <c r="P36" s="164">
        <f t="shared" si="3"/>
        <v>0</v>
      </c>
      <c r="Q36" s="110">
        <f t="shared" si="4"/>
        <v>0</v>
      </c>
      <c r="R36" s="89"/>
      <c r="S36" s="18"/>
      <c r="T36" s="164" t="e">
        <f t="shared" si="5"/>
        <v>#DIV/0!</v>
      </c>
      <c r="U36" s="164" t="e">
        <f t="shared" si="6"/>
        <v>#DIV/0!</v>
      </c>
    </row>
    <row r="37" spans="1:21" ht="33" customHeight="1" x14ac:dyDescent="0.2">
      <c r="A37" s="186" t="s">
        <v>52</v>
      </c>
      <c r="B37" s="22" t="s">
        <v>973</v>
      </c>
      <c r="C37" s="22" t="s">
        <v>16</v>
      </c>
      <c r="D37" s="21" t="s">
        <v>1504</v>
      </c>
      <c r="E37" s="22">
        <v>719631</v>
      </c>
      <c r="F37" s="22">
        <v>719985</v>
      </c>
      <c r="G37" s="18">
        <f t="shared" si="0"/>
        <v>354</v>
      </c>
      <c r="H37" s="104">
        <v>45</v>
      </c>
      <c r="I37" s="89">
        <v>2529</v>
      </c>
      <c r="J37" s="89"/>
      <c r="K37" s="89"/>
      <c r="L37" s="164">
        <f t="shared" si="1"/>
        <v>2529</v>
      </c>
      <c r="M37" s="89">
        <v>400</v>
      </c>
      <c r="N37" s="89"/>
      <c r="O37" s="89">
        <f t="shared" si="2"/>
        <v>400</v>
      </c>
      <c r="P37" s="164">
        <f t="shared" si="3"/>
        <v>505.8</v>
      </c>
      <c r="Q37" s="110">
        <f t="shared" si="4"/>
        <v>3434.8</v>
      </c>
      <c r="R37" s="89">
        <v>326730</v>
      </c>
      <c r="S37" s="18">
        <v>326</v>
      </c>
      <c r="T37" s="164">
        <f t="shared" si="5"/>
        <v>12.711864406779661</v>
      </c>
      <c r="U37" s="164">
        <f t="shared" si="6"/>
        <v>1.0512655709607321</v>
      </c>
    </row>
    <row r="38" spans="1:21" ht="24.75" customHeight="1" x14ac:dyDescent="0.2">
      <c r="A38" s="186"/>
      <c r="B38" s="22" t="s">
        <v>35</v>
      </c>
      <c r="C38" s="22" t="s">
        <v>26</v>
      </c>
      <c r="D38" s="21" t="s">
        <v>1505</v>
      </c>
      <c r="E38" s="22">
        <v>719986</v>
      </c>
      <c r="F38" s="22">
        <v>720463</v>
      </c>
      <c r="G38" s="18">
        <f t="shared" si="0"/>
        <v>477</v>
      </c>
      <c r="H38" s="104">
        <v>57</v>
      </c>
      <c r="I38" s="89">
        <v>3205</v>
      </c>
      <c r="J38" s="89"/>
      <c r="K38" s="89"/>
      <c r="L38" s="164">
        <f t="shared" si="1"/>
        <v>3205</v>
      </c>
      <c r="M38" s="89">
        <v>415</v>
      </c>
      <c r="N38" s="89"/>
      <c r="O38" s="89">
        <f t="shared" si="2"/>
        <v>415</v>
      </c>
      <c r="P38" s="164">
        <f t="shared" si="3"/>
        <v>641</v>
      </c>
      <c r="Q38" s="110">
        <f t="shared" si="4"/>
        <v>4261</v>
      </c>
      <c r="R38" s="89">
        <v>545633</v>
      </c>
      <c r="S38" s="18">
        <v>545</v>
      </c>
      <c r="T38" s="164">
        <f t="shared" si="5"/>
        <v>11.949685534591195</v>
      </c>
      <c r="U38" s="164">
        <f t="shared" si="6"/>
        <v>0.78092783977508684</v>
      </c>
    </row>
    <row r="39" spans="1:21" ht="24.75" customHeight="1" x14ac:dyDescent="0.2">
      <c r="A39" s="186"/>
      <c r="B39" s="30" t="s">
        <v>973</v>
      </c>
      <c r="C39" s="21" t="s">
        <v>26</v>
      </c>
      <c r="D39" s="21" t="s">
        <v>1518</v>
      </c>
      <c r="E39" s="22">
        <v>720473</v>
      </c>
      <c r="F39" s="18">
        <v>720945</v>
      </c>
      <c r="G39" s="18">
        <f t="shared" si="0"/>
        <v>472</v>
      </c>
      <c r="H39" s="17">
        <v>67</v>
      </c>
      <c r="I39" s="89">
        <v>3707</v>
      </c>
      <c r="J39" s="89"/>
      <c r="K39" s="89"/>
      <c r="L39" s="164">
        <f t="shared" si="1"/>
        <v>3707</v>
      </c>
      <c r="M39" s="89">
        <v>500</v>
      </c>
      <c r="N39" s="89"/>
      <c r="O39" s="89">
        <f t="shared" si="2"/>
        <v>500</v>
      </c>
      <c r="P39" s="164">
        <f t="shared" si="3"/>
        <v>741.4</v>
      </c>
      <c r="Q39" s="110">
        <f t="shared" si="4"/>
        <v>4948.3999999999996</v>
      </c>
      <c r="R39" s="89">
        <v>427218</v>
      </c>
      <c r="S39" s="18">
        <v>427</v>
      </c>
      <c r="T39" s="164">
        <f t="shared" si="5"/>
        <v>14.194915254237289</v>
      </c>
      <c r="U39" s="164">
        <f t="shared" si="6"/>
        <v>1.1582845292099115</v>
      </c>
    </row>
    <row r="40" spans="1:21" ht="24.75" customHeight="1" x14ac:dyDescent="0.2">
      <c r="A40" s="186"/>
      <c r="B40" s="30" t="s">
        <v>181</v>
      </c>
      <c r="C40" s="21" t="s">
        <v>26</v>
      </c>
      <c r="D40" s="21" t="s">
        <v>1519</v>
      </c>
      <c r="E40" s="22">
        <v>720959</v>
      </c>
      <c r="F40" s="18">
        <v>721426</v>
      </c>
      <c r="G40" s="18">
        <f t="shared" si="0"/>
        <v>467</v>
      </c>
      <c r="H40" s="98">
        <v>59</v>
      </c>
      <c r="I40" s="89">
        <v>3231</v>
      </c>
      <c r="J40" s="89"/>
      <c r="K40" s="89"/>
      <c r="L40" s="164">
        <f t="shared" si="1"/>
        <v>3231</v>
      </c>
      <c r="M40" s="89">
        <v>400</v>
      </c>
      <c r="N40" s="89"/>
      <c r="O40" s="89">
        <f t="shared" si="2"/>
        <v>400</v>
      </c>
      <c r="P40" s="164">
        <f t="shared" si="3"/>
        <v>646.20000000000005</v>
      </c>
      <c r="Q40" s="110">
        <f t="shared" si="4"/>
        <v>4277.2</v>
      </c>
      <c r="R40" s="89">
        <v>623254</v>
      </c>
      <c r="S40" s="18">
        <v>623</v>
      </c>
      <c r="T40" s="164">
        <f t="shared" si="5"/>
        <v>12.633832976445397</v>
      </c>
      <c r="U40" s="164">
        <f t="shared" si="6"/>
        <v>0.68626916152964923</v>
      </c>
    </row>
    <row r="41" spans="1:21" ht="24.75" customHeight="1" x14ac:dyDescent="0.2">
      <c r="A41" s="186"/>
      <c r="B41" s="22" t="s">
        <v>973</v>
      </c>
      <c r="C41" s="22" t="s">
        <v>1506</v>
      </c>
      <c r="D41" s="21" t="s">
        <v>1521</v>
      </c>
      <c r="E41" s="18">
        <v>721436</v>
      </c>
      <c r="F41" s="18">
        <v>721834</v>
      </c>
      <c r="G41" s="18">
        <f t="shared" si="0"/>
        <v>398</v>
      </c>
      <c r="H41" s="98">
        <v>50</v>
      </c>
      <c r="I41" s="89">
        <v>2733</v>
      </c>
      <c r="J41" s="89"/>
      <c r="K41" s="89"/>
      <c r="L41" s="164">
        <f t="shared" si="1"/>
        <v>2733</v>
      </c>
      <c r="M41" s="89">
        <v>100</v>
      </c>
      <c r="N41" s="89"/>
      <c r="O41" s="89">
        <f t="shared" si="2"/>
        <v>100</v>
      </c>
      <c r="P41" s="164">
        <f t="shared" si="3"/>
        <v>546.6</v>
      </c>
      <c r="Q41" s="110">
        <f t="shared" si="4"/>
        <v>3379.6</v>
      </c>
      <c r="R41" s="89">
        <v>262835</v>
      </c>
      <c r="S41" s="18">
        <v>262</v>
      </c>
      <c r="T41" s="164">
        <f t="shared" si="5"/>
        <v>12.562814070351758</v>
      </c>
      <c r="U41" s="164">
        <f t="shared" si="6"/>
        <v>1.2858257081438924</v>
      </c>
    </row>
    <row r="42" spans="1:21" ht="24.75" customHeight="1" x14ac:dyDescent="0.2">
      <c r="A42" s="186"/>
      <c r="B42" s="22" t="s">
        <v>35</v>
      </c>
      <c r="C42" s="22" t="s">
        <v>43</v>
      </c>
      <c r="D42" s="21" t="s">
        <v>1526</v>
      </c>
      <c r="E42" s="18">
        <v>721834</v>
      </c>
      <c r="F42" s="18">
        <v>723416</v>
      </c>
      <c r="G42" s="18">
        <f t="shared" si="0"/>
        <v>1582</v>
      </c>
      <c r="H42" s="98">
        <v>54</v>
      </c>
      <c r="I42" s="89">
        <v>3116</v>
      </c>
      <c r="J42" s="89">
        <v>131</v>
      </c>
      <c r="K42" s="89">
        <v>7509</v>
      </c>
      <c r="L42" s="164">
        <f t="shared" si="1"/>
        <v>10625</v>
      </c>
      <c r="M42" s="89">
        <v>1800</v>
      </c>
      <c r="N42" s="89"/>
      <c r="O42" s="89">
        <f t="shared" si="2"/>
        <v>1800</v>
      </c>
      <c r="P42" s="164">
        <f t="shared" si="3"/>
        <v>2125</v>
      </c>
      <c r="Q42" s="110">
        <f t="shared" si="4"/>
        <v>14550</v>
      </c>
      <c r="R42" s="89">
        <v>190663</v>
      </c>
      <c r="S42" s="18">
        <v>190</v>
      </c>
      <c r="T42" s="164">
        <f t="shared" si="5"/>
        <v>11.694058154235146</v>
      </c>
      <c r="U42" s="164">
        <f t="shared" si="6"/>
        <v>7.6312656362272708</v>
      </c>
    </row>
    <row r="43" spans="1:21" ht="24.75" customHeight="1" x14ac:dyDescent="0.2">
      <c r="A43" s="186"/>
      <c r="B43" s="22" t="s">
        <v>525</v>
      </c>
      <c r="C43" s="22" t="s">
        <v>16</v>
      </c>
      <c r="D43" s="21" t="s">
        <v>1530</v>
      </c>
      <c r="E43" s="18">
        <v>723418</v>
      </c>
      <c r="F43" s="18">
        <v>723773</v>
      </c>
      <c r="G43" s="18">
        <f t="shared" si="0"/>
        <v>355</v>
      </c>
      <c r="H43" s="98">
        <v>52</v>
      </c>
      <c r="I43" s="89">
        <v>2992</v>
      </c>
      <c r="J43" s="89"/>
      <c r="K43" s="89"/>
      <c r="L43" s="164">
        <f t="shared" si="1"/>
        <v>2992</v>
      </c>
      <c r="M43" s="89">
        <v>400</v>
      </c>
      <c r="N43" s="89"/>
      <c r="O43" s="89">
        <f t="shared" si="2"/>
        <v>400</v>
      </c>
      <c r="P43" s="164">
        <f t="shared" si="3"/>
        <v>598.4</v>
      </c>
      <c r="Q43" s="110">
        <f t="shared" si="4"/>
        <v>3990.4</v>
      </c>
      <c r="R43" s="89">
        <v>118890</v>
      </c>
      <c r="S43" s="18">
        <v>118</v>
      </c>
      <c r="T43" s="164">
        <f t="shared" si="5"/>
        <v>14.647887323943662</v>
      </c>
      <c r="U43" s="164">
        <f t="shared" si="6"/>
        <v>3.3563798469173185</v>
      </c>
    </row>
    <row r="44" spans="1:21" ht="24.75" customHeight="1" x14ac:dyDescent="0.2">
      <c r="A44" s="186"/>
      <c r="B44" s="22" t="s">
        <v>525</v>
      </c>
      <c r="C44" s="22" t="s">
        <v>367</v>
      </c>
      <c r="D44" s="21" t="s">
        <v>1530</v>
      </c>
      <c r="E44" s="18">
        <v>723774</v>
      </c>
      <c r="F44" s="18">
        <v>724220</v>
      </c>
      <c r="G44" s="18">
        <f t="shared" si="0"/>
        <v>446</v>
      </c>
      <c r="H44" s="98">
        <v>61</v>
      </c>
      <c r="I44" s="89">
        <v>3510</v>
      </c>
      <c r="J44" s="89"/>
      <c r="K44" s="89"/>
      <c r="L44" s="164">
        <f t="shared" si="1"/>
        <v>3510</v>
      </c>
      <c r="M44" s="89">
        <v>550</v>
      </c>
      <c r="N44" s="89"/>
      <c r="O44" s="89">
        <f t="shared" si="2"/>
        <v>550</v>
      </c>
      <c r="P44" s="164">
        <f t="shared" si="3"/>
        <v>702</v>
      </c>
      <c r="Q44" s="110">
        <f t="shared" si="4"/>
        <v>4762</v>
      </c>
      <c r="R44" s="89">
        <v>476824</v>
      </c>
      <c r="S44" s="18">
        <v>476</v>
      </c>
      <c r="T44" s="164">
        <f t="shared" si="5"/>
        <v>13.67713004484305</v>
      </c>
      <c r="U44" s="164">
        <f t="shared" si="6"/>
        <v>0.99869134103988055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2"/>
        <v>0</v>
      </c>
      <c r="P45" s="164">
        <f t="shared" si="3"/>
        <v>0</v>
      </c>
      <c r="Q45" s="110">
        <f t="shared" si="4"/>
        <v>0</v>
      </c>
      <c r="R45" s="89"/>
      <c r="S45" s="18"/>
      <c r="T45" s="164" t="e">
        <f t="shared" si="5"/>
        <v>#DIV/0!</v>
      </c>
      <c r="U45" s="164" t="e">
        <f t="shared" si="6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2"/>
        <v>0</v>
      </c>
      <c r="P46" s="164">
        <f t="shared" si="3"/>
        <v>0</v>
      </c>
      <c r="Q46" s="110">
        <f t="shared" si="4"/>
        <v>0</v>
      </c>
      <c r="R46" s="89"/>
      <c r="S46" s="18"/>
      <c r="T46" s="164" t="e">
        <f t="shared" si="5"/>
        <v>#DIV/0!</v>
      </c>
      <c r="U46" s="164" t="e">
        <f t="shared" si="6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>
        <f t="shared" si="2"/>
        <v>0</v>
      </c>
      <c r="P47" s="164">
        <f t="shared" si="3"/>
        <v>0</v>
      </c>
      <c r="Q47" s="110">
        <f t="shared" si="4"/>
        <v>0</v>
      </c>
      <c r="R47" s="89"/>
      <c r="S47" s="18"/>
      <c r="T47" s="164" t="e">
        <f t="shared" si="5"/>
        <v>#DIV/0!</v>
      </c>
      <c r="U47" s="164" t="e">
        <f t="shared" si="6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>
        <f t="shared" si="2"/>
        <v>0</v>
      </c>
      <c r="P48" s="164">
        <f t="shared" si="3"/>
        <v>0</v>
      </c>
      <c r="Q48" s="110">
        <f t="shared" si="4"/>
        <v>0</v>
      </c>
      <c r="R48" s="89"/>
      <c r="S48" s="18"/>
      <c r="T48" s="164" t="e">
        <f t="shared" si="5"/>
        <v>#DIV/0!</v>
      </c>
      <c r="U48" s="164" t="e">
        <f t="shared" si="6"/>
        <v>#DIV/0!</v>
      </c>
    </row>
    <row r="49" spans="1:22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>
        <f t="shared" si="2"/>
        <v>0</v>
      </c>
      <c r="P49" s="164">
        <f t="shared" si="3"/>
        <v>0</v>
      </c>
      <c r="Q49" s="110">
        <f t="shared" si="4"/>
        <v>0</v>
      </c>
      <c r="R49" s="89"/>
      <c r="S49" s="18"/>
      <c r="T49" s="164" t="e">
        <f t="shared" si="5"/>
        <v>#DIV/0!</v>
      </c>
      <c r="U49" s="164" t="e">
        <f t="shared" si="6"/>
        <v>#DIV/0!</v>
      </c>
    </row>
    <row r="50" spans="1:22" ht="24.75" customHeight="1" x14ac:dyDescent="0.2">
      <c r="A50" s="186" t="s">
        <v>80</v>
      </c>
      <c r="B50" s="22"/>
      <c r="C50" s="22"/>
      <c r="D50" s="21"/>
      <c r="E50" s="18"/>
      <c r="F50" s="18"/>
      <c r="G50" s="18">
        <f t="shared" si="0"/>
        <v>0</v>
      </c>
      <c r="H50" s="98"/>
      <c r="I50" s="89"/>
      <c r="J50" s="89"/>
      <c r="K50" s="89"/>
      <c r="L50" s="164">
        <f t="shared" si="1"/>
        <v>0</v>
      </c>
      <c r="M50" s="89"/>
      <c r="N50" s="89"/>
      <c r="O50" s="89">
        <f t="shared" si="2"/>
        <v>0</v>
      </c>
      <c r="P50" s="164">
        <f t="shared" si="3"/>
        <v>0</v>
      </c>
      <c r="Q50" s="110">
        <f t="shared" si="4"/>
        <v>0</v>
      </c>
      <c r="R50" s="89"/>
      <c r="S50" s="18"/>
      <c r="T50" s="164" t="e">
        <f t="shared" si="5"/>
        <v>#DIV/0!</v>
      </c>
      <c r="U50" s="164" t="e">
        <f t="shared" si="6"/>
        <v>#DIV/0!</v>
      </c>
    </row>
    <row r="51" spans="1:22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2"/>
        <v>0</v>
      </c>
      <c r="P51" s="164">
        <f t="shared" si="3"/>
        <v>0</v>
      </c>
      <c r="Q51" s="110">
        <f t="shared" si="4"/>
        <v>0</v>
      </c>
      <c r="R51" s="89"/>
      <c r="S51" s="18"/>
      <c r="T51" s="164" t="e">
        <f t="shared" si="5"/>
        <v>#DIV/0!</v>
      </c>
      <c r="U51" s="164" t="e">
        <f t="shared" si="6"/>
        <v>#DIV/0!</v>
      </c>
    </row>
    <row r="52" spans="1:22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2"/>
        <v>0</v>
      </c>
      <c r="P52" s="164">
        <f t="shared" si="3"/>
        <v>0</v>
      </c>
      <c r="Q52" s="110">
        <f t="shared" si="4"/>
        <v>0</v>
      </c>
      <c r="R52" s="89"/>
      <c r="S52" s="18"/>
      <c r="T52" s="164" t="e">
        <f t="shared" si="5"/>
        <v>#DIV/0!</v>
      </c>
      <c r="U52" s="164" t="e">
        <f t="shared" si="6"/>
        <v>#DIV/0!</v>
      </c>
    </row>
    <row r="53" spans="1:22" ht="24.75" customHeight="1" x14ac:dyDescent="0.2">
      <c r="A53" s="186"/>
      <c r="B53" s="22"/>
      <c r="C53" s="22"/>
      <c r="D53" s="21"/>
      <c r="E53" s="18"/>
      <c r="F53" s="22"/>
      <c r="G53" s="18">
        <f t="shared" si="0"/>
        <v>0</v>
      </c>
      <c r="H53" s="104"/>
      <c r="I53" s="89"/>
      <c r="J53" s="89"/>
      <c r="K53" s="89"/>
      <c r="L53" s="164">
        <f t="shared" si="1"/>
        <v>0</v>
      </c>
      <c r="M53" s="89"/>
      <c r="N53" s="89"/>
      <c r="O53" s="89">
        <f t="shared" si="2"/>
        <v>0</v>
      </c>
      <c r="P53" s="164">
        <f t="shared" si="3"/>
        <v>0</v>
      </c>
      <c r="Q53" s="110">
        <f t="shared" si="4"/>
        <v>0</v>
      </c>
      <c r="R53" s="89"/>
      <c r="S53" s="18"/>
      <c r="T53" s="164" t="e">
        <f t="shared" si="5"/>
        <v>#DIV/0!</v>
      </c>
      <c r="U53" s="164" t="e">
        <f t="shared" si="6"/>
        <v>#DIV/0!</v>
      </c>
    </row>
    <row r="54" spans="1:22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2"/>
        <v>0</v>
      </c>
      <c r="P54" s="164">
        <f t="shared" si="3"/>
        <v>0</v>
      </c>
      <c r="Q54" s="110">
        <f t="shared" si="4"/>
        <v>0</v>
      </c>
      <c r="R54" s="89"/>
      <c r="S54" s="18"/>
      <c r="T54" s="164" t="e">
        <f t="shared" si="5"/>
        <v>#DIV/0!</v>
      </c>
      <c r="U54" s="164" t="e">
        <f t="shared" si="6"/>
        <v>#DIV/0!</v>
      </c>
    </row>
    <row r="55" spans="1:22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>
        <f t="shared" si="2"/>
        <v>0</v>
      </c>
      <c r="P55" s="164">
        <f t="shared" si="3"/>
        <v>0</v>
      </c>
      <c r="Q55" s="110">
        <f t="shared" si="4"/>
        <v>0</v>
      </c>
      <c r="R55" s="89"/>
      <c r="S55" s="18"/>
      <c r="T55" s="164" t="e">
        <f t="shared" si="5"/>
        <v>#DIV/0!</v>
      </c>
      <c r="U55" s="164" t="e">
        <f t="shared" si="6"/>
        <v>#DIV/0!</v>
      </c>
    </row>
    <row r="56" spans="1:22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>
        <f t="shared" si="2"/>
        <v>0</v>
      </c>
      <c r="P56" s="164">
        <f t="shared" si="3"/>
        <v>0</v>
      </c>
      <c r="Q56" s="110">
        <f t="shared" si="4"/>
        <v>0</v>
      </c>
      <c r="R56" s="89"/>
      <c r="S56" s="18"/>
      <c r="T56" s="164" t="e">
        <f t="shared" si="5"/>
        <v>#DIV/0!</v>
      </c>
      <c r="U56" s="164" t="e">
        <f t="shared" si="6"/>
        <v>#DIV/0!</v>
      </c>
    </row>
    <row r="57" spans="1:22" ht="24.75" customHeight="1" x14ac:dyDescent="0.2">
      <c r="A57" s="130"/>
      <c r="B57" s="22"/>
      <c r="C57" s="21"/>
      <c r="D57" s="21"/>
      <c r="E57" s="18"/>
      <c r="F57" s="18"/>
      <c r="G57" s="18">
        <f t="shared" si="0"/>
        <v>0</v>
      </c>
      <c r="H57" s="98"/>
      <c r="I57" s="89"/>
      <c r="J57" s="89"/>
      <c r="K57" s="89"/>
      <c r="L57" s="164">
        <f t="shared" si="1"/>
        <v>0</v>
      </c>
      <c r="M57" s="89"/>
      <c r="N57" s="89"/>
      <c r="O57" s="89">
        <f t="shared" si="2"/>
        <v>0</v>
      </c>
      <c r="P57" s="164">
        <f t="shared" si="3"/>
        <v>0</v>
      </c>
      <c r="Q57" s="110">
        <f t="shared" si="4"/>
        <v>0</v>
      </c>
      <c r="R57" s="89"/>
      <c r="S57" s="18"/>
      <c r="T57" s="164" t="e">
        <f t="shared" si="5"/>
        <v>#DIV/0!</v>
      </c>
      <c r="U57" s="164" t="e">
        <f t="shared" si="6"/>
        <v>#DIV/0!</v>
      </c>
    </row>
    <row r="58" spans="1:22" ht="24.75" customHeight="1" x14ac:dyDescent="0.2">
      <c r="A58" s="187" t="s">
        <v>359</v>
      </c>
      <c r="B58" s="22" t="s">
        <v>1108</v>
      </c>
      <c r="C58" s="22" t="s">
        <v>23</v>
      </c>
      <c r="D58" s="153" t="s">
        <v>1503</v>
      </c>
      <c r="E58" s="178">
        <v>149752</v>
      </c>
      <c r="F58" s="178">
        <v>149935</v>
      </c>
      <c r="G58" s="18">
        <f t="shared" si="0"/>
        <v>183</v>
      </c>
      <c r="H58" s="129">
        <v>20</v>
      </c>
      <c r="I58" s="89">
        <v>1129</v>
      </c>
      <c r="J58" s="89"/>
      <c r="K58" s="89"/>
      <c r="L58" s="164">
        <f t="shared" si="1"/>
        <v>1129</v>
      </c>
      <c r="M58" s="89">
        <v>250</v>
      </c>
      <c r="N58" s="89"/>
      <c r="O58" s="89">
        <f t="shared" si="2"/>
        <v>250</v>
      </c>
      <c r="P58" s="164">
        <f t="shared" si="3"/>
        <v>225.8</v>
      </c>
      <c r="Q58" s="110">
        <f t="shared" si="4"/>
        <v>1604.8</v>
      </c>
      <c r="R58" s="89">
        <v>180030</v>
      </c>
      <c r="S58" s="18">
        <v>180</v>
      </c>
      <c r="T58" s="164">
        <f t="shared" si="5"/>
        <v>10.928961748633879</v>
      </c>
      <c r="U58" s="164">
        <f t="shared" si="6"/>
        <v>0.89140698772426818</v>
      </c>
    </row>
    <row r="59" spans="1:22" ht="24.75" customHeight="1" x14ac:dyDescent="0.2">
      <c r="A59" s="187"/>
      <c r="B59" s="22" t="s">
        <v>525</v>
      </c>
      <c r="C59" s="22" t="s">
        <v>43</v>
      </c>
      <c r="D59" s="153" t="s">
        <v>1512</v>
      </c>
      <c r="E59" s="178">
        <v>149964</v>
      </c>
      <c r="F59" s="178">
        <v>151386</v>
      </c>
      <c r="G59" s="18">
        <f t="shared" si="0"/>
        <v>1422</v>
      </c>
      <c r="H59" s="129">
        <v>24</v>
      </c>
      <c r="I59" s="89">
        <v>1320</v>
      </c>
      <c r="J59" s="89">
        <v>95</v>
      </c>
      <c r="K59" s="89">
        <v>5299</v>
      </c>
      <c r="L59" s="164">
        <f t="shared" si="1"/>
        <v>6619</v>
      </c>
      <c r="M59" s="89">
        <v>1345</v>
      </c>
      <c r="N59" s="89"/>
      <c r="O59" s="89">
        <f t="shared" si="2"/>
        <v>1345</v>
      </c>
      <c r="P59" s="164">
        <f t="shared" si="3"/>
        <v>1323.8</v>
      </c>
      <c r="Q59" s="110">
        <f t="shared" si="4"/>
        <v>9287.7999999999993</v>
      </c>
      <c r="R59" s="89">
        <v>152487</v>
      </c>
      <c r="S59" s="18">
        <v>152</v>
      </c>
      <c r="T59" s="164">
        <f t="shared" si="5"/>
        <v>8.3684950773558366</v>
      </c>
      <c r="U59" s="164">
        <f t="shared" si="6"/>
        <v>6.0908798782847056</v>
      </c>
      <c r="V59" s="1" t="s">
        <v>1452</v>
      </c>
    </row>
    <row r="60" spans="1:22" ht="24.75" customHeight="1" x14ac:dyDescent="0.2">
      <c r="A60" s="187"/>
      <c r="B60" s="22" t="s">
        <v>35</v>
      </c>
      <c r="C60" s="22" t="s">
        <v>371</v>
      </c>
      <c r="D60" s="153" t="s">
        <v>1518</v>
      </c>
      <c r="E60" s="178">
        <v>151387</v>
      </c>
      <c r="F60" s="178">
        <v>152222</v>
      </c>
      <c r="G60" s="18">
        <f t="shared" si="0"/>
        <v>835</v>
      </c>
      <c r="H60" s="129">
        <v>53</v>
      </c>
      <c r="I60" s="89">
        <v>2900</v>
      </c>
      <c r="J60" s="89"/>
      <c r="K60" s="89"/>
      <c r="L60" s="164">
        <f t="shared" si="1"/>
        <v>2900</v>
      </c>
      <c r="M60" s="89">
        <v>800</v>
      </c>
      <c r="N60" s="89"/>
      <c r="O60" s="89">
        <f t="shared" si="2"/>
        <v>800</v>
      </c>
      <c r="P60" s="164">
        <f t="shared" si="3"/>
        <v>580</v>
      </c>
      <c r="Q60" s="110">
        <f t="shared" si="4"/>
        <v>4280</v>
      </c>
      <c r="R60" s="89">
        <v>379335</v>
      </c>
      <c r="S60" s="18">
        <v>379</v>
      </c>
      <c r="T60" s="164">
        <f t="shared" si="5"/>
        <v>6.3473053892215567</v>
      </c>
      <c r="U60" s="164">
        <f t="shared" si="6"/>
        <v>1.1282902974942992</v>
      </c>
    </row>
    <row r="61" spans="1:22" ht="24.75" customHeight="1" x14ac:dyDescent="0.2">
      <c r="A61" s="187"/>
      <c r="B61" s="22" t="s">
        <v>525</v>
      </c>
      <c r="C61" s="22" t="s">
        <v>424</v>
      </c>
      <c r="D61" s="21" t="s">
        <v>1522</v>
      </c>
      <c r="E61" s="18">
        <v>152222</v>
      </c>
      <c r="F61" s="18">
        <v>152507</v>
      </c>
      <c r="G61" s="18">
        <f t="shared" si="0"/>
        <v>285</v>
      </c>
      <c r="H61" s="98">
        <v>25</v>
      </c>
      <c r="I61" s="89">
        <v>1387</v>
      </c>
      <c r="J61" s="89"/>
      <c r="K61" s="89"/>
      <c r="L61" s="164">
        <f t="shared" si="1"/>
        <v>1387</v>
      </c>
      <c r="M61" s="89">
        <v>300</v>
      </c>
      <c r="N61" s="89"/>
      <c r="O61" s="89">
        <f t="shared" si="2"/>
        <v>300</v>
      </c>
      <c r="P61" s="164">
        <f t="shared" si="3"/>
        <v>277.39999999999998</v>
      </c>
      <c r="Q61" s="110">
        <f t="shared" si="4"/>
        <v>1964.4</v>
      </c>
      <c r="R61" s="89">
        <v>163142</v>
      </c>
      <c r="S61" s="18">
        <v>163</v>
      </c>
      <c r="T61" s="164">
        <f t="shared" si="5"/>
        <v>8.7719298245614024</v>
      </c>
      <c r="U61" s="164">
        <f t="shared" si="6"/>
        <v>1.2041043998479852</v>
      </c>
    </row>
    <row r="62" spans="1:22" ht="24.75" customHeight="1" x14ac:dyDescent="0.2">
      <c r="A62" s="187"/>
      <c r="B62" s="22" t="s">
        <v>973</v>
      </c>
      <c r="C62" s="22"/>
      <c r="D62" s="21"/>
      <c r="E62" s="18"/>
      <c r="F62" s="18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>
        <f t="shared" si="2"/>
        <v>0</v>
      </c>
      <c r="P62" s="164">
        <f t="shared" si="3"/>
        <v>0</v>
      </c>
      <c r="Q62" s="110">
        <f t="shared" si="4"/>
        <v>0</v>
      </c>
      <c r="R62" s="89"/>
      <c r="S62" s="18"/>
      <c r="T62" s="164" t="e">
        <f t="shared" si="5"/>
        <v>#DIV/0!</v>
      </c>
      <c r="U62" s="164" t="e">
        <f t="shared" si="6"/>
        <v>#DIV/0!</v>
      </c>
    </row>
    <row r="63" spans="1:22" ht="24.75" customHeight="1" x14ac:dyDescent="0.2">
      <c r="A63" s="187"/>
      <c r="B63" s="22" t="s">
        <v>35</v>
      </c>
      <c r="C63" s="22"/>
      <c r="D63" s="21"/>
      <c r="E63" s="18"/>
      <c r="F63" s="18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 t="shared" si="2"/>
        <v>0</v>
      </c>
      <c r="P63" s="164">
        <f t="shared" si="3"/>
        <v>0</v>
      </c>
      <c r="Q63" s="110">
        <f t="shared" si="4"/>
        <v>0</v>
      </c>
      <c r="R63" s="89"/>
      <c r="S63" s="18"/>
      <c r="T63" s="164" t="e">
        <f t="shared" si="5"/>
        <v>#DIV/0!</v>
      </c>
      <c r="U63" s="164" t="e">
        <f t="shared" si="6"/>
        <v>#DIV/0!</v>
      </c>
    </row>
    <row r="64" spans="1:22" ht="24.75" customHeight="1" x14ac:dyDescent="0.2">
      <c r="A64" s="187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2"/>
        <v>0</v>
      </c>
      <c r="P64" s="164">
        <f t="shared" si="3"/>
        <v>0</v>
      </c>
      <c r="Q64" s="110">
        <f t="shared" si="4"/>
        <v>0</v>
      </c>
      <c r="R64" s="89"/>
      <c r="S64" s="18"/>
      <c r="T64" s="164" t="e">
        <f t="shared" si="5"/>
        <v>#DIV/0!</v>
      </c>
      <c r="U64" s="164" t="e">
        <f t="shared" si="6"/>
        <v>#DIV/0!</v>
      </c>
    </row>
    <row r="65" spans="1:24" ht="24.75" customHeight="1" x14ac:dyDescent="0.2">
      <c r="A65" s="187"/>
      <c r="B65" s="22"/>
      <c r="C65" s="22"/>
      <c r="D65" s="21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2"/>
        <v>0</v>
      </c>
      <c r="P65" s="164">
        <f t="shared" si="3"/>
        <v>0</v>
      </c>
      <c r="Q65" s="110">
        <f t="shared" si="4"/>
        <v>0</v>
      </c>
      <c r="R65" s="89"/>
      <c r="S65" s="18"/>
      <c r="T65" s="164" t="e">
        <f t="shared" si="5"/>
        <v>#DIV/0!</v>
      </c>
      <c r="U65" s="164" t="e">
        <f t="shared" si="6"/>
        <v>#DIV/0!</v>
      </c>
    </row>
    <row r="66" spans="1:24" ht="24.75" customHeight="1" x14ac:dyDescent="0.2">
      <c r="A66" s="187"/>
      <c r="B66" s="22"/>
      <c r="C66" s="22"/>
      <c r="D66" s="154"/>
      <c r="E66" s="18"/>
      <c r="F66" s="46"/>
      <c r="G66" s="18">
        <f t="shared" ref="G66:G109" si="7">F66-E66</f>
        <v>0</v>
      </c>
      <c r="H66" s="98"/>
      <c r="I66" s="89"/>
      <c r="J66" s="89"/>
      <c r="K66" s="89"/>
      <c r="L66" s="164">
        <f t="shared" ref="L66:L109" si="8">I66+K66</f>
        <v>0</v>
      </c>
      <c r="M66" s="89"/>
      <c r="N66" s="89"/>
      <c r="O66" s="89">
        <f t="shared" ref="O66:O114" si="9">N66+M66</f>
        <v>0</v>
      </c>
      <c r="P66" s="164">
        <f t="shared" ref="P66:P109" si="10">L66*20/100</f>
        <v>0</v>
      </c>
      <c r="Q66" s="110">
        <f t="shared" si="4"/>
        <v>0</v>
      </c>
      <c r="R66" s="89"/>
      <c r="S66" s="18"/>
      <c r="T66" s="164" t="e">
        <f t="shared" si="5"/>
        <v>#DIV/0!</v>
      </c>
      <c r="U66" s="164" t="e">
        <f t="shared" si="6"/>
        <v>#DIV/0!</v>
      </c>
    </row>
    <row r="67" spans="1:24" ht="24.75" customHeight="1" x14ac:dyDescent="0.2">
      <c r="A67" s="187"/>
      <c r="B67" s="22"/>
      <c r="C67" s="22"/>
      <c r="D67" s="154"/>
      <c r="E67" s="18"/>
      <c r="F67" s="46"/>
      <c r="G67" s="18">
        <f t="shared" si="7"/>
        <v>0</v>
      </c>
      <c r="H67" s="98"/>
      <c r="I67" s="89"/>
      <c r="J67" s="89"/>
      <c r="K67" s="89"/>
      <c r="L67" s="164">
        <f t="shared" si="8"/>
        <v>0</v>
      </c>
      <c r="M67" s="89"/>
      <c r="N67" s="89"/>
      <c r="O67" s="89">
        <f t="shared" si="9"/>
        <v>0</v>
      </c>
      <c r="P67" s="164">
        <f t="shared" si="10"/>
        <v>0</v>
      </c>
      <c r="Q67" s="110">
        <f t="shared" ref="Q67:Q109" si="11">P67+O67+L67</f>
        <v>0</v>
      </c>
      <c r="R67" s="89"/>
      <c r="S67" s="18"/>
      <c r="T67" s="164" t="e">
        <f t="shared" ref="T67:T109" si="12">SUM(H67+J67)/G67*100</f>
        <v>#DIV/0!</v>
      </c>
      <c r="U67" s="164" t="e">
        <f t="shared" ref="U67:U109" si="13">Q67/R67*100</f>
        <v>#DIV/0!</v>
      </c>
    </row>
    <row r="68" spans="1:24" ht="24.75" customHeight="1" x14ac:dyDescent="0.2">
      <c r="A68" s="183" t="s">
        <v>1362</v>
      </c>
      <c r="B68" s="22" t="s">
        <v>35</v>
      </c>
      <c r="C68" s="30" t="s">
        <v>1506</v>
      </c>
      <c r="D68" s="154" t="s">
        <v>1504</v>
      </c>
      <c r="E68" s="18">
        <v>83622</v>
      </c>
      <c r="F68" s="18">
        <v>84799</v>
      </c>
      <c r="G68" s="18">
        <f t="shared" si="7"/>
        <v>1177</v>
      </c>
      <c r="H68" s="98">
        <v>43</v>
      </c>
      <c r="I68" s="89">
        <v>2454</v>
      </c>
      <c r="J68" s="89">
        <v>210</v>
      </c>
      <c r="K68" s="89">
        <v>11901</v>
      </c>
      <c r="L68" s="164">
        <f t="shared" si="8"/>
        <v>14355</v>
      </c>
      <c r="M68" s="89">
        <v>1225</v>
      </c>
      <c r="N68" s="89"/>
      <c r="O68" s="89">
        <f t="shared" si="9"/>
        <v>1225</v>
      </c>
      <c r="P68" s="164">
        <f t="shared" si="10"/>
        <v>2871</v>
      </c>
      <c r="Q68" s="110">
        <f t="shared" si="11"/>
        <v>18451</v>
      </c>
      <c r="R68" s="89">
        <v>1500140</v>
      </c>
      <c r="S68" s="18">
        <v>1500</v>
      </c>
      <c r="T68" s="164">
        <f t="shared" si="12"/>
        <v>21.495327102803738</v>
      </c>
      <c r="U68" s="164">
        <f t="shared" si="13"/>
        <v>1.2299518711586919</v>
      </c>
      <c r="W68" s="1">
        <v>248.16</v>
      </c>
      <c r="X68" s="1" t="s">
        <v>1353</v>
      </c>
    </row>
    <row r="69" spans="1:24" ht="24.75" customHeight="1" x14ac:dyDescent="0.2">
      <c r="A69" s="184"/>
      <c r="B69" s="22" t="s">
        <v>35</v>
      </c>
      <c r="C69" s="22" t="s">
        <v>1083</v>
      </c>
      <c r="D69" s="154" t="s">
        <v>1511</v>
      </c>
      <c r="E69" s="18">
        <v>84800</v>
      </c>
      <c r="F69" s="18">
        <v>86633</v>
      </c>
      <c r="G69" s="18">
        <f t="shared" si="7"/>
        <v>1833</v>
      </c>
      <c r="H69" s="98">
        <v>111</v>
      </c>
      <c r="I69" s="89">
        <v>6129</v>
      </c>
      <c r="J69" s="89">
        <v>304</v>
      </c>
      <c r="K69" s="89">
        <v>16847</v>
      </c>
      <c r="L69" s="164">
        <f t="shared" si="8"/>
        <v>22976</v>
      </c>
      <c r="M69" s="89">
        <v>2330</v>
      </c>
      <c r="N69" s="89">
        <v>570</v>
      </c>
      <c r="O69" s="89">
        <f t="shared" si="9"/>
        <v>2900</v>
      </c>
      <c r="P69" s="164">
        <f t="shared" si="10"/>
        <v>4595.2</v>
      </c>
      <c r="Q69" s="110">
        <f t="shared" si="11"/>
        <v>30471.200000000001</v>
      </c>
      <c r="R69" s="89">
        <v>1885081</v>
      </c>
      <c r="S69" s="18">
        <v>1885</v>
      </c>
      <c r="T69" s="164">
        <f t="shared" si="12"/>
        <v>22.640480087288598</v>
      </c>
      <c r="U69" s="164">
        <f t="shared" si="13"/>
        <v>1.6164398240712203</v>
      </c>
    </row>
    <row r="70" spans="1:24" ht="24.75" customHeight="1" x14ac:dyDescent="0.2">
      <c r="A70" s="184"/>
      <c r="B70" s="22" t="s">
        <v>35</v>
      </c>
      <c r="C70" s="22" t="s">
        <v>17</v>
      </c>
      <c r="D70" s="154" t="s">
        <v>1520</v>
      </c>
      <c r="E70" s="18">
        <v>86638</v>
      </c>
      <c r="F70" s="18">
        <v>87427</v>
      </c>
      <c r="G70" s="18">
        <f t="shared" si="7"/>
        <v>789</v>
      </c>
      <c r="H70" s="98">
        <v>104</v>
      </c>
      <c r="I70" s="89">
        <v>5731</v>
      </c>
      <c r="J70" s="89">
        <v>74</v>
      </c>
      <c r="K70" s="89">
        <v>4030</v>
      </c>
      <c r="L70" s="164">
        <f t="shared" si="8"/>
        <v>9761</v>
      </c>
      <c r="M70" s="89">
        <v>800</v>
      </c>
      <c r="N70" s="89"/>
      <c r="O70" s="89">
        <f t="shared" si="9"/>
        <v>800</v>
      </c>
      <c r="P70" s="164">
        <f t="shared" si="10"/>
        <v>1952.2</v>
      </c>
      <c r="Q70" s="110">
        <f t="shared" si="11"/>
        <v>12513.2</v>
      </c>
      <c r="R70" s="89">
        <v>1712458</v>
      </c>
      <c r="S70" s="18">
        <v>1712</v>
      </c>
      <c r="T70" s="164">
        <f t="shared" si="12"/>
        <v>22.560202788339669</v>
      </c>
      <c r="U70" s="164">
        <f t="shared" si="13"/>
        <v>0.73071573142231816</v>
      </c>
    </row>
    <row r="71" spans="1:24" s="3" customFormat="1" ht="24.75" customHeight="1" x14ac:dyDescent="0.2">
      <c r="A71" s="184"/>
      <c r="B71" s="22" t="s">
        <v>35</v>
      </c>
      <c r="C71" s="22" t="s">
        <v>41</v>
      </c>
      <c r="D71" s="154" t="s">
        <v>1516</v>
      </c>
      <c r="E71" s="18">
        <v>87428</v>
      </c>
      <c r="F71" s="18">
        <v>87887</v>
      </c>
      <c r="G71" s="18">
        <f t="shared" si="7"/>
        <v>459</v>
      </c>
      <c r="H71" s="98">
        <v>105</v>
      </c>
      <c r="I71" s="89">
        <v>5831</v>
      </c>
      <c r="J71" s="89"/>
      <c r="K71" s="89"/>
      <c r="L71" s="164">
        <f t="shared" si="8"/>
        <v>5831</v>
      </c>
      <c r="M71" s="89">
        <v>800</v>
      </c>
      <c r="N71" s="89"/>
      <c r="O71" s="89">
        <f t="shared" si="9"/>
        <v>800</v>
      </c>
      <c r="P71" s="164">
        <f t="shared" si="10"/>
        <v>1166.2</v>
      </c>
      <c r="Q71" s="110">
        <f t="shared" si="11"/>
        <v>7797.2</v>
      </c>
      <c r="R71" s="89">
        <v>453758</v>
      </c>
      <c r="S71" s="18">
        <v>453</v>
      </c>
      <c r="T71" s="164">
        <f t="shared" si="12"/>
        <v>22.875816993464053</v>
      </c>
      <c r="U71" s="164">
        <f t="shared" si="13"/>
        <v>1.7183608884030694</v>
      </c>
    </row>
    <row r="72" spans="1:24" ht="24.75" customHeight="1" x14ac:dyDescent="0.2">
      <c r="A72" s="184"/>
      <c r="B72" s="22" t="s">
        <v>35</v>
      </c>
      <c r="C72" s="22" t="s">
        <v>865</v>
      </c>
      <c r="D72" s="154" t="s">
        <v>1527</v>
      </c>
      <c r="E72" s="18">
        <v>87887</v>
      </c>
      <c r="F72" s="38">
        <v>88765</v>
      </c>
      <c r="G72" s="18">
        <f t="shared" si="7"/>
        <v>878</v>
      </c>
      <c r="H72" s="103">
        <v>93</v>
      </c>
      <c r="I72" s="89">
        <v>5375</v>
      </c>
      <c r="J72" s="89">
        <v>57</v>
      </c>
      <c r="K72" s="89">
        <v>5300</v>
      </c>
      <c r="L72" s="164">
        <f t="shared" si="8"/>
        <v>10675</v>
      </c>
      <c r="M72" s="89">
        <v>1040</v>
      </c>
      <c r="N72" s="89"/>
      <c r="O72" s="89">
        <f t="shared" si="9"/>
        <v>1040</v>
      </c>
      <c r="P72" s="164">
        <f t="shared" si="10"/>
        <v>2135</v>
      </c>
      <c r="Q72" s="110">
        <f t="shared" si="11"/>
        <v>13850</v>
      </c>
      <c r="R72" s="89">
        <v>715864</v>
      </c>
      <c r="S72" s="18">
        <v>715</v>
      </c>
      <c r="T72" s="164">
        <f t="shared" si="12"/>
        <v>17.084282460136674</v>
      </c>
      <c r="U72" s="164">
        <f t="shared" si="13"/>
        <v>1.9347250315702422</v>
      </c>
    </row>
    <row r="73" spans="1:24" ht="24.75" customHeight="1" x14ac:dyDescent="0.2">
      <c r="A73" s="184"/>
      <c r="B73" s="22" t="s">
        <v>35</v>
      </c>
      <c r="C73" s="22" t="s">
        <v>1532</v>
      </c>
      <c r="D73" s="21" t="s">
        <v>1533</v>
      </c>
      <c r="E73" s="18">
        <v>88765</v>
      </c>
      <c r="F73" s="22">
        <v>90024</v>
      </c>
      <c r="G73" s="18">
        <f t="shared" si="7"/>
        <v>1259</v>
      </c>
      <c r="H73" s="104">
        <v>113</v>
      </c>
      <c r="I73" s="89">
        <v>6510</v>
      </c>
      <c r="J73" s="89">
        <v>145</v>
      </c>
      <c r="K73" s="89">
        <v>8151</v>
      </c>
      <c r="L73" s="164">
        <f t="shared" si="8"/>
        <v>14661</v>
      </c>
      <c r="M73" s="89">
        <v>1935</v>
      </c>
      <c r="N73" s="89">
        <v>580</v>
      </c>
      <c r="O73" s="89">
        <f t="shared" si="9"/>
        <v>2515</v>
      </c>
      <c r="P73" s="164">
        <f t="shared" si="10"/>
        <v>2932.2</v>
      </c>
      <c r="Q73" s="110">
        <f t="shared" si="11"/>
        <v>20108.2</v>
      </c>
      <c r="R73" s="89">
        <v>1766989</v>
      </c>
      <c r="S73" s="18">
        <v>1766</v>
      </c>
      <c r="T73" s="164">
        <f t="shared" si="12"/>
        <v>20.492454328832409</v>
      </c>
      <c r="U73" s="164">
        <f t="shared" si="13"/>
        <v>1.1379923700713475</v>
      </c>
    </row>
    <row r="74" spans="1:24" ht="23.25" customHeight="1" x14ac:dyDescent="0.2">
      <c r="A74" s="185"/>
      <c r="B74" s="22" t="s">
        <v>35</v>
      </c>
      <c r="C74" s="22"/>
      <c r="D74" s="21"/>
      <c r="E74" s="18"/>
      <c r="F74" s="22"/>
      <c r="G74" s="18">
        <f t="shared" si="7"/>
        <v>0</v>
      </c>
      <c r="H74" s="104"/>
      <c r="I74" s="89"/>
      <c r="J74" s="89"/>
      <c r="K74" s="89"/>
      <c r="L74" s="164">
        <f t="shared" si="8"/>
        <v>0</v>
      </c>
      <c r="M74" s="89"/>
      <c r="N74" s="89"/>
      <c r="O74" s="89">
        <f t="shared" si="9"/>
        <v>0</v>
      </c>
      <c r="P74" s="164">
        <f t="shared" si="10"/>
        <v>0</v>
      </c>
      <c r="Q74" s="110">
        <f t="shared" si="11"/>
        <v>0</v>
      </c>
      <c r="R74" s="89"/>
      <c r="S74" s="18">
        <v>1015</v>
      </c>
      <c r="T74" s="164" t="e">
        <f t="shared" si="12"/>
        <v>#DIV/0!</v>
      </c>
      <c r="U74" s="164" t="e">
        <f t="shared" si="13"/>
        <v>#DIV/0!</v>
      </c>
      <c r="W74" s="1">
        <v>471</v>
      </c>
      <c r="X74" s="1" t="s">
        <v>1378</v>
      </c>
    </row>
    <row r="75" spans="1:24" ht="23.25" customHeight="1" x14ac:dyDescent="0.2">
      <c r="A75" s="177"/>
      <c r="B75" s="22" t="s">
        <v>35</v>
      </c>
      <c r="C75" s="22"/>
      <c r="D75" s="21"/>
      <c r="E75" s="18"/>
      <c r="F75" s="22"/>
      <c r="G75" s="18">
        <f t="shared" si="7"/>
        <v>0</v>
      </c>
      <c r="H75" s="104"/>
      <c r="I75" s="89"/>
      <c r="J75" s="89"/>
      <c r="K75" s="89"/>
      <c r="L75" s="164">
        <f t="shared" si="8"/>
        <v>0</v>
      </c>
      <c r="M75" s="89"/>
      <c r="N75" s="89"/>
      <c r="O75" s="89">
        <f t="shared" si="9"/>
        <v>0</v>
      </c>
      <c r="P75" s="164">
        <f t="shared" si="10"/>
        <v>0</v>
      </c>
      <c r="Q75" s="110">
        <f t="shared" si="11"/>
        <v>0</v>
      </c>
      <c r="R75" s="89"/>
      <c r="S75" s="18">
        <v>1482</v>
      </c>
      <c r="T75" s="164" t="e">
        <f t="shared" si="12"/>
        <v>#DIV/0!</v>
      </c>
      <c r="U75" s="164" t="e">
        <f t="shared" si="13"/>
        <v>#DIV/0!</v>
      </c>
    </row>
    <row r="76" spans="1:24" ht="23.25" customHeight="1" x14ac:dyDescent="0.2">
      <c r="A76" s="177"/>
      <c r="B76" s="22" t="s">
        <v>35</v>
      </c>
      <c r="C76" s="22"/>
      <c r="D76" s="21"/>
      <c r="E76" s="18"/>
      <c r="F76" s="22"/>
      <c r="G76" s="18">
        <f t="shared" si="7"/>
        <v>0</v>
      </c>
      <c r="H76" s="104"/>
      <c r="I76" s="89"/>
      <c r="J76" s="89"/>
      <c r="K76" s="89"/>
      <c r="L76" s="164">
        <f t="shared" si="8"/>
        <v>0</v>
      </c>
      <c r="M76" s="89"/>
      <c r="N76" s="89"/>
      <c r="O76" s="89">
        <f t="shared" si="9"/>
        <v>0</v>
      </c>
      <c r="P76" s="164">
        <f t="shared" si="10"/>
        <v>0</v>
      </c>
      <c r="Q76" s="110">
        <f t="shared" si="11"/>
        <v>0</v>
      </c>
      <c r="R76" s="89"/>
      <c r="S76" s="18">
        <v>1241</v>
      </c>
      <c r="T76" s="164" t="e">
        <f t="shared" si="12"/>
        <v>#DIV/0!</v>
      </c>
      <c r="U76" s="164" t="e">
        <f t="shared" si="13"/>
        <v>#DIV/0!</v>
      </c>
    </row>
    <row r="77" spans="1:24" ht="23.25" customHeight="1" x14ac:dyDescent="0.2">
      <c r="A77" s="177"/>
      <c r="B77" s="22" t="s">
        <v>35</v>
      </c>
      <c r="C77" s="22"/>
      <c r="D77" s="21"/>
      <c r="E77" s="18"/>
      <c r="F77" s="22"/>
      <c r="G77" s="18">
        <f t="shared" si="7"/>
        <v>0</v>
      </c>
      <c r="H77" s="104"/>
      <c r="I77" s="89"/>
      <c r="J77" s="89"/>
      <c r="K77" s="89"/>
      <c r="L77" s="164">
        <f t="shared" si="8"/>
        <v>0</v>
      </c>
      <c r="M77" s="89"/>
      <c r="N77" s="89"/>
      <c r="O77" s="89">
        <f t="shared" si="9"/>
        <v>0</v>
      </c>
      <c r="P77" s="164">
        <f t="shared" si="10"/>
        <v>0</v>
      </c>
      <c r="Q77" s="110">
        <f t="shared" si="11"/>
        <v>0</v>
      </c>
      <c r="R77" s="89"/>
      <c r="S77" s="18"/>
      <c r="T77" s="164" t="e">
        <f t="shared" si="12"/>
        <v>#DIV/0!</v>
      </c>
      <c r="U77" s="164" t="e">
        <f t="shared" si="13"/>
        <v>#DIV/0!</v>
      </c>
    </row>
    <row r="78" spans="1:24" ht="24" customHeight="1" x14ac:dyDescent="0.2">
      <c r="A78" s="143" t="s">
        <v>19</v>
      </c>
      <c r="B78" s="22"/>
      <c r="C78" s="22"/>
      <c r="D78" s="21"/>
      <c r="E78" s="18"/>
      <c r="F78" s="22"/>
      <c r="G78" s="18">
        <f t="shared" si="7"/>
        <v>0</v>
      </c>
      <c r="H78" s="104"/>
      <c r="I78" s="89"/>
      <c r="J78" s="89"/>
      <c r="K78" s="89"/>
      <c r="L78" s="164">
        <f t="shared" si="8"/>
        <v>0</v>
      </c>
      <c r="M78" s="89"/>
      <c r="N78" s="89"/>
      <c r="O78" s="89">
        <f t="shared" si="9"/>
        <v>0</v>
      </c>
      <c r="P78" s="164">
        <f t="shared" si="10"/>
        <v>0</v>
      </c>
      <c r="Q78" s="110">
        <f t="shared" si="11"/>
        <v>0</v>
      </c>
      <c r="R78" s="89"/>
      <c r="S78" s="18"/>
      <c r="T78" s="164" t="e">
        <f t="shared" si="12"/>
        <v>#DIV/0!</v>
      </c>
      <c r="U78" s="164" t="e">
        <f t="shared" si="13"/>
        <v>#DIV/0!</v>
      </c>
    </row>
    <row r="79" spans="1:24" ht="24.75" customHeight="1" x14ac:dyDescent="0.2">
      <c r="A79" s="135"/>
      <c r="B79" s="30"/>
      <c r="C79" s="22"/>
      <c r="D79" s="21"/>
      <c r="E79" s="18"/>
      <c r="F79" s="22"/>
      <c r="G79" s="18">
        <f t="shared" si="7"/>
        <v>0</v>
      </c>
      <c r="H79" s="104"/>
      <c r="I79" s="89"/>
      <c r="J79" s="89"/>
      <c r="K79" s="89"/>
      <c r="L79" s="164">
        <f t="shared" si="8"/>
        <v>0</v>
      </c>
      <c r="M79" s="89"/>
      <c r="N79" s="89"/>
      <c r="O79" s="89">
        <f t="shared" si="9"/>
        <v>0</v>
      </c>
      <c r="P79" s="164">
        <f t="shared" si="10"/>
        <v>0</v>
      </c>
      <c r="Q79" s="110">
        <f t="shared" si="11"/>
        <v>0</v>
      </c>
      <c r="R79" s="89"/>
      <c r="S79" s="18"/>
      <c r="T79" s="164" t="e">
        <f t="shared" si="12"/>
        <v>#DIV/0!</v>
      </c>
      <c r="U79" s="164" t="e">
        <f t="shared" si="13"/>
        <v>#DIV/0!</v>
      </c>
    </row>
    <row r="80" spans="1:24" ht="24.75" customHeight="1" x14ac:dyDescent="0.2">
      <c r="A80" s="135"/>
      <c r="B80" s="22"/>
      <c r="C80" s="22"/>
      <c r="D80" s="21"/>
      <c r="E80" s="18"/>
      <c r="F80" s="22"/>
      <c r="G80" s="18">
        <f t="shared" si="7"/>
        <v>0</v>
      </c>
      <c r="H80" s="104"/>
      <c r="I80" s="89"/>
      <c r="J80" s="89"/>
      <c r="K80" s="89"/>
      <c r="L80" s="164">
        <f t="shared" si="8"/>
        <v>0</v>
      </c>
      <c r="M80" s="89"/>
      <c r="N80" s="89"/>
      <c r="O80" s="89">
        <f t="shared" si="9"/>
        <v>0</v>
      </c>
      <c r="P80" s="164">
        <f t="shared" si="10"/>
        <v>0</v>
      </c>
      <c r="Q80" s="110">
        <f t="shared" si="11"/>
        <v>0</v>
      </c>
      <c r="R80" s="89"/>
      <c r="S80" s="18"/>
      <c r="T80" s="164" t="e">
        <f t="shared" si="12"/>
        <v>#DIV/0!</v>
      </c>
      <c r="U80" s="164" t="e">
        <f t="shared" si="13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7"/>
        <v>0</v>
      </c>
      <c r="H81" s="104"/>
      <c r="I81" s="89"/>
      <c r="J81" s="89"/>
      <c r="K81" s="89"/>
      <c r="L81" s="164">
        <f t="shared" si="8"/>
        <v>0</v>
      </c>
      <c r="M81" s="89"/>
      <c r="N81" s="89"/>
      <c r="O81" s="89">
        <f t="shared" si="9"/>
        <v>0</v>
      </c>
      <c r="P81" s="164">
        <f t="shared" si="10"/>
        <v>0</v>
      </c>
      <c r="Q81" s="110">
        <f t="shared" si="11"/>
        <v>0</v>
      </c>
      <c r="R81" s="89"/>
      <c r="S81" s="18"/>
      <c r="T81" s="164" t="e">
        <f t="shared" si="12"/>
        <v>#DIV/0!</v>
      </c>
      <c r="U81" s="164" t="e">
        <f t="shared" si="13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7"/>
        <v>0</v>
      </c>
      <c r="H82" s="104"/>
      <c r="I82" s="89"/>
      <c r="J82" s="89"/>
      <c r="K82" s="89"/>
      <c r="L82" s="164">
        <f t="shared" si="8"/>
        <v>0</v>
      </c>
      <c r="M82" s="89"/>
      <c r="N82" s="89"/>
      <c r="O82" s="89">
        <f t="shared" si="9"/>
        <v>0</v>
      </c>
      <c r="P82" s="164">
        <f t="shared" si="10"/>
        <v>0</v>
      </c>
      <c r="Q82" s="110">
        <f t="shared" si="11"/>
        <v>0</v>
      </c>
      <c r="R82" s="89"/>
      <c r="S82" s="18"/>
      <c r="T82" s="164" t="e">
        <f t="shared" si="12"/>
        <v>#DIV/0!</v>
      </c>
      <c r="U82" s="164" t="e">
        <f t="shared" si="13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7"/>
        <v>0</v>
      </c>
      <c r="H83" s="104"/>
      <c r="I83" s="89"/>
      <c r="J83" s="89"/>
      <c r="K83" s="89"/>
      <c r="L83" s="164">
        <f t="shared" si="8"/>
        <v>0</v>
      </c>
      <c r="M83" s="89"/>
      <c r="N83" s="89"/>
      <c r="O83" s="89">
        <f t="shared" si="9"/>
        <v>0</v>
      </c>
      <c r="P83" s="164">
        <f t="shared" si="10"/>
        <v>0</v>
      </c>
      <c r="Q83" s="110">
        <f t="shared" si="11"/>
        <v>0</v>
      </c>
      <c r="R83" s="89"/>
      <c r="S83" s="18"/>
      <c r="T83" s="164" t="e">
        <f t="shared" si="12"/>
        <v>#DIV/0!</v>
      </c>
      <c r="U83" s="164" t="e">
        <f t="shared" si="13"/>
        <v>#DIV/0!</v>
      </c>
    </row>
    <row r="84" spans="1:21" ht="24.75" customHeight="1" x14ac:dyDescent="0.2">
      <c r="A84" s="135"/>
      <c r="B84" s="22"/>
      <c r="C84" s="22"/>
      <c r="D84" s="21"/>
      <c r="E84" s="18"/>
      <c r="F84" s="22"/>
      <c r="G84" s="18">
        <f t="shared" si="7"/>
        <v>0</v>
      </c>
      <c r="H84" s="104"/>
      <c r="I84" s="89"/>
      <c r="J84" s="89"/>
      <c r="K84" s="89"/>
      <c r="L84" s="164">
        <f t="shared" si="8"/>
        <v>0</v>
      </c>
      <c r="M84" s="89"/>
      <c r="N84" s="89"/>
      <c r="O84" s="89">
        <f t="shared" si="9"/>
        <v>0</v>
      </c>
      <c r="P84" s="164">
        <f t="shared" si="10"/>
        <v>0</v>
      </c>
      <c r="Q84" s="110">
        <f t="shared" si="11"/>
        <v>0</v>
      </c>
      <c r="R84" s="89"/>
      <c r="S84" s="18"/>
      <c r="T84" s="164" t="e">
        <f t="shared" si="12"/>
        <v>#DIV/0!</v>
      </c>
      <c r="U84" s="164" t="e">
        <f t="shared" si="13"/>
        <v>#DIV/0!</v>
      </c>
    </row>
    <row r="85" spans="1:21" ht="24.75" customHeight="1" x14ac:dyDescent="0.2">
      <c r="A85" s="144" t="s">
        <v>532</v>
      </c>
      <c r="B85" s="21"/>
      <c r="C85" s="22"/>
      <c r="D85" s="21"/>
      <c r="E85" s="18"/>
      <c r="F85" s="22"/>
      <c r="G85" s="18">
        <f t="shared" si="7"/>
        <v>0</v>
      </c>
      <c r="H85" s="104"/>
      <c r="I85" s="89"/>
      <c r="J85" s="89"/>
      <c r="K85" s="89"/>
      <c r="L85" s="164">
        <f t="shared" si="8"/>
        <v>0</v>
      </c>
      <c r="M85" s="89"/>
      <c r="N85" s="89"/>
      <c r="O85" s="89">
        <f t="shared" si="9"/>
        <v>0</v>
      </c>
      <c r="P85" s="164">
        <f t="shared" si="10"/>
        <v>0</v>
      </c>
      <c r="Q85" s="110">
        <f t="shared" si="11"/>
        <v>0</v>
      </c>
      <c r="R85" s="89"/>
      <c r="S85" s="18"/>
      <c r="T85" s="164" t="e">
        <f t="shared" si="12"/>
        <v>#DIV/0!</v>
      </c>
      <c r="U85" s="164" t="e">
        <f t="shared" si="13"/>
        <v>#DIV/0!</v>
      </c>
    </row>
    <row r="86" spans="1:21" ht="23.25" customHeight="1" x14ac:dyDescent="0.2">
      <c r="A86" s="175"/>
      <c r="B86" s="22"/>
      <c r="C86" s="22"/>
      <c r="D86" s="21"/>
      <c r="E86" s="18"/>
      <c r="F86" s="22"/>
      <c r="G86" s="18">
        <f t="shared" si="7"/>
        <v>0</v>
      </c>
      <c r="H86" s="104"/>
      <c r="I86" s="89"/>
      <c r="J86" s="89"/>
      <c r="K86" s="89"/>
      <c r="L86" s="164">
        <f t="shared" si="8"/>
        <v>0</v>
      </c>
      <c r="M86" s="89"/>
      <c r="N86" s="89"/>
      <c r="O86" s="89">
        <f t="shared" si="9"/>
        <v>0</v>
      </c>
      <c r="P86" s="164">
        <f t="shared" si="10"/>
        <v>0</v>
      </c>
      <c r="Q86" s="110">
        <f t="shared" si="11"/>
        <v>0</v>
      </c>
      <c r="R86" s="89"/>
      <c r="S86" s="18"/>
      <c r="T86" s="164" t="e">
        <f t="shared" si="12"/>
        <v>#DIV/0!</v>
      </c>
      <c r="U86" s="164" t="e">
        <f t="shared" si="13"/>
        <v>#DIV/0!</v>
      </c>
    </row>
    <row r="87" spans="1:21" ht="24.75" customHeight="1" x14ac:dyDescent="0.2">
      <c r="A87" s="141"/>
      <c r="B87" s="22"/>
      <c r="C87" s="22"/>
      <c r="D87" s="21"/>
      <c r="E87" s="18"/>
      <c r="F87" s="22"/>
      <c r="G87" s="18">
        <f t="shared" si="7"/>
        <v>0</v>
      </c>
      <c r="H87" s="104"/>
      <c r="I87" s="89"/>
      <c r="J87" s="89"/>
      <c r="K87" s="89"/>
      <c r="L87" s="164">
        <f t="shared" si="8"/>
        <v>0</v>
      </c>
      <c r="M87" s="89"/>
      <c r="N87" s="89"/>
      <c r="O87" s="89">
        <f t="shared" si="9"/>
        <v>0</v>
      </c>
      <c r="P87" s="164">
        <f t="shared" si="10"/>
        <v>0</v>
      </c>
      <c r="Q87" s="110">
        <f t="shared" si="11"/>
        <v>0</v>
      </c>
      <c r="R87" s="89"/>
      <c r="S87" s="18"/>
      <c r="T87" s="164" t="e">
        <f t="shared" si="12"/>
        <v>#DIV/0!</v>
      </c>
      <c r="U87" s="164" t="e">
        <f t="shared" si="13"/>
        <v>#DIV/0!</v>
      </c>
    </row>
    <row r="88" spans="1:21" ht="24.75" customHeight="1" x14ac:dyDescent="0.2">
      <c r="A88" s="135"/>
      <c r="B88" s="22"/>
      <c r="C88" s="22"/>
      <c r="D88" s="21"/>
      <c r="E88" s="18"/>
      <c r="F88" s="22"/>
      <c r="G88" s="18">
        <f t="shared" si="7"/>
        <v>0</v>
      </c>
      <c r="H88" s="104"/>
      <c r="I88" s="89"/>
      <c r="J88" s="89"/>
      <c r="K88" s="89"/>
      <c r="L88" s="164">
        <f t="shared" si="8"/>
        <v>0</v>
      </c>
      <c r="M88" s="89"/>
      <c r="N88" s="89"/>
      <c r="O88" s="89">
        <f t="shared" si="9"/>
        <v>0</v>
      </c>
      <c r="P88" s="164">
        <f t="shared" si="10"/>
        <v>0</v>
      </c>
      <c r="Q88" s="110">
        <f t="shared" si="11"/>
        <v>0</v>
      </c>
      <c r="R88" s="89"/>
      <c r="S88" s="18"/>
      <c r="T88" s="164" t="e">
        <f t="shared" si="12"/>
        <v>#DIV/0!</v>
      </c>
      <c r="U88" s="164" t="e">
        <f t="shared" si="13"/>
        <v>#DIV/0!</v>
      </c>
    </row>
    <row r="89" spans="1:21" ht="24.75" customHeight="1" x14ac:dyDescent="0.2">
      <c r="A89" s="135"/>
      <c r="B89" s="22"/>
      <c r="C89" s="22"/>
      <c r="D89" s="21"/>
      <c r="E89" s="18"/>
      <c r="F89" s="22"/>
      <c r="G89" s="18">
        <f t="shared" si="7"/>
        <v>0</v>
      </c>
      <c r="H89" s="104"/>
      <c r="I89" s="89"/>
      <c r="J89" s="89"/>
      <c r="K89" s="89"/>
      <c r="L89" s="164">
        <f t="shared" si="8"/>
        <v>0</v>
      </c>
      <c r="M89" s="89"/>
      <c r="N89" s="89"/>
      <c r="O89" s="89">
        <f t="shared" si="9"/>
        <v>0</v>
      </c>
      <c r="P89" s="164">
        <f t="shared" si="10"/>
        <v>0</v>
      </c>
      <c r="Q89" s="110">
        <f t="shared" si="11"/>
        <v>0</v>
      </c>
      <c r="R89" s="89"/>
      <c r="S89" s="18"/>
      <c r="T89" s="164" t="e">
        <f t="shared" si="12"/>
        <v>#DIV/0!</v>
      </c>
      <c r="U89" s="164" t="e">
        <f t="shared" si="13"/>
        <v>#DIV/0!</v>
      </c>
    </row>
    <row r="90" spans="1:21" ht="24.75" customHeight="1" x14ac:dyDescent="0.2">
      <c r="A90" s="135"/>
      <c r="B90" s="22"/>
      <c r="C90" s="22"/>
      <c r="D90" s="21"/>
      <c r="E90" s="18"/>
      <c r="F90" s="22"/>
      <c r="G90" s="18">
        <f t="shared" si="7"/>
        <v>0</v>
      </c>
      <c r="H90" s="104"/>
      <c r="I90" s="89"/>
      <c r="J90" s="89"/>
      <c r="K90" s="89"/>
      <c r="L90" s="164">
        <f t="shared" si="8"/>
        <v>0</v>
      </c>
      <c r="M90" s="89"/>
      <c r="N90" s="89"/>
      <c r="O90" s="89">
        <f t="shared" si="9"/>
        <v>0</v>
      </c>
      <c r="P90" s="164">
        <f t="shared" si="10"/>
        <v>0</v>
      </c>
      <c r="Q90" s="110">
        <f t="shared" si="11"/>
        <v>0</v>
      </c>
      <c r="R90" s="89"/>
      <c r="S90" s="18"/>
      <c r="T90" s="164" t="e">
        <f t="shared" si="12"/>
        <v>#DIV/0!</v>
      </c>
      <c r="U90" s="164" t="e">
        <f t="shared" si="13"/>
        <v>#DIV/0!</v>
      </c>
    </row>
    <row r="91" spans="1:21" ht="24.75" customHeight="1" x14ac:dyDescent="0.2">
      <c r="A91" s="135"/>
      <c r="B91" s="22"/>
      <c r="C91" s="22"/>
      <c r="D91" s="21"/>
      <c r="E91" s="18"/>
      <c r="F91" s="22"/>
      <c r="G91" s="18">
        <f t="shared" si="7"/>
        <v>0</v>
      </c>
      <c r="H91" s="104"/>
      <c r="I91" s="89"/>
      <c r="J91" s="89"/>
      <c r="K91" s="89"/>
      <c r="L91" s="164">
        <f t="shared" si="8"/>
        <v>0</v>
      </c>
      <c r="M91" s="89"/>
      <c r="N91" s="89"/>
      <c r="O91" s="89">
        <f t="shared" si="9"/>
        <v>0</v>
      </c>
      <c r="P91" s="164">
        <f t="shared" si="10"/>
        <v>0</v>
      </c>
      <c r="Q91" s="110">
        <f t="shared" si="11"/>
        <v>0</v>
      </c>
      <c r="R91" s="89"/>
      <c r="S91" s="18"/>
      <c r="T91" s="164" t="e">
        <f t="shared" si="12"/>
        <v>#DIV/0!</v>
      </c>
      <c r="U91" s="164" t="e">
        <f t="shared" si="13"/>
        <v>#DIV/0!</v>
      </c>
    </row>
    <row r="92" spans="1:21" s="151" customFormat="1" ht="24.75" customHeight="1" x14ac:dyDescent="0.2">
      <c r="A92" s="149"/>
      <c r="B92" s="148"/>
      <c r="C92" s="148"/>
      <c r="D92" s="21"/>
      <c r="E92" s="148"/>
      <c r="F92" s="148"/>
      <c r="G92" s="18">
        <f t="shared" si="7"/>
        <v>0</v>
      </c>
      <c r="H92" s="150"/>
      <c r="I92" s="89"/>
      <c r="J92" s="148"/>
      <c r="K92" s="148"/>
      <c r="L92" s="164">
        <f t="shared" si="8"/>
        <v>0</v>
      </c>
      <c r="M92" s="148"/>
      <c r="N92" s="148"/>
      <c r="O92" s="89">
        <f t="shared" si="9"/>
        <v>0</v>
      </c>
      <c r="P92" s="164">
        <f t="shared" si="10"/>
        <v>0</v>
      </c>
      <c r="Q92" s="110">
        <f t="shared" si="11"/>
        <v>0</v>
      </c>
      <c r="R92" s="148"/>
      <c r="S92" s="148"/>
      <c r="T92" s="164" t="e">
        <f t="shared" si="12"/>
        <v>#DIV/0!</v>
      </c>
      <c r="U92" s="164" t="e">
        <f t="shared" si="13"/>
        <v>#DIV/0!</v>
      </c>
    </row>
    <row r="93" spans="1:21" ht="26.25" customHeight="1" x14ac:dyDescent="0.2">
      <c r="A93" s="145" t="s">
        <v>21</v>
      </c>
      <c r="B93" s="22" t="s">
        <v>1343</v>
      </c>
      <c r="C93" s="22"/>
      <c r="D93" s="21"/>
      <c r="E93" s="18"/>
      <c r="F93" s="22"/>
      <c r="G93" s="18">
        <f t="shared" si="7"/>
        <v>0</v>
      </c>
      <c r="H93" s="104"/>
      <c r="I93" s="89"/>
      <c r="J93" s="89"/>
      <c r="K93" s="89"/>
      <c r="L93" s="164">
        <f t="shared" si="8"/>
        <v>0</v>
      </c>
      <c r="M93" s="89"/>
      <c r="N93" s="89"/>
      <c r="O93" s="89">
        <f t="shared" si="9"/>
        <v>0</v>
      </c>
      <c r="P93" s="164">
        <f t="shared" si="10"/>
        <v>0</v>
      </c>
      <c r="Q93" s="110">
        <f t="shared" si="11"/>
        <v>0</v>
      </c>
      <c r="R93" s="89"/>
      <c r="S93" s="18"/>
      <c r="T93" s="164" t="e">
        <f t="shared" si="12"/>
        <v>#DIV/0!</v>
      </c>
      <c r="U93" s="164" t="e">
        <f t="shared" si="13"/>
        <v>#DIV/0!</v>
      </c>
    </row>
    <row r="94" spans="1:21" ht="21.75" customHeight="1" x14ac:dyDescent="0.2">
      <c r="A94" s="145"/>
      <c r="B94" s="22"/>
      <c r="C94" s="22"/>
      <c r="D94" s="21"/>
      <c r="E94" s="18"/>
      <c r="F94" s="22"/>
      <c r="G94" s="18">
        <f t="shared" si="7"/>
        <v>0</v>
      </c>
      <c r="H94" s="104"/>
      <c r="I94" s="89"/>
      <c r="J94" s="89"/>
      <c r="K94" s="89"/>
      <c r="L94" s="164">
        <f t="shared" si="8"/>
        <v>0</v>
      </c>
      <c r="M94" s="89"/>
      <c r="N94" s="89"/>
      <c r="O94" s="89">
        <f t="shared" si="9"/>
        <v>0</v>
      </c>
      <c r="P94" s="164">
        <f t="shared" si="10"/>
        <v>0</v>
      </c>
      <c r="Q94" s="110">
        <f t="shared" si="11"/>
        <v>0</v>
      </c>
      <c r="R94" s="89"/>
      <c r="S94" s="18"/>
      <c r="T94" s="164" t="e">
        <f t="shared" si="12"/>
        <v>#DIV/0!</v>
      </c>
      <c r="U94" s="164" t="e">
        <f t="shared" si="13"/>
        <v>#DIV/0!</v>
      </c>
    </row>
    <row r="95" spans="1:21" ht="0.75" hidden="1" customHeight="1" x14ac:dyDescent="0.2">
      <c r="B95" s="22"/>
      <c r="C95" s="22"/>
      <c r="D95" s="21"/>
      <c r="E95" s="18"/>
      <c r="F95" s="22"/>
      <c r="G95" s="18">
        <f t="shared" si="7"/>
        <v>0</v>
      </c>
      <c r="H95" s="104"/>
      <c r="I95" s="89"/>
      <c r="J95" s="89"/>
      <c r="K95" s="89"/>
      <c r="L95" s="164">
        <f t="shared" si="8"/>
        <v>0</v>
      </c>
      <c r="M95" s="89"/>
      <c r="N95" s="89"/>
      <c r="O95" s="89">
        <f t="shared" si="9"/>
        <v>0</v>
      </c>
      <c r="P95" s="164">
        <f t="shared" si="10"/>
        <v>0</v>
      </c>
      <c r="Q95" s="110">
        <f t="shared" si="11"/>
        <v>0</v>
      </c>
      <c r="R95" s="89"/>
      <c r="S95" s="18"/>
      <c r="T95" s="164" t="e">
        <f t="shared" si="12"/>
        <v>#DIV/0!</v>
      </c>
      <c r="U95" s="164" t="e">
        <f t="shared" si="13"/>
        <v>#DIV/0!</v>
      </c>
    </row>
    <row r="96" spans="1:21" ht="0.75" hidden="1" customHeight="1" x14ac:dyDescent="0.2">
      <c r="B96" s="22"/>
      <c r="C96" s="22"/>
      <c r="D96" s="21"/>
      <c r="E96" s="18"/>
      <c r="F96" s="22"/>
      <c r="G96" s="18">
        <f t="shared" si="7"/>
        <v>0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>
        <f t="shared" si="9"/>
        <v>0</v>
      </c>
      <c r="P96" s="164">
        <f t="shared" si="10"/>
        <v>0</v>
      </c>
      <c r="Q96" s="110">
        <f t="shared" si="11"/>
        <v>0</v>
      </c>
      <c r="R96" s="89"/>
      <c r="S96" s="18"/>
      <c r="T96" s="164" t="e">
        <f t="shared" si="12"/>
        <v>#DIV/0!</v>
      </c>
      <c r="U96" s="164" t="e">
        <f t="shared" si="13"/>
        <v>#DIV/0!</v>
      </c>
    </row>
    <row r="97" spans="1:21" ht="23.25" customHeight="1" x14ac:dyDescent="0.2">
      <c r="A97" s="139"/>
      <c r="B97" s="22"/>
      <c r="C97" s="22"/>
      <c r="D97" s="21"/>
      <c r="E97" s="18"/>
      <c r="F97" s="22"/>
      <c r="G97" s="18">
        <f t="shared" si="7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>
        <f t="shared" si="9"/>
        <v>0</v>
      </c>
      <c r="P97" s="164">
        <f t="shared" si="10"/>
        <v>0</v>
      </c>
      <c r="Q97" s="110">
        <f t="shared" si="11"/>
        <v>0</v>
      </c>
      <c r="R97" s="89"/>
      <c r="S97" s="18"/>
      <c r="T97" s="164" t="e">
        <f t="shared" si="12"/>
        <v>#DIV/0!</v>
      </c>
      <c r="U97" s="164" t="e">
        <f t="shared" si="13"/>
        <v>#DIV/0!</v>
      </c>
    </row>
    <row r="98" spans="1:21" ht="21.75" customHeight="1" x14ac:dyDescent="0.2">
      <c r="A98" s="139"/>
      <c r="B98" s="22"/>
      <c r="C98" s="22"/>
      <c r="D98" s="21"/>
      <c r="E98" s="18"/>
      <c r="F98" s="22"/>
      <c r="G98" s="18">
        <f t="shared" si="7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>
        <f t="shared" si="9"/>
        <v>0</v>
      </c>
      <c r="P98" s="164">
        <f t="shared" si="10"/>
        <v>0</v>
      </c>
      <c r="Q98" s="110">
        <f t="shared" si="11"/>
        <v>0</v>
      </c>
      <c r="R98" s="89"/>
      <c r="S98" s="18"/>
      <c r="T98" s="164" t="e">
        <f t="shared" si="12"/>
        <v>#DIV/0!</v>
      </c>
      <c r="U98" s="164" t="e">
        <f t="shared" si="13"/>
        <v>#DIV/0!</v>
      </c>
    </row>
    <row r="99" spans="1:21" ht="60" customHeight="1" x14ac:dyDescent="0.2">
      <c r="A99" s="139" t="s">
        <v>1342</v>
      </c>
      <c r="B99" s="22"/>
      <c r="C99" s="22"/>
      <c r="D99" s="21"/>
      <c r="E99" s="18"/>
      <c r="F99" s="22"/>
      <c r="G99" s="18">
        <f t="shared" si="7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>
        <f t="shared" si="9"/>
        <v>0</v>
      </c>
      <c r="P99" s="164">
        <f t="shared" si="10"/>
        <v>0</v>
      </c>
      <c r="Q99" s="110">
        <f t="shared" si="11"/>
        <v>0</v>
      </c>
      <c r="R99" s="89"/>
      <c r="S99" s="18"/>
      <c r="T99" s="164" t="e">
        <f t="shared" si="12"/>
        <v>#DIV/0!</v>
      </c>
      <c r="U99" s="164" t="e">
        <f t="shared" si="13"/>
        <v>#DIV/0!</v>
      </c>
    </row>
    <row r="100" spans="1:21" ht="23.25" customHeight="1" x14ac:dyDescent="0.2">
      <c r="A100" s="135"/>
      <c r="B100" s="22"/>
      <c r="C100" s="22"/>
      <c r="D100" s="21"/>
      <c r="E100" s="18"/>
      <c r="F100" s="22"/>
      <c r="G100" s="18">
        <f t="shared" si="7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>
        <f t="shared" si="9"/>
        <v>0</v>
      </c>
      <c r="P100" s="164">
        <f t="shared" si="10"/>
        <v>0</v>
      </c>
      <c r="Q100" s="110">
        <f t="shared" si="11"/>
        <v>0</v>
      </c>
      <c r="R100" s="89"/>
      <c r="S100" s="18"/>
      <c r="T100" s="164" t="e">
        <f t="shared" si="12"/>
        <v>#DIV/0!</v>
      </c>
      <c r="U100" s="164" t="e">
        <f t="shared" si="13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7"/>
        <v>0</v>
      </c>
      <c r="H101" s="104"/>
      <c r="I101" s="89"/>
      <c r="J101" s="89"/>
      <c r="K101" s="89"/>
      <c r="L101" s="164">
        <f t="shared" si="8"/>
        <v>0</v>
      </c>
      <c r="M101" s="89"/>
      <c r="N101" s="89"/>
      <c r="O101" s="89">
        <f t="shared" si="9"/>
        <v>0</v>
      </c>
      <c r="P101" s="164">
        <f t="shared" si="10"/>
        <v>0</v>
      </c>
      <c r="Q101" s="110">
        <f t="shared" si="11"/>
        <v>0</v>
      </c>
      <c r="R101" s="89"/>
      <c r="S101" s="18"/>
      <c r="T101" s="164" t="e">
        <f t="shared" si="12"/>
        <v>#DIV/0!</v>
      </c>
      <c r="U101" s="164" t="e">
        <f t="shared" si="13"/>
        <v>#DIV/0!</v>
      </c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7"/>
        <v>0</v>
      </c>
      <c r="H102" s="104"/>
      <c r="I102" s="89"/>
      <c r="J102" s="89"/>
      <c r="K102" s="89"/>
      <c r="L102" s="164">
        <f t="shared" si="8"/>
        <v>0</v>
      </c>
      <c r="M102" s="89"/>
      <c r="N102" s="89"/>
      <c r="O102" s="89">
        <f t="shared" si="9"/>
        <v>0</v>
      </c>
      <c r="P102" s="164">
        <f t="shared" si="10"/>
        <v>0</v>
      </c>
      <c r="Q102" s="110">
        <f t="shared" si="11"/>
        <v>0</v>
      </c>
      <c r="R102" s="89"/>
      <c r="S102" s="18"/>
      <c r="T102" s="164" t="e">
        <f t="shared" si="12"/>
        <v>#DIV/0!</v>
      </c>
      <c r="U102" s="164" t="e">
        <f t="shared" si="13"/>
        <v>#DIV/0!</v>
      </c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>
        <f t="shared" si="7"/>
        <v>0</v>
      </c>
      <c r="H103" s="104"/>
      <c r="I103" s="89"/>
      <c r="J103" s="89"/>
      <c r="K103" s="89"/>
      <c r="L103" s="164">
        <f t="shared" si="8"/>
        <v>0</v>
      </c>
      <c r="M103" s="89"/>
      <c r="N103" s="89"/>
      <c r="O103" s="89">
        <f t="shared" si="9"/>
        <v>0</v>
      </c>
      <c r="P103" s="164">
        <f t="shared" si="10"/>
        <v>0</v>
      </c>
      <c r="Q103" s="110">
        <f t="shared" si="11"/>
        <v>0</v>
      </c>
      <c r="R103" s="89"/>
      <c r="S103" s="18"/>
      <c r="T103" s="164" t="e">
        <f t="shared" si="12"/>
        <v>#DIV/0!</v>
      </c>
      <c r="U103" s="164" t="e">
        <f t="shared" si="13"/>
        <v>#DIV/0!</v>
      </c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7"/>
        <v>0</v>
      </c>
      <c r="H104" s="104"/>
      <c r="I104" s="89"/>
      <c r="J104" s="89"/>
      <c r="K104" s="89"/>
      <c r="L104" s="164">
        <f t="shared" si="8"/>
        <v>0</v>
      </c>
      <c r="M104" s="89"/>
      <c r="N104" s="89"/>
      <c r="O104" s="89">
        <f t="shared" si="9"/>
        <v>0</v>
      </c>
      <c r="P104" s="164">
        <f t="shared" si="10"/>
        <v>0</v>
      </c>
      <c r="Q104" s="110">
        <f t="shared" si="11"/>
        <v>0</v>
      </c>
      <c r="R104" s="89"/>
      <c r="S104" s="18"/>
      <c r="T104" s="164" t="e">
        <f t="shared" si="12"/>
        <v>#DIV/0!</v>
      </c>
      <c r="U104" s="164" t="e">
        <f t="shared" si="13"/>
        <v>#DIV/0!</v>
      </c>
    </row>
    <row r="105" spans="1:21" ht="24.75" customHeight="1" x14ac:dyDescent="0.2">
      <c r="A105" s="135"/>
      <c r="B105" s="22"/>
      <c r="C105" s="22"/>
      <c r="D105" s="21"/>
      <c r="E105" s="18"/>
      <c r="F105" s="22"/>
      <c r="G105" s="18">
        <f t="shared" si="7"/>
        <v>0</v>
      </c>
      <c r="H105" s="104"/>
      <c r="I105" s="89"/>
      <c r="J105" s="89"/>
      <c r="K105" s="89"/>
      <c r="L105" s="164">
        <f t="shared" si="8"/>
        <v>0</v>
      </c>
      <c r="M105" s="89"/>
      <c r="N105" s="89"/>
      <c r="O105" s="89">
        <f t="shared" si="9"/>
        <v>0</v>
      </c>
      <c r="P105" s="164">
        <f t="shared" si="10"/>
        <v>0</v>
      </c>
      <c r="Q105" s="110">
        <f t="shared" si="11"/>
        <v>0</v>
      </c>
      <c r="R105" s="89"/>
      <c r="S105" s="18"/>
      <c r="T105" s="164" t="e">
        <f t="shared" si="12"/>
        <v>#DIV/0!</v>
      </c>
      <c r="U105" s="164" t="e">
        <f t="shared" si="13"/>
        <v>#DIV/0!</v>
      </c>
    </row>
    <row r="106" spans="1:21" ht="18.75" customHeight="1" x14ac:dyDescent="0.2">
      <c r="A106" s="176" t="s">
        <v>995</v>
      </c>
      <c r="B106" s="22"/>
      <c r="C106" s="22"/>
      <c r="D106" s="21"/>
      <c r="E106" s="18"/>
      <c r="F106" s="22"/>
      <c r="G106" s="18">
        <f t="shared" si="7"/>
        <v>0</v>
      </c>
      <c r="H106" s="104"/>
      <c r="I106" s="89"/>
      <c r="J106" s="89"/>
      <c r="K106" s="89"/>
      <c r="L106" s="164">
        <f t="shared" si="8"/>
        <v>0</v>
      </c>
      <c r="M106" s="89"/>
      <c r="N106" s="89"/>
      <c r="O106" s="89">
        <f t="shared" si="9"/>
        <v>0</v>
      </c>
      <c r="P106" s="164">
        <f t="shared" si="10"/>
        <v>0</v>
      </c>
      <c r="Q106" s="110">
        <f t="shared" si="11"/>
        <v>0</v>
      </c>
      <c r="R106" s="89"/>
      <c r="S106" s="18"/>
      <c r="T106" s="164" t="e">
        <f t="shared" si="12"/>
        <v>#DIV/0!</v>
      </c>
      <c r="U106" s="164" t="e">
        <f t="shared" si="13"/>
        <v>#DIV/0!</v>
      </c>
    </row>
    <row r="107" spans="1:21" ht="15.75" customHeight="1" x14ac:dyDescent="0.2">
      <c r="A107" s="38" t="s">
        <v>873</v>
      </c>
      <c r="B107" s="22"/>
      <c r="C107" s="22"/>
      <c r="D107" s="21"/>
      <c r="E107" s="22"/>
      <c r="F107" s="22"/>
      <c r="G107" s="18">
        <f t="shared" si="7"/>
        <v>0</v>
      </c>
      <c r="H107" s="104"/>
      <c r="I107" s="89"/>
      <c r="J107" s="89"/>
      <c r="K107" s="89"/>
      <c r="L107" s="164">
        <f t="shared" si="8"/>
        <v>0</v>
      </c>
      <c r="M107" s="89"/>
      <c r="N107" s="89"/>
      <c r="O107" s="89">
        <f t="shared" si="9"/>
        <v>0</v>
      </c>
      <c r="P107" s="164">
        <f t="shared" si="10"/>
        <v>0</v>
      </c>
      <c r="Q107" s="110">
        <f t="shared" si="11"/>
        <v>0</v>
      </c>
      <c r="R107" s="89"/>
      <c r="S107" s="18"/>
      <c r="T107" s="164" t="e">
        <f t="shared" si="12"/>
        <v>#DIV/0!</v>
      </c>
      <c r="U107" s="164" t="e">
        <f t="shared" si="13"/>
        <v>#DIV/0!</v>
      </c>
    </row>
    <row r="108" spans="1:21" ht="12" customHeight="1" x14ac:dyDescent="0.2">
      <c r="A108" s="38" t="s">
        <v>96</v>
      </c>
      <c r="B108" s="22"/>
      <c r="C108" s="22"/>
      <c r="D108" s="21"/>
      <c r="E108" s="22"/>
      <c r="F108" s="22"/>
      <c r="G108" s="18">
        <f t="shared" si="7"/>
        <v>0</v>
      </c>
      <c r="H108" s="104"/>
      <c r="I108" s="89"/>
      <c r="J108" s="89"/>
      <c r="K108" s="89"/>
      <c r="L108" s="164">
        <f t="shared" si="8"/>
        <v>0</v>
      </c>
      <c r="M108" s="89"/>
      <c r="N108" s="89"/>
      <c r="O108" s="89">
        <f t="shared" si="9"/>
        <v>0</v>
      </c>
      <c r="P108" s="164">
        <f t="shared" si="10"/>
        <v>0</v>
      </c>
      <c r="Q108" s="110">
        <f t="shared" si="11"/>
        <v>0</v>
      </c>
      <c r="R108" s="89"/>
      <c r="S108" s="18"/>
      <c r="T108" s="164" t="e">
        <f t="shared" si="12"/>
        <v>#DIV/0!</v>
      </c>
      <c r="U108" s="164" t="e">
        <f t="shared" si="13"/>
        <v>#DIV/0!</v>
      </c>
    </row>
    <row r="109" spans="1:21" x14ac:dyDescent="0.2">
      <c r="A109" s="171" t="s">
        <v>1115</v>
      </c>
      <c r="B109" s="35"/>
      <c r="C109" s="35"/>
      <c r="D109" s="172"/>
      <c r="E109" s="35"/>
      <c r="F109" s="35"/>
      <c r="G109" s="18">
        <f t="shared" si="7"/>
        <v>0</v>
      </c>
      <c r="H109" s="106"/>
      <c r="I109" s="93"/>
      <c r="J109" s="93"/>
      <c r="K109" s="93"/>
      <c r="L109" s="164">
        <f t="shared" si="8"/>
        <v>0</v>
      </c>
      <c r="M109" s="93"/>
      <c r="N109" s="93"/>
      <c r="O109" s="89">
        <f t="shared" si="9"/>
        <v>0</v>
      </c>
      <c r="P109" s="164">
        <f t="shared" si="10"/>
        <v>0</v>
      </c>
      <c r="Q109" s="110">
        <f t="shared" si="11"/>
        <v>0</v>
      </c>
      <c r="R109" s="89"/>
      <c r="S109" s="18"/>
      <c r="T109" s="164" t="e">
        <f t="shared" si="12"/>
        <v>#DIV/0!</v>
      </c>
      <c r="U109" s="164" t="e">
        <f t="shared" si="13"/>
        <v>#DIV/0!</v>
      </c>
    </row>
    <row r="110" spans="1:21" x14ac:dyDescent="0.2">
      <c r="A110" s="38"/>
      <c r="B110" s="38"/>
      <c r="C110" s="38"/>
      <c r="D110" s="174"/>
      <c r="E110" s="38"/>
      <c r="F110" s="38"/>
      <c r="G110" s="38"/>
      <c r="H110" s="38"/>
      <c r="I110" s="93"/>
      <c r="J110" s="38"/>
      <c r="K110" s="38"/>
      <c r="L110" s="173"/>
      <c r="M110" s="22"/>
      <c r="N110" s="22"/>
      <c r="O110" s="89">
        <f t="shared" si="9"/>
        <v>0</v>
      </c>
      <c r="U110" s="166"/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9"/>
        <v>0</v>
      </c>
    </row>
    <row r="112" spans="1:21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173"/>
      <c r="M112" s="89"/>
      <c r="N112" s="89"/>
      <c r="O112" s="89">
        <f t="shared" si="9"/>
        <v>0</v>
      </c>
    </row>
    <row r="113" spans="1:20" x14ac:dyDescent="0.2">
      <c r="A113" s="38"/>
      <c r="B113" s="22"/>
      <c r="C113" s="22"/>
      <c r="D113" s="21"/>
      <c r="E113" s="22"/>
      <c r="F113" s="22"/>
      <c r="G113" s="22"/>
      <c r="H113" s="104"/>
      <c r="I113" s="93"/>
      <c r="J113" s="89"/>
      <c r="K113" s="89"/>
      <c r="L113" s="89"/>
      <c r="M113" s="89"/>
      <c r="N113" s="89"/>
      <c r="O113" s="89">
        <f t="shared" si="9"/>
        <v>0</v>
      </c>
    </row>
    <row r="114" spans="1:20" x14ac:dyDescent="0.2">
      <c r="A114" s="38"/>
      <c r="B114" s="22"/>
      <c r="C114" s="22"/>
      <c r="D114" s="21"/>
      <c r="E114" s="22"/>
      <c r="F114" s="22"/>
      <c r="G114" s="22"/>
      <c r="H114" s="104"/>
      <c r="I114" s="89"/>
      <c r="J114" s="89"/>
      <c r="K114" s="89"/>
      <c r="L114" s="89"/>
      <c r="M114" s="89"/>
      <c r="N114" s="89"/>
      <c r="O114" s="89">
        <f t="shared" si="9"/>
        <v>0</v>
      </c>
    </row>
    <row r="121" spans="1:20" x14ac:dyDescent="0.2">
      <c r="T121" s="95" t="s">
        <v>40</v>
      </c>
    </row>
  </sheetData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9D57E8-F058-4A6D-A03A-2476F8702EFA}">
  <dimension ref="A1:X121"/>
  <sheetViews>
    <sheetView workbookViewId="0">
      <selection activeCell="H19" sqref="H19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5703125" style="82" bestFit="1" customWidth="1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 t="s">
        <v>1287</v>
      </c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21" t="s">
        <v>28</v>
      </c>
      <c r="D2" s="21" t="s">
        <v>1477</v>
      </c>
      <c r="E2" s="180">
        <v>179329</v>
      </c>
      <c r="F2" s="180">
        <v>180612</v>
      </c>
      <c r="G2" s="18">
        <f t="shared" ref="G2:G65" si="0">F2-E2</f>
        <v>1283</v>
      </c>
      <c r="H2" s="98">
        <v>364</v>
      </c>
      <c r="I2" s="89">
        <v>20501</v>
      </c>
      <c r="J2" s="164"/>
      <c r="K2" s="164"/>
      <c r="L2" s="164">
        <f t="shared" ref="L2:L65" si="1">I2+K2</f>
        <v>20501</v>
      </c>
      <c r="M2" s="89">
        <v>1500</v>
      </c>
      <c r="N2" s="89"/>
      <c r="O2" s="89">
        <f t="shared" ref="O2:O65" si="2">N2+M2</f>
        <v>1500</v>
      </c>
      <c r="P2" s="164">
        <f t="shared" ref="P2:P65" si="3">L2*20/100</f>
        <v>4100.2</v>
      </c>
      <c r="Q2" s="110">
        <f>P2+O2+L2</f>
        <v>26101.200000000001</v>
      </c>
      <c r="R2" s="89">
        <v>1797615</v>
      </c>
      <c r="S2" s="18">
        <v>1797</v>
      </c>
      <c r="T2" s="164">
        <f>SUM(H2+J2)/G2*100</f>
        <v>28.371005455962589</v>
      </c>
      <c r="U2" s="164">
        <f>Q2/R2*100</f>
        <v>1.4519905541509166</v>
      </c>
    </row>
    <row r="3" spans="1:21" ht="24.75" customHeight="1" x14ac:dyDescent="0.2">
      <c r="A3" s="186"/>
      <c r="B3" s="22" t="s">
        <v>181</v>
      </c>
      <c r="C3" s="21" t="s">
        <v>1478</v>
      </c>
      <c r="D3" s="21" t="s">
        <v>1479</v>
      </c>
      <c r="E3" s="180">
        <v>180612</v>
      </c>
      <c r="F3" s="180">
        <v>182677</v>
      </c>
      <c r="G3" s="18">
        <f t="shared" si="0"/>
        <v>2065</v>
      </c>
      <c r="H3" s="98">
        <v>74</v>
      </c>
      <c r="I3" s="89">
        <v>4174</v>
      </c>
      <c r="J3" s="164">
        <v>478</v>
      </c>
      <c r="K3" s="164">
        <v>26980</v>
      </c>
      <c r="L3" s="164">
        <f t="shared" si="1"/>
        <v>31154</v>
      </c>
      <c r="M3" s="89">
        <v>2200</v>
      </c>
      <c r="N3" s="89"/>
      <c r="O3" s="89">
        <f t="shared" si="2"/>
        <v>2200</v>
      </c>
      <c r="P3" s="164">
        <f t="shared" si="3"/>
        <v>6230.8</v>
      </c>
      <c r="Q3" s="110">
        <f t="shared" ref="Q3:Q66" si="4">P3+O3+L3</f>
        <v>39584.800000000003</v>
      </c>
      <c r="R3" s="89">
        <v>1816248</v>
      </c>
      <c r="S3" s="18">
        <v>1816</v>
      </c>
      <c r="T3" s="164">
        <f t="shared" ref="T3:T66" si="5">SUM(H3+J3)/G3*100</f>
        <v>26.731234866828085</v>
      </c>
      <c r="U3" s="164">
        <f t="shared" ref="U3:U66" si="6">Q3/R3*100</f>
        <v>2.1794820971585382</v>
      </c>
    </row>
    <row r="4" spans="1:21" ht="24.75" customHeight="1" x14ac:dyDescent="0.2">
      <c r="A4" s="186"/>
      <c r="B4" s="22" t="s">
        <v>181</v>
      </c>
      <c r="C4" s="21" t="s">
        <v>28</v>
      </c>
      <c r="D4" s="21" t="s">
        <v>1482</v>
      </c>
      <c r="E4" s="180">
        <v>182678</v>
      </c>
      <c r="F4" s="180">
        <v>183948</v>
      </c>
      <c r="G4" s="18">
        <f t="shared" si="0"/>
        <v>1270</v>
      </c>
      <c r="H4" s="98">
        <v>341</v>
      </c>
      <c r="I4" s="89">
        <v>19270</v>
      </c>
      <c r="J4" s="164"/>
      <c r="K4" s="164"/>
      <c r="L4" s="164">
        <f t="shared" si="1"/>
        <v>19270</v>
      </c>
      <c r="M4" s="89">
        <v>1600</v>
      </c>
      <c r="N4" s="89"/>
      <c r="O4" s="89">
        <f t="shared" si="2"/>
        <v>1600</v>
      </c>
      <c r="P4" s="164">
        <f t="shared" si="3"/>
        <v>3854</v>
      </c>
      <c r="Q4" s="110">
        <f t="shared" si="4"/>
        <v>24724</v>
      </c>
      <c r="R4" s="89">
        <v>1719558</v>
      </c>
      <c r="S4" s="18">
        <v>1719</v>
      </c>
      <c r="T4" s="164">
        <f t="shared" si="5"/>
        <v>26.8503937007874</v>
      </c>
      <c r="U4" s="164">
        <f t="shared" si="6"/>
        <v>1.4378113445431908</v>
      </c>
    </row>
    <row r="5" spans="1:21" ht="24.75" customHeight="1" x14ac:dyDescent="0.2">
      <c r="A5" s="186"/>
      <c r="B5" s="22" t="s">
        <v>181</v>
      </c>
      <c r="C5" s="22" t="s">
        <v>363</v>
      </c>
      <c r="D5" s="21" t="s">
        <v>1483</v>
      </c>
      <c r="E5" s="180">
        <v>183948</v>
      </c>
      <c r="F5" s="180">
        <v>184454</v>
      </c>
      <c r="G5" s="18">
        <f t="shared" si="0"/>
        <v>506</v>
      </c>
      <c r="H5" s="98">
        <v>123</v>
      </c>
      <c r="I5" s="89">
        <v>6941</v>
      </c>
      <c r="J5" s="164"/>
      <c r="K5" s="164"/>
      <c r="L5" s="164">
        <f t="shared" si="1"/>
        <v>6941</v>
      </c>
      <c r="M5" s="89">
        <v>400</v>
      </c>
      <c r="N5" s="89"/>
      <c r="O5" s="89">
        <f t="shared" si="2"/>
        <v>400</v>
      </c>
      <c r="P5" s="164">
        <f t="shared" si="3"/>
        <v>1388.2</v>
      </c>
      <c r="Q5" s="110">
        <f t="shared" si="4"/>
        <v>8729.2000000000007</v>
      </c>
      <c r="R5" s="89">
        <v>0</v>
      </c>
      <c r="S5" s="18">
        <v>0</v>
      </c>
      <c r="T5" s="164">
        <f t="shared" si="5"/>
        <v>24.308300395256918</v>
      </c>
      <c r="U5" s="164" t="e">
        <f t="shared" si="6"/>
        <v>#DIV/0!</v>
      </c>
    </row>
    <row r="6" spans="1:21" ht="24.75" customHeight="1" x14ac:dyDescent="0.2">
      <c r="A6" s="186"/>
      <c r="B6" s="30" t="s">
        <v>181</v>
      </c>
      <c r="C6" s="22" t="s">
        <v>1484</v>
      </c>
      <c r="D6" s="21" t="s">
        <v>1485</v>
      </c>
      <c r="E6" s="180">
        <v>184455</v>
      </c>
      <c r="F6" s="180">
        <v>186183</v>
      </c>
      <c r="G6" s="18">
        <f t="shared" si="0"/>
        <v>1728</v>
      </c>
      <c r="H6" s="98">
        <v>203</v>
      </c>
      <c r="I6" s="89">
        <v>11500</v>
      </c>
      <c r="J6" s="164">
        <v>251</v>
      </c>
      <c r="K6" s="164">
        <v>14226</v>
      </c>
      <c r="L6" s="164">
        <f t="shared" si="1"/>
        <v>25726</v>
      </c>
      <c r="M6" s="89">
        <v>2250</v>
      </c>
      <c r="N6" s="89"/>
      <c r="O6" s="89">
        <f t="shared" si="2"/>
        <v>2250</v>
      </c>
      <c r="P6" s="164">
        <f t="shared" si="3"/>
        <v>5145.2</v>
      </c>
      <c r="Q6" s="110">
        <f t="shared" si="4"/>
        <v>33121.199999999997</v>
      </c>
      <c r="R6" s="89">
        <v>2023809</v>
      </c>
      <c r="S6" s="18">
        <v>2023</v>
      </c>
      <c r="T6" s="164">
        <f t="shared" si="5"/>
        <v>26.273148148148145</v>
      </c>
      <c r="U6" s="164">
        <f t="shared" si="6"/>
        <v>1.6365773647612003</v>
      </c>
    </row>
    <row r="7" spans="1:21" ht="24.75" customHeight="1" x14ac:dyDescent="0.2">
      <c r="A7" s="186"/>
      <c r="B7" s="22" t="s">
        <v>181</v>
      </c>
      <c r="C7" s="22" t="s">
        <v>28</v>
      </c>
      <c r="D7" s="21" t="s">
        <v>1489</v>
      </c>
      <c r="E7" s="180">
        <v>186183</v>
      </c>
      <c r="F7" s="180">
        <v>187458</v>
      </c>
      <c r="G7" s="18">
        <f t="shared" si="0"/>
        <v>1275</v>
      </c>
      <c r="H7" s="98">
        <v>334</v>
      </c>
      <c r="I7" s="89">
        <v>18901</v>
      </c>
      <c r="J7" s="164"/>
      <c r="K7" s="164"/>
      <c r="L7" s="164">
        <f t="shared" si="1"/>
        <v>18901</v>
      </c>
      <c r="M7" s="89">
        <v>1600</v>
      </c>
      <c r="N7" s="89"/>
      <c r="O7" s="89">
        <f t="shared" si="2"/>
        <v>1600</v>
      </c>
      <c r="P7" s="164">
        <f t="shared" si="3"/>
        <v>3780.2</v>
      </c>
      <c r="Q7" s="110">
        <f t="shared" si="4"/>
        <v>24281.200000000001</v>
      </c>
      <c r="R7" s="89">
        <v>2029812</v>
      </c>
      <c r="S7" s="18">
        <v>2029</v>
      </c>
      <c r="T7" s="164">
        <f t="shared" si="5"/>
        <v>26.196078431372548</v>
      </c>
      <c r="U7" s="164">
        <f t="shared" si="6"/>
        <v>1.1962290103714039</v>
      </c>
    </row>
    <row r="8" spans="1:21" ht="24.75" customHeight="1" x14ac:dyDescent="0.2">
      <c r="A8" s="186"/>
      <c r="B8" s="22" t="s">
        <v>181</v>
      </c>
      <c r="C8" s="22" t="s">
        <v>394</v>
      </c>
      <c r="D8" s="21" t="s">
        <v>1490</v>
      </c>
      <c r="E8" s="180">
        <v>187459</v>
      </c>
      <c r="F8" s="180">
        <v>188327</v>
      </c>
      <c r="G8" s="18">
        <f t="shared" si="0"/>
        <v>868</v>
      </c>
      <c r="H8" s="98">
        <v>254</v>
      </c>
      <c r="I8" s="89">
        <v>14324</v>
      </c>
      <c r="J8" s="164"/>
      <c r="K8" s="164"/>
      <c r="L8" s="164">
        <f t="shared" si="1"/>
        <v>14324</v>
      </c>
      <c r="M8" s="89">
        <v>1200</v>
      </c>
      <c r="N8" s="89"/>
      <c r="O8" s="89">
        <f t="shared" si="2"/>
        <v>1200</v>
      </c>
      <c r="P8" s="164">
        <f t="shared" si="3"/>
        <v>2864.8</v>
      </c>
      <c r="Q8" s="110">
        <f t="shared" si="4"/>
        <v>18388.8</v>
      </c>
      <c r="R8" s="89">
        <v>1696622</v>
      </c>
      <c r="S8" s="18">
        <v>1696</v>
      </c>
      <c r="T8" s="164">
        <f t="shared" si="5"/>
        <v>29.262672811059907</v>
      </c>
      <c r="U8" s="164">
        <f t="shared" si="6"/>
        <v>1.0838477869554914</v>
      </c>
    </row>
    <row r="9" spans="1:21" ht="24.75" customHeight="1" x14ac:dyDescent="0.2">
      <c r="A9" s="186"/>
      <c r="B9" s="22" t="s">
        <v>181</v>
      </c>
      <c r="C9" s="22" t="s">
        <v>1500</v>
      </c>
      <c r="D9" s="21" t="s">
        <v>1497</v>
      </c>
      <c r="E9" s="180">
        <v>188372</v>
      </c>
      <c r="F9" s="180">
        <v>190591</v>
      </c>
      <c r="G9" s="18">
        <f t="shared" si="0"/>
        <v>2219</v>
      </c>
      <c r="H9" s="98">
        <v>400</v>
      </c>
      <c r="I9" s="89">
        <v>22644</v>
      </c>
      <c r="J9" s="164">
        <v>175</v>
      </c>
      <c r="K9" s="164">
        <v>9999</v>
      </c>
      <c r="L9" s="164">
        <f t="shared" si="1"/>
        <v>32643</v>
      </c>
      <c r="M9" s="89">
        <v>2200</v>
      </c>
      <c r="N9" s="89">
        <v>1000</v>
      </c>
      <c r="O9" s="89">
        <f t="shared" si="2"/>
        <v>3200</v>
      </c>
      <c r="P9" s="164">
        <f t="shared" si="3"/>
        <v>6528.6</v>
      </c>
      <c r="Q9" s="110">
        <f t="shared" si="4"/>
        <v>42371.6</v>
      </c>
      <c r="R9" s="89">
        <v>2538842</v>
      </c>
      <c r="S9" s="18">
        <v>2538</v>
      </c>
      <c r="T9" s="164">
        <f t="shared" si="5"/>
        <v>25.91257323118522</v>
      </c>
      <c r="U9" s="164">
        <f t="shared" si="6"/>
        <v>1.6689341046035948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>
        <f t="shared" si="2"/>
        <v>0</v>
      </c>
      <c r="P10" s="164">
        <f t="shared" si="3"/>
        <v>0</v>
      </c>
      <c r="Q10" s="110">
        <f t="shared" si="4"/>
        <v>0</v>
      </c>
      <c r="R10" s="89"/>
      <c r="S10" s="18"/>
      <c r="T10" s="164" t="e">
        <f t="shared" si="5"/>
        <v>#DIV/0!</v>
      </c>
      <c r="U10" s="164" t="e">
        <f t="shared" si="6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>
        <f t="shared" si="2"/>
        <v>0</v>
      </c>
      <c r="P11" s="164">
        <f t="shared" si="3"/>
        <v>0</v>
      </c>
      <c r="Q11" s="110">
        <f t="shared" si="4"/>
        <v>0</v>
      </c>
      <c r="R11" s="89"/>
      <c r="S11" s="18"/>
      <c r="T11" s="164" t="e">
        <f t="shared" si="5"/>
        <v>#DIV/0!</v>
      </c>
      <c r="U11" s="164" t="e">
        <f t="shared" si="6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16</v>
      </c>
      <c r="D12" s="21" t="s">
        <v>1472</v>
      </c>
      <c r="E12" s="18">
        <v>1677044</v>
      </c>
      <c r="F12" s="18">
        <v>1677375</v>
      </c>
      <c r="G12" s="18">
        <f t="shared" si="0"/>
        <v>331</v>
      </c>
      <c r="H12" s="98">
        <v>86</v>
      </c>
      <c r="I12" s="89">
        <v>4668</v>
      </c>
      <c r="J12" s="164"/>
      <c r="K12" s="164"/>
      <c r="L12" s="164">
        <f t="shared" si="1"/>
        <v>4668</v>
      </c>
      <c r="M12" s="89">
        <v>450</v>
      </c>
      <c r="N12" s="89"/>
      <c r="O12" s="89">
        <f t="shared" si="2"/>
        <v>450</v>
      </c>
      <c r="P12" s="164">
        <f t="shared" si="3"/>
        <v>933.6</v>
      </c>
      <c r="Q12" s="110">
        <f t="shared" si="4"/>
        <v>6051.6</v>
      </c>
      <c r="R12" s="89">
        <v>88038</v>
      </c>
      <c r="S12" s="18">
        <v>88</v>
      </c>
      <c r="T12" s="164">
        <f t="shared" si="5"/>
        <v>25.981873111782477</v>
      </c>
      <c r="U12" s="164">
        <f t="shared" si="6"/>
        <v>6.8738499284399932</v>
      </c>
    </row>
    <row r="13" spans="1:21" ht="24.75" customHeight="1" x14ac:dyDescent="0.2">
      <c r="A13" s="186"/>
      <c r="B13" s="30" t="s">
        <v>973</v>
      </c>
      <c r="C13" s="22" t="s">
        <v>1473</v>
      </c>
      <c r="D13" s="21">
        <v>45904</v>
      </c>
      <c r="E13" s="18">
        <v>1677375</v>
      </c>
      <c r="F13" s="18">
        <v>1678169</v>
      </c>
      <c r="G13" s="18">
        <f t="shared" si="0"/>
        <v>794</v>
      </c>
      <c r="H13" s="98">
        <v>241.61</v>
      </c>
      <c r="I13" s="148" t="s">
        <v>1474</v>
      </c>
      <c r="J13" s="164"/>
      <c r="K13" s="164"/>
      <c r="L13" s="164">
        <f t="shared" si="1"/>
        <v>13609.9</v>
      </c>
      <c r="M13" s="89">
        <v>1200</v>
      </c>
      <c r="N13" s="89"/>
      <c r="O13" s="89">
        <f t="shared" si="2"/>
        <v>1200</v>
      </c>
      <c r="P13" s="164">
        <f t="shared" si="3"/>
        <v>2721.98</v>
      </c>
      <c r="Q13" s="110">
        <f t="shared" si="4"/>
        <v>17531.88</v>
      </c>
      <c r="R13" s="89">
        <v>1534686</v>
      </c>
      <c r="S13" s="18">
        <v>825</v>
      </c>
      <c r="T13" s="164">
        <f t="shared" si="5"/>
        <v>30.429471032745592</v>
      </c>
      <c r="U13" s="164">
        <f t="shared" si="6"/>
        <v>1.1423757042157159</v>
      </c>
    </row>
    <row r="14" spans="1:21" ht="24.75" customHeight="1" x14ac:dyDescent="0.2">
      <c r="A14" s="186"/>
      <c r="B14" s="22" t="s">
        <v>973</v>
      </c>
      <c r="C14" s="22" t="s">
        <v>183</v>
      </c>
      <c r="D14" s="21" t="s">
        <v>1479</v>
      </c>
      <c r="E14" s="18">
        <v>1678170</v>
      </c>
      <c r="F14" s="98">
        <v>1679092</v>
      </c>
      <c r="G14" s="18">
        <f t="shared" si="0"/>
        <v>922</v>
      </c>
      <c r="H14" s="98">
        <v>259</v>
      </c>
      <c r="I14" s="89">
        <v>14633</v>
      </c>
      <c r="J14" s="164"/>
      <c r="K14" s="164"/>
      <c r="L14" s="164">
        <f t="shared" si="1"/>
        <v>14633</v>
      </c>
      <c r="M14" s="89">
        <v>1600</v>
      </c>
      <c r="N14" s="89"/>
      <c r="O14" s="89">
        <f t="shared" si="2"/>
        <v>1600</v>
      </c>
      <c r="P14" s="164">
        <f t="shared" si="3"/>
        <v>2926.6</v>
      </c>
      <c r="Q14" s="110">
        <f t="shared" si="4"/>
        <v>19159.599999999999</v>
      </c>
      <c r="R14" s="89">
        <v>890816</v>
      </c>
      <c r="S14" s="18">
        <v>890</v>
      </c>
      <c r="T14" s="164">
        <f t="shared" si="5"/>
        <v>28.091106290672453</v>
      </c>
      <c r="U14" s="164">
        <f t="shared" si="6"/>
        <v>2.1507920827645663</v>
      </c>
    </row>
    <row r="15" spans="1:21" ht="24.75" customHeight="1" x14ac:dyDescent="0.2">
      <c r="A15" s="186"/>
      <c r="B15" s="22" t="s">
        <v>973</v>
      </c>
      <c r="C15" s="22" t="s">
        <v>1488</v>
      </c>
      <c r="D15" s="21" t="s">
        <v>1482</v>
      </c>
      <c r="E15" s="18">
        <v>1679092</v>
      </c>
      <c r="F15" s="98">
        <v>1680690</v>
      </c>
      <c r="G15" s="18">
        <f t="shared" si="0"/>
        <v>1598</v>
      </c>
      <c r="H15" s="98">
        <v>185</v>
      </c>
      <c r="I15" s="89">
        <v>10459</v>
      </c>
      <c r="J15" s="164">
        <v>295</v>
      </c>
      <c r="K15" s="164">
        <v>16458</v>
      </c>
      <c r="L15" s="164">
        <f t="shared" si="1"/>
        <v>26917</v>
      </c>
      <c r="M15" s="89">
        <v>3000</v>
      </c>
      <c r="N15" s="89"/>
      <c r="O15" s="89">
        <f t="shared" si="2"/>
        <v>3000</v>
      </c>
      <c r="P15" s="164">
        <f t="shared" si="3"/>
        <v>5383.4</v>
      </c>
      <c r="Q15" s="110">
        <f t="shared" si="4"/>
        <v>35300.400000000001</v>
      </c>
      <c r="R15" s="89">
        <v>1100115</v>
      </c>
      <c r="S15" s="18">
        <v>1100</v>
      </c>
      <c r="T15" s="164">
        <f t="shared" si="5"/>
        <v>30.037546933667088</v>
      </c>
      <c r="U15" s="164">
        <f t="shared" si="6"/>
        <v>3.20879180812915</v>
      </c>
    </row>
    <row r="16" spans="1:21" ht="24.75" customHeight="1" x14ac:dyDescent="0.2">
      <c r="A16" s="186"/>
      <c r="B16" s="22" t="s">
        <v>973</v>
      </c>
      <c r="C16" s="22" t="s">
        <v>16</v>
      </c>
      <c r="D16" s="21" t="s">
        <v>1487</v>
      </c>
      <c r="E16" s="18">
        <v>1680690</v>
      </c>
      <c r="F16" s="18">
        <v>1681026</v>
      </c>
      <c r="G16" s="18">
        <f t="shared" si="0"/>
        <v>336</v>
      </c>
      <c r="H16" s="98">
        <v>104</v>
      </c>
      <c r="I16" s="89">
        <v>5891</v>
      </c>
      <c r="J16" s="89"/>
      <c r="K16" s="164"/>
      <c r="L16" s="164">
        <f t="shared" si="1"/>
        <v>5891</v>
      </c>
      <c r="M16" s="89">
        <v>400</v>
      </c>
      <c r="N16" s="89"/>
      <c r="O16" s="89">
        <f t="shared" si="2"/>
        <v>400</v>
      </c>
      <c r="P16" s="164">
        <f t="shared" si="3"/>
        <v>1178.2</v>
      </c>
      <c r="Q16" s="110">
        <f t="shared" si="4"/>
        <v>7469.2</v>
      </c>
      <c r="R16" s="89">
        <v>0</v>
      </c>
      <c r="S16" s="18">
        <v>0</v>
      </c>
      <c r="T16" s="164">
        <f t="shared" si="5"/>
        <v>30.952380952380953</v>
      </c>
      <c r="U16" s="164" t="e">
        <f t="shared" si="6"/>
        <v>#DIV/0!</v>
      </c>
    </row>
    <row r="17" spans="1:21" ht="24.75" customHeight="1" x14ac:dyDescent="0.2">
      <c r="A17" s="186"/>
      <c r="B17" s="22" t="s">
        <v>973</v>
      </c>
      <c r="C17" s="22" t="s">
        <v>26</v>
      </c>
      <c r="D17" s="21" t="s">
        <v>1491</v>
      </c>
      <c r="E17" s="18">
        <v>1681041</v>
      </c>
      <c r="F17" s="18">
        <v>1681500</v>
      </c>
      <c r="G17" s="18">
        <f t="shared" si="0"/>
        <v>459</v>
      </c>
      <c r="H17" s="98">
        <v>148</v>
      </c>
      <c r="I17" s="89">
        <v>8339</v>
      </c>
      <c r="J17" s="89"/>
      <c r="K17" s="164"/>
      <c r="L17" s="164">
        <f t="shared" si="1"/>
        <v>8339</v>
      </c>
      <c r="M17" s="89">
        <v>600</v>
      </c>
      <c r="N17" s="89"/>
      <c r="O17" s="89">
        <f t="shared" si="2"/>
        <v>600</v>
      </c>
      <c r="P17" s="164">
        <f t="shared" si="3"/>
        <v>1667.8</v>
      </c>
      <c r="Q17" s="110">
        <f t="shared" si="4"/>
        <v>10606.8</v>
      </c>
      <c r="R17" s="89">
        <v>1021993</v>
      </c>
      <c r="S17" s="18">
        <v>1021</v>
      </c>
      <c r="T17" s="164">
        <f t="shared" si="5"/>
        <v>32.244008714596951</v>
      </c>
      <c r="U17" s="164">
        <f t="shared" si="6"/>
        <v>1.0378544667135683</v>
      </c>
    </row>
    <row r="18" spans="1:21" ht="24.75" customHeight="1" x14ac:dyDescent="0.2">
      <c r="A18" s="186"/>
      <c r="B18" s="22" t="s">
        <v>973</v>
      </c>
      <c r="C18" s="22" t="s">
        <v>16</v>
      </c>
      <c r="D18" s="21" t="s">
        <v>1498</v>
      </c>
      <c r="E18" s="18">
        <v>1681500</v>
      </c>
      <c r="F18" s="18">
        <v>1681823</v>
      </c>
      <c r="G18" s="18">
        <f t="shared" si="0"/>
        <v>323</v>
      </c>
      <c r="H18" s="98">
        <v>53</v>
      </c>
      <c r="I18" s="89">
        <v>3006</v>
      </c>
      <c r="J18" s="89"/>
      <c r="K18" s="89"/>
      <c r="L18" s="164">
        <f t="shared" si="1"/>
        <v>3006</v>
      </c>
      <c r="M18" s="89">
        <v>400</v>
      </c>
      <c r="N18" s="89"/>
      <c r="O18" s="89">
        <f t="shared" si="2"/>
        <v>400</v>
      </c>
      <c r="P18" s="164">
        <f t="shared" si="3"/>
        <v>601.20000000000005</v>
      </c>
      <c r="Q18" s="110">
        <f t="shared" si="4"/>
        <v>4007.2</v>
      </c>
      <c r="R18" s="89">
        <v>0</v>
      </c>
      <c r="S18" s="18">
        <v>0</v>
      </c>
      <c r="T18" s="164">
        <f t="shared" si="5"/>
        <v>16.408668730650156</v>
      </c>
      <c r="U18" s="164" t="e">
        <f t="shared" si="6"/>
        <v>#DIV/0!</v>
      </c>
    </row>
    <row r="19" spans="1:21" ht="24.75" customHeight="1" x14ac:dyDescent="0.2">
      <c r="A19" s="186"/>
      <c r="B19" s="22" t="s">
        <v>1499</v>
      </c>
      <c r="C19" s="22" t="s">
        <v>1502</v>
      </c>
      <c r="D19" s="21" t="s">
        <v>1494</v>
      </c>
      <c r="E19" s="18">
        <v>1681824</v>
      </c>
      <c r="F19" s="18">
        <v>1682603</v>
      </c>
      <c r="G19" s="18">
        <f t="shared" si="0"/>
        <v>779</v>
      </c>
      <c r="H19" s="98">
        <v>217</v>
      </c>
      <c r="I19" s="89">
        <v>12271</v>
      </c>
      <c r="J19" s="89"/>
      <c r="K19" s="89"/>
      <c r="L19" s="164">
        <f t="shared" si="1"/>
        <v>12271</v>
      </c>
      <c r="M19" s="89">
        <v>1200</v>
      </c>
      <c r="N19" s="89"/>
      <c r="O19" s="89">
        <f t="shared" si="2"/>
        <v>1200</v>
      </c>
      <c r="P19" s="164">
        <f t="shared" si="3"/>
        <v>2454.1999999999998</v>
      </c>
      <c r="Q19" s="110">
        <f t="shared" si="4"/>
        <v>15925.2</v>
      </c>
      <c r="R19" s="89">
        <v>1562486</v>
      </c>
      <c r="S19" s="18">
        <v>1562</v>
      </c>
      <c r="T19" s="164">
        <f t="shared" si="5"/>
        <v>27.856225930680363</v>
      </c>
      <c r="U19" s="164">
        <f t="shared" si="6"/>
        <v>1.0192219322285128</v>
      </c>
    </row>
    <row r="20" spans="1:21" ht="24.75" customHeight="1" x14ac:dyDescent="0.2">
      <c r="A20" s="186"/>
      <c r="B20" s="22" t="s">
        <v>973</v>
      </c>
      <c r="C20" s="22" t="s">
        <v>334</v>
      </c>
      <c r="D20" s="21" t="s">
        <v>1501</v>
      </c>
      <c r="E20" s="18">
        <v>1682603</v>
      </c>
      <c r="F20" s="18">
        <v>1683291</v>
      </c>
      <c r="G20" s="18">
        <f t="shared" si="0"/>
        <v>688</v>
      </c>
      <c r="H20" s="98">
        <v>195</v>
      </c>
      <c r="I20" s="89">
        <v>11001</v>
      </c>
      <c r="J20" s="89"/>
      <c r="K20" s="89"/>
      <c r="L20" s="164">
        <f t="shared" si="1"/>
        <v>11001</v>
      </c>
      <c r="M20" s="89">
        <v>1100</v>
      </c>
      <c r="N20" s="89"/>
      <c r="O20" s="89">
        <f t="shared" si="2"/>
        <v>1100</v>
      </c>
      <c r="P20" s="164">
        <f t="shared" si="3"/>
        <v>2200.1999999999998</v>
      </c>
      <c r="Q20" s="110">
        <f t="shared" si="4"/>
        <v>14301.2</v>
      </c>
      <c r="R20" s="89">
        <v>1185719</v>
      </c>
      <c r="S20" s="18">
        <v>1185</v>
      </c>
      <c r="T20" s="164">
        <f t="shared" si="5"/>
        <v>28.343023255813954</v>
      </c>
      <c r="U20" s="164">
        <f t="shared" si="6"/>
        <v>1.2061205057859408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2"/>
        <v>0</v>
      </c>
      <c r="P21" s="164">
        <f t="shared" si="3"/>
        <v>0</v>
      </c>
      <c r="Q21" s="110">
        <f t="shared" si="4"/>
        <v>0</v>
      </c>
      <c r="R21" s="89"/>
      <c r="S21" s="18"/>
      <c r="T21" s="164" t="e">
        <f t="shared" si="5"/>
        <v>#DIV/0!</v>
      </c>
      <c r="U21" s="164" t="e">
        <f t="shared" si="6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2"/>
        <v>0</v>
      </c>
      <c r="P22" s="164">
        <f t="shared" si="3"/>
        <v>0</v>
      </c>
      <c r="Q22" s="110">
        <f t="shared" si="4"/>
        <v>0</v>
      </c>
      <c r="R22" s="89"/>
      <c r="S22" s="18"/>
      <c r="T22" s="164" t="e">
        <f t="shared" si="5"/>
        <v>#DIV/0!</v>
      </c>
      <c r="U22" s="164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2"/>
        <v>0</v>
      </c>
      <c r="P23" s="164">
        <f t="shared" si="3"/>
        <v>0</v>
      </c>
      <c r="Q23" s="110">
        <f t="shared" si="4"/>
        <v>0</v>
      </c>
      <c r="R23" s="89"/>
      <c r="S23" s="18"/>
      <c r="T23" s="164" t="e">
        <f t="shared" si="5"/>
        <v>#DIV/0!</v>
      </c>
      <c r="U23" s="164" t="e">
        <f t="shared" si="6"/>
        <v>#DIV/0!</v>
      </c>
    </row>
    <row r="24" spans="1:21" ht="24.75" customHeight="1" x14ac:dyDescent="0.2">
      <c r="A24" s="187" t="s">
        <v>79</v>
      </c>
      <c r="B24" s="21"/>
      <c r="C24" s="22"/>
      <c r="D24" s="21"/>
      <c r="E24" s="18"/>
      <c r="F24" s="18"/>
      <c r="G24" s="18">
        <f t="shared" si="0"/>
        <v>0</v>
      </c>
      <c r="H24" s="98"/>
      <c r="I24" s="89"/>
      <c r="J24" s="89"/>
      <c r="K24" s="89"/>
      <c r="L24" s="164">
        <f t="shared" si="1"/>
        <v>0</v>
      </c>
      <c r="M24" s="89"/>
      <c r="N24" s="89"/>
      <c r="O24" s="89">
        <f t="shared" si="2"/>
        <v>0</v>
      </c>
      <c r="P24" s="164">
        <f t="shared" si="3"/>
        <v>0</v>
      </c>
      <c r="Q24" s="110">
        <f t="shared" si="4"/>
        <v>0</v>
      </c>
      <c r="R24" s="89"/>
      <c r="S24" s="18"/>
      <c r="T24" s="164" t="e">
        <f t="shared" si="5"/>
        <v>#DIV/0!</v>
      </c>
      <c r="U24" s="164" t="e">
        <f t="shared" si="6"/>
        <v>#DIV/0!</v>
      </c>
    </row>
    <row r="25" spans="1:21" ht="24.75" customHeight="1" x14ac:dyDescent="0.2">
      <c r="A25" s="187"/>
      <c r="B25" s="22"/>
      <c r="C25" s="22"/>
      <c r="D25" s="21"/>
      <c r="E25" s="18"/>
      <c r="F25" s="18"/>
      <c r="G25" s="18">
        <f t="shared" si="0"/>
        <v>0</v>
      </c>
      <c r="H25" s="98"/>
      <c r="I25" s="89"/>
      <c r="J25" s="89"/>
      <c r="K25" s="89"/>
      <c r="L25" s="164">
        <f t="shared" si="1"/>
        <v>0</v>
      </c>
      <c r="M25" s="89"/>
      <c r="N25" s="89"/>
      <c r="O25" s="89">
        <f t="shared" si="2"/>
        <v>0</v>
      </c>
      <c r="P25" s="164">
        <f t="shared" si="3"/>
        <v>0</v>
      </c>
      <c r="Q25" s="110">
        <f t="shared" si="4"/>
        <v>0</v>
      </c>
      <c r="R25" s="89"/>
      <c r="S25" s="18"/>
      <c r="T25" s="164" t="e">
        <f t="shared" si="5"/>
        <v>#DIV/0!</v>
      </c>
      <c r="U25" s="164" t="e">
        <f t="shared" si="6"/>
        <v>#DIV/0!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0"/>
        <v>0</v>
      </c>
      <c r="H26" s="98"/>
      <c r="I26" s="89"/>
      <c r="J26" s="89"/>
      <c r="K26" s="89"/>
      <c r="L26" s="164">
        <f t="shared" si="1"/>
        <v>0</v>
      </c>
      <c r="M26" s="89"/>
      <c r="N26" s="89"/>
      <c r="O26" s="89">
        <f t="shared" si="2"/>
        <v>0</v>
      </c>
      <c r="P26" s="164">
        <f t="shared" si="3"/>
        <v>0</v>
      </c>
      <c r="Q26" s="110">
        <f t="shared" si="4"/>
        <v>0</v>
      </c>
      <c r="R26" s="89"/>
      <c r="S26" s="18"/>
      <c r="T26" s="164" t="e">
        <f t="shared" si="5"/>
        <v>#DIV/0!</v>
      </c>
      <c r="U26" s="164" t="e">
        <f t="shared" si="6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0"/>
        <v>0</v>
      </c>
      <c r="H27" s="98"/>
      <c r="I27" s="89"/>
      <c r="J27" s="89"/>
      <c r="K27" s="89"/>
      <c r="L27" s="164">
        <f t="shared" si="1"/>
        <v>0</v>
      </c>
      <c r="M27" s="89"/>
      <c r="N27" s="89"/>
      <c r="O27" s="89">
        <f t="shared" si="2"/>
        <v>0</v>
      </c>
      <c r="P27" s="164">
        <f t="shared" si="3"/>
        <v>0</v>
      </c>
      <c r="Q27" s="110">
        <f t="shared" si="4"/>
        <v>0</v>
      </c>
      <c r="R27" s="89"/>
      <c r="S27" s="18"/>
      <c r="T27" s="164" t="e">
        <f t="shared" si="5"/>
        <v>#DIV/0!</v>
      </c>
      <c r="U27" s="164" t="e">
        <f t="shared" si="6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>
        <f t="shared" si="2"/>
        <v>0</v>
      </c>
      <c r="P28" s="164">
        <f t="shared" si="3"/>
        <v>0</v>
      </c>
      <c r="Q28" s="110">
        <f t="shared" si="4"/>
        <v>0</v>
      </c>
      <c r="R28" s="89"/>
      <c r="S28" s="18"/>
      <c r="T28" s="164" t="e">
        <f t="shared" si="5"/>
        <v>#DIV/0!</v>
      </c>
      <c r="U28" s="164" t="e">
        <f t="shared" si="6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>
        <f t="shared" si="2"/>
        <v>0</v>
      </c>
      <c r="P29" s="164">
        <f t="shared" si="3"/>
        <v>0</v>
      </c>
      <c r="Q29" s="110">
        <f t="shared" si="4"/>
        <v>0</v>
      </c>
      <c r="R29" s="89"/>
      <c r="S29" s="18"/>
      <c r="T29" s="164" t="e">
        <f t="shared" si="5"/>
        <v>#DIV/0!</v>
      </c>
      <c r="U29" s="164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>
        <f t="shared" si="2"/>
        <v>0</v>
      </c>
      <c r="P30" s="164">
        <f t="shared" si="3"/>
        <v>0</v>
      </c>
      <c r="Q30" s="110">
        <f t="shared" si="4"/>
        <v>0</v>
      </c>
      <c r="R30" s="89"/>
      <c r="S30" s="18"/>
      <c r="T30" s="164" t="e">
        <f t="shared" si="5"/>
        <v>#DIV/0!</v>
      </c>
      <c r="U30" s="164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2"/>
        <v>0</v>
      </c>
      <c r="P31" s="164">
        <f t="shared" si="3"/>
        <v>0</v>
      </c>
      <c r="Q31" s="110">
        <f t="shared" si="4"/>
        <v>0</v>
      </c>
      <c r="R31" s="89"/>
      <c r="S31" s="18"/>
      <c r="T31" s="164" t="e">
        <f t="shared" si="5"/>
        <v>#DIV/0!</v>
      </c>
      <c r="U31" s="164" t="e">
        <f t="shared" si="6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2"/>
        <v>0</v>
      </c>
      <c r="P32" s="164">
        <f t="shared" si="3"/>
        <v>0</v>
      </c>
      <c r="Q32" s="110">
        <f t="shared" si="4"/>
        <v>0</v>
      </c>
      <c r="R32" s="89"/>
      <c r="S32" s="18"/>
      <c r="T32" s="164" t="e">
        <f t="shared" si="5"/>
        <v>#DIV/0!</v>
      </c>
      <c r="U32" s="164" t="e">
        <f t="shared" si="6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2"/>
        <v>0</v>
      </c>
      <c r="P33" s="164">
        <f t="shared" si="3"/>
        <v>0</v>
      </c>
      <c r="Q33" s="110">
        <f t="shared" si="4"/>
        <v>0</v>
      </c>
      <c r="R33" s="89"/>
      <c r="S33" s="18"/>
      <c r="T33" s="164" t="e">
        <f t="shared" si="5"/>
        <v>#DIV/0!</v>
      </c>
      <c r="U33" s="164" t="e">
        <f t="shared" si="6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>
        <f t="shared" si="2"/>
        <v>0</v>
      </c>
      <c r="P34" s="164">
        <f t="shared" si="3"/>
        <v>0</v>
      </c>
      <c r="Q34" s="110">
        <f t="shared" si="4"/>
        <v>0</v>
      </c>
      <c r="R34" s="89"/>
      <c r="S34" s="18"/>
      <c r="T34" s="164" t="e">
        <f t="shared" si="5"/>
        <v>#DIV/0!</v>
      </c>
      <c r="U34" s="164" t="e">
        <f t="shared" si="6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>
        <f t="shared" si="2"/>
        <v>0</v>
      </c>
      <c r="P35" s="164">
        <f t="shared" si="3"/>
        <v>0</v>
      </c>
      <c r="Q35" s="110">
        <f t="shared" si="4"/>
        <v>0</v>
      </c>
      <c r="R35" s="89"/>
      <c r="S35" s="18"/>
      <c r="T35" s="164" t="e">
        <f t="shared" si="5"/>
        <v>#DIV/0!</v>
      </c>
      <c r="U35" s="164" t="e">
        <f t="shared" si="6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>
        <f t="shared" si="2"/>
        <v>0</v>
      </c>
      <c r="P36" s="164">
        <f t="shared" si="3"/>
        <v>0</v>
      </c>
      <c r="Q36" s="110">
        <f t="shared" si="4"/>
        <v>0</v>
      </c>
      <c r="R36" s="89"/>
      <c r="S36" s="18"/>
      <c r="T36" s="164" t="e">
        <f t="shared" si="5"/>
        <v>#DIV/0!</v>
      </c>
      <c r="U36" s="164" t="e">
        <f t="shared" si="6"/>
        <v>#DIV/0!</v>
      </c>
    </row>
    <row r="37" spans="1:21" ht="33" customHeight="1" x14ac:dyDescent="0.2">
      <c r="A37" s="186" t="s">
        <v>52</v>
      </c>
      <c r="B37" s="22" t="s">
        <v>35</v>
      </c>
      <c r="C37" s="22" t="s">
        <v>26</v>
      </c>
      <c r="D37" s="21" t="s">
        <v>1472</v>
      </c>
      <c r="E37" s="22">
        <v>717962</v>
      </c>
      <c r="F37" s="22">
        <v>718426</v>
      </c>
      <c r="G37" s="18">
        <f t="shared" si="0"/>
        <v>464</v>
      </c>
      <c r="H37" s="104">
        <v>61</v>
      </c>
      <c r="I37" s="89">
        <v>3300</v>
      </c>
      <c r="J37" s="89"/>
      <c r="K37" s="89"/>
      <c r="L37" s="164">
        <f t="shared" si="1"/>
        <v>3300</v>
      </c>
      <c r="M37" s="89">
        <v>400</v>
      </c>
      <c r="N37" s="89"/>
      <c r="O37" s="89">
        <f t="shared" si="2"/>
        <v>400</v>
      </c>
      <c r="P37" s="164">
        <f t="shared" si="3"/>
        <v>660</v>
      </c>
      <c r="Q37" s="110">
        <f t="shared" si="4"/>
        <v>4360</v>
      </c>
      <c r="R37" s="89">
        <v>446812</v>
      </c>
      <c r="S37" s="18">
        <v>446</v>
      </c>
      <c r="T37" s="164">
        <f t="shared" si="5"/>
        <v>13.146551724137931</v>
      </c>
      <c r="U37" s="164">
        <f t="shared" si="6"/>
        <v>0.97580190326132699</v>
      </c>
    </row>
    <row r="38" spans="1:21" ht="24.75" customHeight="1" x14ac:dyDescent="0.2">
      <c r="A38" s="186"/>
      <c r="B38" s="22" t="s">
        <v>973</v>
      </c>
      <c r="C38" s="22" t="s">
        <v>26</v>
      </c>
      <c r="D38" s="21" t="s">
        <v>1477</v>
      </c>
      <c r="E38" s="22">
        <v>718427</v>
      </c>
      <c r="F38" s="22">
        <v>718893</v>
      </c>
      <c r="G38" s="18">
        <f t="shared" si="0"/>
        <v>466</v>
      </c>
      <c r="H38" s="104">
        <v>63</v>
      </c>
      <c r="I38" s="89">
        <v>3535</v>
      </c>
      <c r="J38" s="89"/>
      <c r="K38" s="89"/>
      <c r="L38" s="164">
        <f t="shared" si="1"/>
        <v>3535</v>
      </c>
      <c r="M38" s="89">
        <v>340</v>
      </c>
      <c r="N38" s="89"/>
      <c r="O38" s="89">
        <f t="shared" si="2"/>
        <v>340</v>
      </c>
      <c r="P38" s="164">
        <f t="shared" si="3"/>
        <v>707</v>
      </c>
      <c r="Q38" s="110">
        <f t="shared" si="4"/>
        <v>4582</v>
      </c>
      <c r="R38" s="89">
        <v>780055</v>
      </c>
      <c r="S38" s="18">
        <v>780</v>
      </c>
      <c r="T38" s="164">
        <f t="shared" si="5"/>
        <v>13.519313304721031</v>
      </c>
      <c r="U38" s="164">
        <f t="shared" si="6"/>
        <v>0.58739447859445815</v>
      </c>
    </row>
    <row r="39" spans="1:21" ht="24.75" customHeight="1" x14ac:dyDescent="0.2">
      <c r="A39" s="186"/>
      <c r="B39" s="30" t="s">
        <v>525</v>
      </c>
      <c r="C39" s="21" t="s">
        <v>327</v>
      </c>
      <c r="D39" s="21" t="s">
        <v>1486</v>
      </c>
      <c r="E39" s="22">
        <v>718957</v>
      </c>
      <c r="F39" s="18">
        <v>719477</v>
      </c>
      <c r="G39" s="18">
        <f t="shared" si="0"/>
        <v>520</v>
      </c>
      <c r="H39" s="17">
        <v>73</v>
      </c>
      <c r="I39" s="89">
        <v>4133</v>
      </c>
      <c r="J39" s="89"/>
      <c r="K39" s="89"/>
      <c r="L39" s="164">
        <f t="shared" si="1"/>
        <v>4133</v>
      </c>
      <c r="M39" s="89">
        <v>350</v>
      </c>
      <c r="N39" s="89"/>
      <c r="O39" s="89">
        <f t="shared" si="2"/>
        <v>350</v>
      </c>
      <c r="P39" s="164">
        <f t="shared" si="3"/>
        <v>826.6</v>
      </c>
      <c r="Q39" s="110">
        <f t="shared" si="4"/>
        <v>5309.6</v>
      </c>
      <c r="R39" s="89">
        <v>422329</v>
      </c>
      <c r="S39" s="18">
        <v>422</v>
      </c>
      <c r="T39" s="164">
        <f t="shared" si="5"/>
        <v>14.038461538461538</v>
      </c>
      <c r="U39" s="164">
        <f t="shared" si="6"/>
        <v>1.2572188980628847</v>
      </c>
    </row>
    <row r="40" spans="1:21" ht="24.75" customHeight="1" x14ac:dyDescent="0.2">
      <c r="A40" s="186"/>
      <c r="B40" s="30" t="s">
        <v>181</v>
      </c>
      <c r="C40" s="21" t="s">
        <v>16</v>
      </c>
      <c r="D40" s="21" t="s">
        <v>1498</v>
      </c>
      <c r="E40" s="22"/>
      <c r="F40" s="18"/>
      <c r="G40" s="18">
        <f t="shared" si="0"/>
        <v>0</v>
      </c>
      <c r="H40" s="98"/>
      <c r="I40" s="89"/>
      <c r="J40" s="89"/>
      <c r="K40" s="89"/>
      <c r="L40" s="164">
        <f t="shared" si="1"/>
        <v>0</v>
      </c>
      <c r="M40" s="89"/>
      <c r="N40" s="89"/>
      <c r="O40" s="89">
        <f t="shared" si="2"/>
        <v>0</v>
      </c>
      <c r="P40" s="164">
        <f t="shared" si="3"/>
        <v>0</v>
      </c>
      <c r="Q40" s="110">
        <f t="shared" si="4"/>
        <v>0</v>
      </c>
      <c r="R40" s="89"/>
      <c r="S40" s="18"/>
      <c r="T40" s="164" t="e">
        <f t="shared" si="5"/>
        <v>#DIV/0!</v>
      </c>
      <c r="U40" s="164" t="e">
        <f t="shared" si="6"/>
        <v>#DIV/0!</v>
      </c>
    </row>
    <row r="41" spans="1:21" ht="24.75" customHeight="1" x14ac:dyDescent="0.2">
      <c r="A41" s="186"/>
      <c r="B41" s="22" t="s">
        <v>973</v>
      </c>
      <c r="C41" s="22"/>
      <c r="D41" s="21"/>
      <c r="E41" s="18"/>
      <c r="F41" s="18"/>
      <c r="G41" s="18">
        <f t="shared" si="0"/>
        <v>0</v>
      </c>
      <c r="H41" s="98"/>
      <c r="I41" s="89"/>
      <c r="J41" s="89"/>
      <c r="K41" s="89"/>
      <c r="L41" s="164">
        <f t="shared" si="1"/>
        <v>0</v>
      </c>
      <c r="M41" s="89"/>
      <c r="N41" s="89"/>
      <c r="O41" s="89">
        <f t="shared" si="2"/>
        <v>0</v>
      </c>
      <c r="P41" s="164">
        <f t="shared" si="3"/>
        <v>0</v>
      </c>
      <c r="Q41" s="110">
        <f t="shared" si="4"/>
        <v>0</v>
      </c>
      <c r="R41" s="89"/>
      <c r="S41" s="18"/>
      <c r="T41" s="164" t="e">
        <f t="shared" si="5"/>
        <v>#DIV/0!</v>
      </c>
      <c r="U41" s="164" t="e">
        <f t="shared" si="6"/>
        <v>#DIV/0!</v>
      </c>
    </row>
    <row r="42" spans="1:21" ht="24.75" customHeight="1" x14ac:dyDescent="0.2">
      <c r="A42" s="186"/>
      <c r="B42" s="22" t="s">
        <v>181</v>
      </c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>
        <f t="shared" si="2"/>
        <v>0</v>
      </c>
      <c r="P42" s="164">
        <f t="shared" si="3"/>
        <v>0</v>
      </c>
      <c r="Q42" s="110">
        <f t="shared" si="4"/>
        <v>0</v>
      </c>
      <c r="R42" s="89"/>
      <c r="S42" s="18"/>
      <c r="T42" s="164" t="e">
        <f t="shared" si="5"/>
        <v>#DIV/0!</v>
      </c>
      <c r="U42" s="164" t="e">
        <f t="shared" si="6"/>
        <v>#DIV/0!</v>
      </c>
    </row>
    <row r="43" spans="1:21" ht="24.75" customHeight="1" x14ac:dyDescent="0.2">
      <c r="A43" s="186"/>
      <c r="B43" s="22" t="s">
        <v>525</v>
      </c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>
        <f t="shared" si="2"/>
        <v>0</v>
      </c>
      <c r="P43" s="164">
        <f t="shared" si="3"/>
        <v>0</v>
      </c>
      <c r="Q43" s="110">
        <f t="shared" si="4"/>
        <v>0</v>
      </c>
      <c r="R43" s="89"/>
      <c r="S43" s="18"/>
      <c r="T43" s="164" t="e">
        <f t="shared" si="5"/>
        <v>#DIV/0!</v>
      </c>
      <c r="U43" s="164" t="e">
        <f t="shared" si="6"/>
        <v>#DIV/0!</v>
      </c>
    </row>
    <row r="44" spans="1:21" ht="24.75" customHeight="1" x14ac:dyDescent="0.2">
      <c r="A44" s="186"/>
      <c r="B44" s="22" t="s">
        <v>973</v>
      </c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>
        <f t="shared" si="2"/>
        <v>0</v>
      </c>
      <c r="P44" s="164">
        <f t="shared" si="3"/>
        <v>0</v>
      </c>
      <c r="Q44" s="110">
        <f t="shared" si="4"/>
        <v>0</v>
      </c>
      <c r="R44" s="89"/>
      <c r="S44" s="18"/>
      <c r="T44" s="164" t="e">
        <f t="shared" si="5"/>
        <v>#DIV/0!</v>
      </c>
      <c r="U44" s="164" t="e">
        <f t="shared" si="6"/>
        <v>#DIV/0!</v>
      </c>
    </row>
    <row r="45" spans="1:21" ht="24.75" customHeight="1" x14ac:dyDescent="0.2">
      <c r="A45" s="186"/>
      <c r="B45" s="22" t="s">
        <v>973</v>
      </c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2"/>
        <v>0</v>
      </c>
      <c r="P45" s="164">
        <f t="shared" si="3"/>
        <v>0</v>
      </c>
      <c r="Q45" s="110">
        <f t="shared" si="4"/>
        <v>0</v>
      </c>
      <c r="R45" s="89"/>
      <c r="S45" s="18"/>
      <c r="T45" s="164" t="e">
        <f t="shared" si="5"/>
        <v>#DIV/0!</v>
      </c>
      <c r="U45" s="164" t="e">
        <f t="shared" si="6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2"/>
        <v>0</v>
      </c>
      <c r="P46" s="164">
        <f t="shared" si="3"/>
        <v>0</v>
      </c>
      <c r="Q46" s="110">
        <f t="shared" si="4"/>
        <v>0</v>
      </c>
      <c r="R46" s="89"/>
      <c r="S46" s="18"/>
      <c r="T46" s="164" t="e">
        <f t="shared" si="5"/>
        <v>#DIV/0!</v>
      </c>
      <c r="U46" s="164" t="e">
        <f t="shared" si="6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>
        <f t="shared" si="2"/>
        <v>0</v>
      </c>
      <c r="P47" s="164">
        <f t="shared" si="3"/>
        <v>0</v>
      </c>
      <c r="Q47" s="110">
        <f t="shared" si="4"/>
        <v>0</v>
      </c>
      <c r="R47" s="89"/>
      <c r="S47" s="18"/>
      <c r="T47" s="164" t="e">
        <f t="shared" si="5"/>
        <v>#DIV/0!</v>
      </c>
      <c r="U47" s="164" t="e">
        <f t="shared" si="6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>
        <f t="shared" si="2"/>
        <v>0</v>
      </c>
      <c r="P48" s="164">
        <f t="shared" si="3"/>
        <v>0</v>
      </c>
      <c r="Q48" s="110">
        <f t="shared" si="4"/>
        <v>0</v>
      </c>
      <c r="R48" s="89"/>
      <c r="S48" s="18"/>
      <c r="T48" s="164" t="e">
        <f t="shared" si="5"/>
        <v>#DIV/0!</v>
      </c>
      <c r="U48" s="164" t="e">
        <f t="shared" si="6"/>
        <v>#DIV/0!</v>
      </c>
    </row>
    <row r="49" spans="1:22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>
        <f t="shared" si="2"/>
        <v>0</v>
      </c>
      <c r="P49" s="164">
        <f t="shared" si="3"/>
        <v>0</v>
      </c>
      <c r="Q49" s="110">
        <f t="shared" si="4"/>
        <v>0</v>
      </c>
      <c r="R49" s="89"/>
      <c r="S49" s="18"/>
      <c r="T49" s="164" t="e">
        <f t="shared" si="5"/>
        <v>#DIV/0!</v>
      </c>
      <c r="U49" s="164" t="e">
        <f t="shared" si="6"/>
        <v>#DIV/0!</v>
      </c>
    </row>
    <row r="50" spans="1:22" ht="24.75" customHeight="1" x14ac:dyDescent="0.2">
      <c r="A50" s="186" t="s">
        <v>80</v>
      </c>
      <c r="B50" s="22"/>
      <c r="C50" s="22"/>
      <c r="D50" s="21"/>
      <c r="E50" s="18"/>
      <c r="F50" s="18"/>
      <c r="G50" s="18">
        <f t="shared" si="0"/>
        <v>0</v>
      </c>
      <c r="H50" s="98"/>
      <c r="I50" s="89"/>
      <c r="J50" s="89"/>
      <c r="K50" s="89"/>
      <c r="L50" s="164">
        <f t="shared" si="1"/>
        <v>0</v>
      </c>
      <c r="M50" s="89"/>
      <c r="N50" s="89"/>
      <c r="O50" s="89">
        <f t="shared" si="2"/>
        <v>0</v>
      </c>
      <c r="P50" s="164">
        <f t="shared" si="3"/>
        <v>0</v>
      </c>
      <c r="Q50" s="110">
        <f t="shared" si="4"/>
        <v>0</v>
      </c>
      <c r="R50" s="89"/>
      <c r="S50" s="18"/>
      <c r="T50" s="164" t="e">
        <f t="shared" si="5"/>
        <v>#DIV/0!</v>
      </c>
      <c r="U50" s="164" t="e">
        <f t="shared" si="6"/>
        <v>#DIV/0!</v>
      </c>
    </row>
    <row r="51" spans="1:22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2"/>
        <v>0</v>
      </c>
      <c r="P51" s="164">
        <f t="shared" si="3"/>
        <v>0</v>
      </c>
      <c r="Q51" s="110">
        <f t="shared" si="4"/>
        <v>0</v>
      </c>
      <c r="R51" s="89"/>
      <c r="S51" s="18"/>
      <c r="T51" s="164" t="e">
        <f t="shared" si="5"/>
        <v>#DIV/0!</v>
      </c>
      <c r="U51" s="164" t="e">
        <f t="shared" si="6"/>
        <v>#DIV/0!</v>
      </c>
    </row>
    <row r="52" spans="1:22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2"/>
        <v>0</v>
      </c>
      <c r="P52" s="164">
        <f t="shared" si="3"/>
        <v>0</v>
      </c>
      <c r="Q52" s="110">
        <f t="shared" si="4"/>
        <v>0</v>
      </c>
      <c r="R52" s="89"/>
      <c r="S52" s="18"/>
      <c r="T52" s="164" t="e">
        <f t="shared" si="5"/>
        <v>#DIV/0!</v>
      </c>
      <c r="U52" s="164" t="e">
        <f t="shared" si="6"/>
        <v>#DIV/0!</v>
      </c>
    </row>
    <row r="53" spans="1:22" ht="24.75" customHeight="1" x14ac:dyDescent="0.2">
      <c r="A53" s="186"/>
      <c r="B53" s="22"/>
      <c r="C53" s="22"/>
      <c r="D53" s="21"/>
      <c r="E53" s="18"/>
      <c r="F53" s="22"/>
      <c r="G53" s="18">
        <f t="shared" si="0"/>
        <v>0</v>
      </c>
      <c r="H53" s="104"/>
      <c r="I53" s="89"/>
      <c r="J53" s="89"/>
      <c r="K53" s="89"/>
      <c r="L53" s="164">
        <f t="shared" si="1"/>
        <v>0</v>
      </c>
      <c r="M53" s="89"/>
      <c r="N53" s="89"/>
      <c r="O53" s="89">
        <f t="shared" si="2"/>
        <v>0</v>
      </c>
      <c r="P53" s="164">
        <f t="shared" si="3"/>
        <v>0</v>
      </c>
      <c r="Q53" s="110">
        <f t="shared" si="4"/>
        <v>0</v>
      </c>
      <c r="R53" s="89"/>
      <c r="S53" s="18"/>
      <c r="T53" s="164" t="e">
        <f t="shared" si="5"/>
        <v>#DIV/0!</v>
      </c>
      <c r="U53" s="164" t="e">
        <f t="shared" si="6"/>
        <v>#DIV/0!</v>
      </c>
    </row>
    <row r="54" spans="1:22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2"/>
        <v>0</v>
      </c>
      <c r="P54" s="164">
        <f t="shared" si="3"/>
        <v>0</v>
      </c>
      <c r="Q54" s="110">
        <f t="shared" si="4"/>
        <v>0</v>
      </c>
      <c r="R54" s="89"/>
      <c r="S54" s="18"/>
      <c r="T54" s="164" t="e">
        <f t="shared" si="5"/>
        <v>#DIV/0!</v>
      </c>
      <c r="U54" s="164" t="e">
        <f t="shared" si="6"/>
        <v>#DIV/0!</v>
      </c>
    </row>
    <row r="55" spans="1:22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>
        <f t="shared" si="2"/>
        <v>0</v>
      </c>
      <c r="P55" s="164">
        <f t="shared" si="3"/>
        <v>0</v>
      </c>
      <c r="Q55" s="110">
        <f t="shared" si="4"/>
        <v>0</v>
      </c>
      <c r="R55" s="89"/>
      <c r="S55" s="18"/>
      <c r="T55" s="164" t="e">
        <f t="shared" si="5"/>
        <v>#DIV/0!</v>
      </c>
      <c r="U55" s="164" t="e">
        <f t="shared" si="6"/>
        <v>#DIV/0!</v>
      </c>
    </row>
    <row r="56" spans="1:22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>
        <f t="shared" si="2"/>
        <v>0</v>
      </c>
      <c r="P56" s="164">
        <f t="shared" si="3"/>
        <v>0</v>
      </c>
      <c r="Q56" s="110">
        <f t="shared" si="4"/>
        <v>0</v>
      </c>
      <c r="R56" s="89"/>
      <c r="S56" s="18"/>
      <c r="T56" s="164" t="e">
        <f t="shared" si="5"/>
        <v>#DIV/0!</v>
      </c>
      <c r="U56" s="164" t="e">
        <f t="shared" si="6"/>
        <v>#DIV/0!</v>
      </c>
    </row>
    <row r="57" spans="1:22" ht="24.75" customHeight="1" x14ac:dyDescent="0.2">
      <c r="A57" s="130"/>
      <c r="B57" s="22"/>
      <c r="C57" s="21"/>
      <c r="D57" s="21"/>
      <c r="E57" s="18"/>
      <c r="F57" s="18"/>
      <c r="G57" s="18">
        <f t="shared" si="0"/>
        <v>0</v>
      </c>
      <c r="H57" s="98"/>
      <c r="I57" s="89"/>
      <c r="J57" s="89"/>
      <c r="K57" s="89"/>
      <c r="L57" s="164">
        <f t="shared" si="1"/>
        <v>0</v>
      </c>
      <c r="M57" s="89"/>
      <c r="N57" s="89"/>
      <c r="O57" s="89">
        <f t="shared" si="2"/>
        <v>0</v>
      </c>
      <c r="P57" s="164">
        <f t="shared" si="3"/>
        <v>0</v>
      </c>
      <c r="Q57" s="110">
        <f t="shared" si="4"/>
        <v>0</v>
      </c>
      <c r="R57" s="89"/>
      <c r="S57" s="18"/>
      <c r="T57" s="164" t="e">
        <f t="shared" si="5"/>
        <v>#DIV/0!</v>
      </c>
      <c r="U57" s="164" t="e">
        <f t="shared" si="6"/>
        <v>#DIV/0!</v>
      </c>
    </row>
    <row r="58" spans="1:22" ht="24.75" customHeight="1" x14ac:dyDescent="0.2">
      <c r="A58" s="187" t="s">
        <v>359</v>
      </c>
      <c r="B58" s="22" t="s">
        <v>38</v>
      </c>
      <c r="C58" s="22" t="s">
        <v>371</v>
      </c>
      <c r="D58" s="153">
        <v>45905</v>
      </c>
      <c r="E58" s="178">
        <v>147685</v>
      </c>
      <c r="F58" s="178">
        <v>148498</v>
      </c>
      <c r="G58" s="18">
        <f t="shared" si="0"/>
        <v>813</v>
      </c>
      <c r="H58" s="129">
        <v>21.47</v>
      </c>
      <c r="I58" s="89">
        <v>1210.5</v>
      </c>
      <c r="J58" s="89">
        <v>54.22</v>
      </c>
      <c r="K58" s="89">
        <v>3049</v>
      </c>
      <c r="L58" s="164">
        <f t="shared" si="1"/>
        <v>4259.5</v>
      </c>
      <c r="M58" s="89">
        <v>700</v>
      </c>
      <c r="N58" s="89">
        <v>300</v>
      </c>
      <c r="O58" s="89">
        <f t="shared" si="2"/>
        <v>1000</v>
      </c>
      <c r="P58" s="164">
        <f t="shared" si="3"/>
        <v>851.9</v>
      </c>
      <c r="Q58" s="110">
        <f t="shared" si="4"/>
        <v>6111.4</v>
      </c>
      <c r="R58" s="89">
        <v>301338</v>
      </c>
      <c r="S58" s="18">
        <v>301</v>
      </c>
      <c r="T58" s="164">
        <f t="shared" si="5"/>
        <v>9.3099630996309948</v>
      </c>
      <c r="U58" s="164">
        <f t="shared" si="6"/>
        <v>2.0280880605831322</v>
      </c>
    </row>
    <row r="59" spans="1:22" ht="24.75" customHeight="1" x14ac:dyDescent="0.2">
      <c r="A59" s="187"/>
      <c r="B59" s="22" t="s">
        <v>525</v>
      </c>
      <c r="C59" s="22" t="s">
        <v>337</v>
      </c>
      <c r="D59" s="153" t="s">
        <v>1481</v>
      </c>
      <c r="E59" s="178">
        <v>148565</v>
      </c>
      <c r="F59" s="178">
        <v>148894</v>
      </c>
      <c r="G59" s="18">
        <f t="shared" si="0"/>
        <v>329</v>
      </c>
      <c r="H59" s="129">
        <v>42</v>
      </c>
      <c r="I59" s="89">
        <v>2370</v>
      </c>
      <c r="J59" s="89"/>
      <c r="K59" s="89"/>
      <c r="L59" s="164">
        <f t="shared" si="1"/>
        <v>2370</v>
      </c>
      <c r="M59" s="89">
        <v>400</v>
      </c>
      <c r="N59" s="89">
        <v>940</v>
      </c>
      <c r="O59" s="89">
        <f t="shared" si="2"/>
        <v>1340</v>
      </c>
      <c r="P59" s="164">
        <f t="shared" si="3"/>
        <v>474</v>
      </c>
      <c r="Q59" s="110">
        <f t="shared" si="4"/>
        <v>4184</v>
      </c>
      <c r="R59" s="89">
        <v>188364</v>
      </c>
      <c r="S59" s="18">
        <v>188</v>
      </c>
      <c r="T59" s="164">
        <f t="shared" si="5"/>
        <v>12.76595744680851</v>
      </c>
      <c r="U59" s="164">
        <f t="shared" si="6"/>
        <v>2.2212312331443376</v>
      </c>
      <c r="V59" s="1" t="s">
        <v>1452</v>
      </c>
    </row>
    <row r="60" spans="1:22" ht="24.75" customHeight="1" x14ac:dyDescent="0.2">
      <c r="A60" s="187"/>
      <c r="B60" s="22" t="s">
        <v>1454</v>
      </c>
      <c r="C60" s="22" t="s">
        <v>371</v>
      </c>
      <c r="D60" s="153" t="s">
        <v>1487</v>
      </c>
      <c r="E60" s="178">
        <v>148923</v>
      </c>
      <c r="F60" s="178">
        <v>149744</v>
      </c>
      <c r="G60" s="18">
        <f t="shared" si="0"/>
        <v>821</v>
      </c>
      <c r="H60" s="129">
        <v>33</v>
      </c>
      <c r="I60" s="89">
        <v>1864</v>
      </c>
      <c r="J60" s="89">
        <v>54</v>
      </c>
      <c r="K60" s="89">
        <v>3032</v>
      </c>
      <c r="L60" s="164">
        <f t="shared" si="1"/>
        <v>4896</v>
      </c>
      <c r="M60" s="89">
        <v>1400</v>
      </c>
      <c r="N60" s="89"/>
      <c r="O60" s="89">
        <f t="shared" si="2"/>
        <v>1400</v>
      </c>
      <c r="P60" s="164">
        <f t="shared" si="3"/>
        <v>979.2</v>
      </c>
      <c r="Q60" s="110">
        <f t="shared" si="4"/>
        <v>7275.2</v>
      </c>
      <c r="R60" s="89">
        <v>373948</v>
      </c>
      <c r="S60" s="18">
        <v>373</v>
      </c>
      <c r="T60" s="164">
        <f t="shared" si="5"/>
        <v>10.596833130328868</v>
      </c>
      <c r="U60" s="164">
        <f t="shared" si="6"/>
        <v>1.9455111405863916</v>
      </c>
    </row>
    <row r="61" spans="1:22" ht="24.75" customHeight="1" x14ac:dyDescent="0.2">
      <c r="A61" s="187"/>
      <c r="B61" s="22" t="s">
        <v>525</v>
      </c>
      <c r="C61" s="22"/>
      <c r="D61" s="21"/>
      <c r="E61" s="18"/>
      <c r="F61" s="18"/>
      <c r="G61" s="18">
        <f t="shared" si="0"/>
        <v>0</v>
      </c>
      <c r="H61" s="98"/>
      <c r="I61" s="89"/>
      <c r="J61" s="89"/>
      <c r="K61" s="89"/>
      <c r="L61" s="164">
        <f t="shared" si="1"/>
        <v>0</v>
      </c>
      <c r="M61" s="89"/>
      <c r="N61" s="89"/>
      <c r="O61" s="89">
        <f t="shared" si="2"/>
        <v>0</v>
      </c>
      <c r="P61" s="164">
        <f t="shared" si="3"/>
        <v>0</v>
      </c>
      <c r="Q61" s="110">
        <f t="shared" si="4"/>
        <v>0</v>
      </c>
      <c r="R61" s="89"/>
      <c r="S61" s="18"/>
      <c r="T61" s="164" t="e">
        <f t="shared" si="5"/>
        <v>#DIV/0!</v>
      </c>
      <c r="U61" s="164" t="e">
        <f t="shared" si="6"/>
        <v>#DIV/0!</v>
      </c>
    </row>
    <row r="62" spans="1:22" ht="24.75" customHeight="1" x14ac:dyDescent="0.2">
      <c r="A62" s="187"/>
      <c r="B62" s="22" t="s">
        <v>973</v>
      </c>
      <c r="C62" s="22"/>
      <c r="D62" s="21"/>
      <c r="E62" s="18"/>
      <c r="F62" s="18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>
        <f t="shared" si="2"/>
        <v>0</v>
      </c>
      <c r="P62" s="164">
        <f t="shared" si="3"/>
        <v>0</v>
      </c>
      <c r="Q62" s="110">
        <f t="shared" si="4"/>
        <v>0</v>
      </c>
      <c r="R62" s="89"/>
      <c r="S62" s="18"/>
      <c r="T62" s="164" t="e">
        <f t="shared" si="5"/>
        <v>#DIV/0!</v>
      </c>
      <c r="U62" s="164" t="e">
        <f t="shared" si="6"/>
        <v>#DIV/0!</v>
      </c>
    </row>
    <row r="63" spans="1:22" ht="24.75" customHeight="1" x14ac:dyDescent="0.2">
      <c r="A63" s="187"/>
      <c r="B63" s="22" t="s">
        <v>35</v>
      </c>
      <c r="C63" s="22"/>
      <c r="D63" s="21"/>
      <c r="E63" s="18"/>
      <c r="F63" s="18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 t="shared" si="2"/>
        <v>0</v>
      </c>
      <c r="P63" s="164">
        <f t="shared" si="3"/>
        <v>0</v>
      </c>
      <c r="Q63" s="110">
        <f t="shared" si="4"/>
        <v>0</v>
      </c>
      <c r="R63" s="89"/>
      <c r="S63" s="18"/>
      <c r="T63" s="164" t="e">
        <f t="shared" si="5"/>
        <v>#DIV/0!</v>
      </c>
      <c r="U63" s="164" t="e">
        <f t="shared" si="6"/>
        <v>#DIV/0!</v>
      </c>
    </row>
    <row r="64" spans="1:22" ht="24.75" customHeight="1" x14ac:dyDescent="0.2">
      <c r="A64" s="187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2"/>
        <v>0</v>
      </c>
      <c r="P64" s="164">
        <f t="shared" si="3"/>
        <v>0</v>
      </c>
      <c r="Q64" s="110">
        <f t="shared" si="4"/>
        <v>0</v>
      </c>
      <c r="R64" s="89"/>
      <c r="S64" s="18"/>
      <c r="T64" s="164" t="e">
        <f t="shared" si="5"/>
        <v>#DIV/0!</v>
      </c>
      <c r="U64" s="164" t="e">
        <f t="shared" si="6"/>
        <v>#DIV/0!</v>
      </c>
    </row>
    <row r="65" spans="1:24" ht="24.75" customHeight="1" x14ac:dyDescent="0.2">
      <c r="A65" s="187"/>
      <c r="B65" s="22"/>
      <c r="C65" s="22"/>
      <c r="D65" s="21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2"/>
        <v>0</v>
      </c>
      <c r="P65" s="164">
        <f t="shared" si="3"/>
        <v>0</v>
      </c>
      <c r="Q65" s="110">
        <f t="shared" si="4"/>
        <v>0</v>
      </c>
      <c r="R65" s="89"/>
      <c r="S65" s="18"/>
      <c r="T65" s="164" t="e">
        <f t="shared" si="5"/>
        <v>#DIV/0!</v>
      </c>
      <c r="U65" s="164" t="e">
        <f t="shared" si="6"/>
        <v>#DIV/0!</v>
      </c>
    </row>
    <row r="66" spans="1:24" ht="24.75" customHeight="1" x14ac:dyDescent="0.2">
      <c r="A66" s="187"/>
      <c r="B66" s="22"/>
      <c r="C66" s="22"/>
      <c r="D66" s="154"/>
      <c r="E66" s="18"/>
      <c r="F66" s="46"/>
      <c r="G66" s="18">
        <f t="shared" ref="G66:G109" si="7">F66-E66</f>
        <v>0</v>
      </c>
      <c r="H66" s="98"/>
      <c r="I66" s="89"/>
      <c r="J66" s="89"/>
      <c r="K66" s="89"/>
      <c r="L66" s="164">
        <f t="shared" ref="L66:L109" si="8">I66+K66</f>
        <v>0</v>
      </c>
      <c r="M66" s="89"/>
      <c r="N66" s="89"/>
      <c r="O66" s="89">
        <f t="shared" ref="O66:O114" si="9">N66+M66</f>
        <v>0</v>
      </c>
      <c r="P66" s="164">
        <f t="shared" ref="P66:P109" si="10">L66*20/100</f>
        <v>0</v>
      </c>
      <c r="Q66" s="110">
        <f t="shared" si="4"/>
        <v>0</v>
      </c>
      <c r="R66" s="89"/>
      <c r="S66" s="18"/>
      <c r="T66" s="164" t="e">
        <f t="shared" si="5"/>
        <v>#DIV/0!</v>
      </c>
      <c r="U66" s="164" t="e">
        <f t="shared" si="6"/>
        <v>#DIV/0!</v>
      </c>
    </row>
    <row r="67" spans="1:24" ht="24.75" customHeight="1" x14ac:dyDescent="0.2">
      <c r="A67" s="187"/>
      <c r="B67" s="22"/>
      <c r="C67" s="22"/>
      <c r="D67" s="154"/>
      <c r="E67" s="18"/>
      <c r="F67" s="46"/>
      <c r="G67" s="18">
        <f t="shared" si="7"/>
        <v>0</v>
      </c>
      <c r="H67" s="98"/>
      <c r="I67" s="89"/>
      <c r="J67" s="89"/>
      <c r="K67" s="89"/>
      <c r="L67" s="164">
        <f t="shared" si="8"/>
        <v>0</v>
      </c>
      <c r="M67" s="89"/>
      <c r="N67" s="89"/>
      <c r="O67" s="89">
        <f t="shared" si="9"/>
        <v>0</v>
      </c>
      <c r="P67" s="164">
        <f t="shared" si="10"/>
        <v>0</v>
      </c>
      <c r="Q67" s="110">
        <f t="shared" ref="Q67:Q109" si="11">P67+O67+L67</f>
        <v>0</v>
      </c>
      <c r="R67" s="89"/>
      <c r="S67" s="18"/>
      <c r="T67" s="164" t="e">
        <f t="shared" ref="T67:T109" si="12">SUM(H67+J67)/G67*100</f>
        <v>#DIV/0!</v>
      </c>
      <c r="U67" s="164" t="e">
        <f t="shared" ref="U67:U109" si="13">Q67/R67*100</f>
        <v>#DIV/0!</v>
      </c>
    </row>
    <row r="68" spans="1:24" ht="24.75" customHeight="1" x14ac:dyDescent="0.2">
      <c r="A68" s="183" t="s">
        <v>1362</v>
      </c>
      <c r="B68" s="22" t="s">
        <v>35</v>
      </c>
      <c r="C68" s="30" t="s">
        <v>1475</v>
      </c>
      <c r="D68" s="154" t="s">
        <v>1476</v>
      </c>
      <c r="E68" s="18">
        <v>75508</v>
      </c>
      <c r="F68" s="18">
        <v>77163</v>
      </c>
      <c r="G68" s="18">
        <f t="shared" si="7"/>
        <v>1655</v>
      </c>
      <c r="H68" s="98">
        <v>115</v>
      </c>
      <c r="I68" s="89">
        <v>6507</v>
      </c>
      <c r="J68" s="89">
        <v>282</v>
      </c>
      <c r="K68" s="89">
        <v>15915</v>
      </c>
      <c r="L68" s="164">
        <f t="shared" si="8"/>
        <v>22422</v>
      </c>
      <c r="M68" s="89">
        <v>2560</v>
      </c>
      <c r="N68" s="89"/>
      <c r="O68" s="89">
        <f t="shared" si="9"/>
        <v>2560</v>
      </c>
      <c r="P68" s="164">
        <f t="shared" si="10"/>
        <v>4484.3999999999996</v>
      </c>
      <c r="Q68" s="110">
        <f t="shared" si="11"/>
        <v>29466.400000000001</v>
      </c>
      <c r="R68" s="89">
        <v>2108363</v>
      </c>
      <c r="S68" s="18">
        <v>2108</v>
      </c>
      <c r="T68" s="164">
        <f t="shared" si="12"/>
        <v>23.987915407854985</v>
      </c>
      <c r="U68" s="164">
        <f t="shared" si="13"/>
        <v>1.3975961444969391</v>
      </c>
      <c r="W68" s="1">
        <v>248.16</v>
      </c>
      <c r="X68" s="1" t="s">
        <v>1353</v>
      </c>
    </row>
    <row r="69" spans="1:24" ht="24.75" customHeight="1" x14ac:dyDescent="0.2">
      <c r="A69" s="184"/>
      <c r="B69" s="22" t="s">
        <v>35</v>
      </c>
      <c r="C69" s="22" t="s">
        <v>164</v>
      </c>
      <c r="D69" s="154" t="s">
        <v>1480</v>
      </c>
      <c r="E69" s="18">
        <v>77163</v>
      </c>
      <c r="F69" s="18">
        <v>77680</v>
      </c>
      <c r="G69" s="18">
        <f t="shared" si="7"/>
        <v>517</v>
      </c>
      <c r="H69" s="98">
        <v>119</v>
      </c>
      <c r="I69" s="89">
        <v>6700</v>
      </c>
      <c r="J69" s="89"/>
      <c r="K69" s="89"/>
      <c r="L69" s="164">
        <f t="shared" si="8"/>
        <v>6700</v>
      </c>
      <c r="M69" s="89">
        <v>675</v>
      </c>
      <c r="N69" s="89">
        <v>495</v>
      </c>
      <c r="O69" s="89">
        <f t="shared" si="9"/>
        <v>1170</v>
      </c>
      <c r="P69" s="164">
        <f t="shared" si="10"/>
        <v>1340</v>
      </c>
      <c r="Q69" s="110">
        <f t="shared" si="11"/>
        <v>9210</v>
      </c>
      <c r="R69" s="89">
        <v>1703191</v>
      </c>
      <c r="S69" s="18">
        <v>1703</v>
      </c>
      <c r="T69" s="164">
        <f t="shared" si="12"/>
        <v>23.017408123791103</v>
      </c>
      <c r="U69" s="164">
        <f t="shared" si="13"/>
        <v>0.5407496869112155</v>
      </c>
    </row>
    <row r="70" spans="1:24" ht="24.75" customHeight="1" x14ac:dyDescent="0.2">
      <c r="A70" s="184"/>
      <c r="B70" s="22" t="s">
        <v>35</v>
      </c>
      <c r="C70" s="22" t="s">
        <v>26</v>
      </c>
      <c r="D70" s="154" t="s">
        <v>1483</v>
      </c>
      <c r="E70" s="18">
        <v>77680</v>
      </c>
      <c r="F70" s="18">
        <v>78112</v>
      </c>
      <c r="G70" s="18">
        <f t="shared" si="7"/>
        <v>432</v>
      </c>
      <c r="H70" s="98">
        <v>98</v>
      </c>
      <c r="I70" s="89">
        <v>5551</v>
      </c>
      <c r="J70" s="89"/>
      <c r="K70" s="89"/>
      <c r="L70" s="164">
        <f t="shared" si="8"/>
        <v>5551</v>
      </c>
      <c r="M70" s="89">
        <v>500</v>
      </c>
      <c r="N70" s="89"/>
      <c r="O70" s="89">
        <f t="shared" si="9"/>
        <v>500</v>
      </c>
      <c r="P70" s="164">
        <f t="shared" si="10"/>
        <v>1110.2</v>
      </c>
      <c r="Q70" s="110">
        <f t="shared" si="11"/>
        <v>7161.2</v>
      </c>
      <c r="R70" s="89">
        <v>787042</v>
      </c>
      <c r="S70" s="18">
        <v>787</v>
      </c>
      <c r="T70" s="164">
        <f t="shared" si="12"/>
        <v>22.685185185185187</v>
      </c>
      <c r="U70" s="164">
        <f t="shared" si="13"/>
        <v>0.90988790941271236</v>
      </c>
    </row>
    <row r="71" spans="1:24" s="3" customFormat="1" ht="24.75" customHeight="1" x14ac:dyDescent="0.2">
      <c r="A71" s="184"/>
      <c r="B71" s="22" t="s">
        <v>35</v>
      </c>
      <c r="C71" s="22" t="s">
        <v>218</v>
      </c>
      <c r="D71" s="154" t="s">
        <v>1487</v>
      </c>
      <c r="E71" s="18">
        <v>78113</v>
      </c>
      <c r="F71" s="18">
        <v>78719</v>
      </c>
      <c r="G71" s="18">
        <f t="shared" si="7"/>
        <v>606</v>
      </c>
      <c r="H71" s="98">
        <v>135</v>
      </c>
      <c r="I71" s="89">
        <v>7656</v>
      </c>
      <c r="J71" s="89"/>
      <c r="K71" s="89"/>
      <c r="L71" s="164">
        <f t="shared" si="8"/>
        <v>7656</v>
      </c>
      <c r="M71" s="89">
        <v>730</v>
      </c>
      <c r="N71" s="89"/>
      <c r="O71" s="89">
        <f t="shared" si="9"/>
        <v>730</v>
      </c>
      <c r="P71" s="164">
        <f t="shared" si="10"/>
        <v>1531.2</v>
      </c>
      <c r="Q71" s="110">
        <f t="shared" si="11"/>
        <v>9917.2000000000007</v>
      </c>
      <c r="R71" s="89">
        <v>1361452</v>
      </c>
      <c r="S71" s="18">
        <v>1361</v>
      </c>
      <c r="T71" s="164">
        <f t="shared" si="12"/>
        <v>22.277227722772277</v>
      </c>
      <c r="U71" s="164">
        <f t="shared" si="13"/>
        <v>0.72842817815097416</v>
      </c>
    </row>
    <row r="72" spans="1:24" ht="24.75" customHeight="1" x14ac:dyDescent="0.2">
      <c r="A72" s="184"/>
      <c r="B72" s="22" t="s">
        <v>35</v>
      </c>
      <c r="C72" s="22" t="s">
        <v>1492</v>
      </c>
      <c r="D72" s="154" t="s">
        <v>1493</v>
      </c>
      <c r="E72" s="18">
        <v>78719</v>
      </c>
      <c r="F72" s="38">
        <v>80661</v>
      </c>
      <c r="G72" s="18">
        <f t="shared" si="7"/>
        <v>1942</v>
      </c>
      <c r="H72" s="103">
        <v>111</v>
      </c>
      <c r="I72" s="89">
        <v>6270</v>
      </c>
      <c r="J72" s="89">
        <v>301</v>
      </c>
      <c r="K72" s="89">
        <v>16950</v>
      </c>
      <c r="L72" s="164">
        <f t="shared" si="8"/>
        <v>23220</v>
      </c>
      <c r="M72" s="89">
        <v>2950</v>
      </c>
      <c r="N72" s="89">
        <v>650</v>
      </c>
      <c r="O72" s="89">
        <f t="shared" si="9"/>
        <v>3600</v>
      </c>
      <c r="P72" s="164">
        <f t="shared" si="10"/>
        <v>4644</v>
      </c>
      <c r="Q72" s="110">
        <f t="shared" si="11"/>
        <v>31464</v>
      </c>
      <c r="R72" s="89">
        <v>949397</v>
      </c>
      <c r="S72" s="18">
        <v>949</v>
      </c>
      <c r="T72" s="164">
        <f t="shared" si="12"/>
        <v>21.215242018537587</v>
      </c>
      <c r="U72" s="164">
        <f t="shared" si="13"/>
        <v>3.3141035836430919</v>
      </c>
    </row>
    <row r="73" spans="1:24" ht="24.75" customHeight="1" x14ac:dyDescent="0.2">
      <c r="A73" s="184"/>
      <c r="B73" s="22" t="s">
        <v>35</v>
      </c>
      <c r="C73" s="22" t="s">
        <v>16</v>
      </c>
      <c r="D73" s="21" t="s">
        <v>1491</v>
      </c>
      <c r="E73" s="18">
        <v>80661</v>
      </c>
      <c r="F73" s="22">
        <v>80988</v>
      </c>
      <c r="G73" s="18">
        <f t="shared" si="7"/>
        <v>327</v>
      </c>
      <c r="H73" s="104">
        <v>62</v>
      </c>
      <c r="I73" s="89">
        <v>3495</v>
      </c>
      <c r="J73" s="89"/>
      <c r="K73" s="89"/>
      <c r="L73" s="164">
        <f t="shared" si="8"/>
        <v>3495</v>
      </c>
      <c r="M73" s="89">
        <v>100</v>
      </c>
      <c r="N73" s="89"/>
      <c r="O73" s="89">
        <f t="shared" si="9"/>
        <v>100</v>
      </c>
      <c r="P73" s="164">
        <f t="shared" si="10"/>
        <v>699</v>
      </c>
      <c r="Q73" s="110">
        <f t="shared" si="11"/>
        <v>4294</v>
      </c>
      <c r="R73" s="89">
        <v>0</v>
      </c>
      <c r="S73" s="18">
        <v>0</v>
      </c>
      <c r="T73" s="164">
        <f t="shared" si="12"/>
        <v>18.960244648318042</v>
      </c>
      <c r="U73" s="164" t="e">
        <f t="shared" si="13"/>
        <v>#DIV/0!</v>
      </c>
    </row>
    <row r="74" spans="1:24" ht="23.25" customHeight="1" x14ac:dyDescent="0.2">
      <c r="A74" s="185"/>
      <c r="B74" s="22" t="s">
        <v>35</v>
      </c>
      <c r="C74" s="22" t="s">
        <v>1495</v>
      </c>
      <c r="D74" s="21" t="s">
        <v>1496</v>
      </c>
      <c r="E74" s="18">
        <v>80988</v>
      </c>
      <c r="F74" s="22">
        <v>82353</v>
      </c>
      <c r="G74" s="18">
        <f t="shared" si="7"/>
        <v>1365</v>
      </c>
      <c r="H74" s="104">
        <v>213</v>
      </c>
      <c r="I74" s="89">
        <v>11978</v>
      </c>
      <c r="J74" s="89">
        <v>82</v>
      </c>
      <c r="K74" s="89">
        <v>4600</v>
      </c>
      <c r="L74" s="164">
        <f t="shared" si="8"/>
        <v>16578</v>
      </c>
      <c r="M74" s="89">
        <v>1780</v>
      </c>
      <c r="N74" s="89"/>
      <c r="O74" s="89">
        <f t="shared" si="9"/>
        <v>1780</v>
      </c>
      <c r="P74" s="164">
        <f t="shared" si="10"/>
        <v>3315.6</v>
      </c>
      <c r="Q74" s="110">
        <f t="shared" si="11"/>
        <v>21673.599999999999</v>
      </c>
      <c r="R74" s="89">
        <v>1015759</v>
      </c>
      <c r="S74" s="18">
        <v>1015</v>
      </c>
      <c r="T74" s="164">
        <f t="shared" si="12"/>
        <v>21.611721611721613</v>
      </c>
      <c r="U74" s="164">
        <f t="shared" si="13"/>
        <v>2.1337344783555938</v>
      </c>
      <c r="W74" s="1">
        <v>471</v>
      </c>
      <c r="X74" s="1" t="s">
        <v>1378</v>
      </c>
    </row>
    <row r="75" spans="1:24" ht="23.25" customHeight="1" x14ac:dyDescent="0.2">
      <c r="A75" s="177"/>
      <c r="B75" s="22" t="s">
        <v>35</v>
      </c>
      <c r="C75" s="22" t="s">
        <v>337</v>
      </c>
      <c r="D75" s="21" t="s">
        <v>1497</v>
      </c>
      <c r="E75" s="18">
        <v>82354</v>
      </c>
      <c r="F75" s="22">
        <v>82727</v>
      </c>
      <c r="G75" s="18">
        <f t="shared" si="7"/>
        <v>373</v>
      </c>
      <c r="H75" s="104">
        <v>87</v>
      </c>
      <c r="I75" s="89">
        <v>4888</v>
      </c>
      <c r="J75" s="89"/>
      <c r="K75" s="89"/>
      <c r="L75" s="164">
        <f t="shared" si="8"/>
        <v>4888</v>
      </c>
      <c r="M75" s="89">
        <v>280</v>
      </c>
      <c r="N75" s="89"/>
      <c r="O75" s="89">
        <f t="shared" si="9"/>
        <v>280</v>
      </c>
      <c r="P75" s="164">
        <f t="shared" si="10"/>
        <v>977.6</v>
      </c>
      <c r="Q75" s="110">
        <f t="shared" si="11"/>
        <v>6145.6</v>
      </c>
      <c r="R75" s="89">
        <v>1482350</v>
      </c>
      <c r="S75" s="18">
        <v>1482</v>
      </c>
      <c r="T75" s="164">
        <f t="shared" si="12"/>
        <v>23.324396782841823</v>
      </c>
      <c r="U75" s="164">
        <f t="shared" si="13"/>
        <v>0.41458494957331266</v>
      </c>
    </row>
    <row r="76" spans="1:24" ht="23.25" customHeight="1" x14ac:dyDescent="0.2">
      <c r="A76" s="177"/>
      <c r="B76" s="22" t="s">
        <v>35</v>
      </c>
      <c r="C76" s="22" t="s">
        <v>370</v>
      </c>
      <c r="D76" s="21" t="s">
        <v>1501</v>
      </c>
      <c r="E76" s="18">
        <v>82727</v>
      </c>
      <c r="F76" s="22">
        <v>83621</v>
      </c>
      <c r="G76" s="18">
        <f t="shared" si="7"/>
        <v>894</v>
      </c>
      <c r="H76" s="104">
        <v>90</v>
      </c>
      <c r="I76" s="89">
        <v>5108</v>
      </c>
      <c r="J76" s="89">
        <v>110</v>
      </c>
      <c r="K76" s="89">
        <v>6235</v>
      </c>
      <c r="L76" s="164">
        <f t="shared" si="8"/>
        <v>11343</v>
      </c>
      <c r="M76" s="89">
        <v>1000</v>
      </c>
      <c r="N76" s="89">
        <v>470</v>
      </c>
      <c r="O76" s="89">
        <f t="shared" si="9"/>
        <v>1470</v>
      </c>
      <c r="P76" s="164">
        <f t="shared" si="10"/>
        <v>2268.6</v>
      </c>
      <c r="Q76" s="110">
        <f t="shared" si="11"/>
        <v>15081.6</v>
      </c>
      <c r="R76" s="89">
        <v>1241134</v>
      </c>
      <c r="S76" s="18">
        <v>1241</v>
      </c>
      <c r="T76" s="164">
        <f t="shared" si="12"/>
        <v>22.371364653243848</v>
      </c>
      <c r="U76" s="164">
        <f t="shared" si="13"/>
        <v>1.2151467931746289</v>
      </c>
    </row>
    <row r="77" spans="1:24" ht="23.25" customHeight="1" x14ac:dyDescent="0.2">
      <c r="A77" s="177"/>
      <c r="B77" s="22" t="s">
        <v>35</v>
      </c>
      <c r="C77" s="22"/>
      <c r="D77" s="21"/>
      <c r="E77" s="18"/>
      <c r="F77" s="22"/>
      <c r="G77" s="18">
        <f t="shared" si="7"/>
        <v>0</v>
      </c>
      <c r="H77" s="104"/>
      <c r="I77" s="89"/>
      <c r="J77" s="89"/>
      <c r="K77" s="89"/>
      <c r="L77" s="164">
        <f t="shared" si="8"/>
        <v>0</v>
      </c>
      <c r="M77" s="89"/>
      <c r="N77" s="89"/>
      <c r="O77" s="89">
        <f t="shared" si="9"/>
        <v>0</v>
      </c>
      <c r="P77" s="164">
        <f t="shared" si="10"/>
        <v>0</v>
      </c>
      <c r="Q77" s="110">
        <f t="shared" si="11"/>
        <v>0</v>
      </c>
      <c r="R77" s="89"/>
      <c r="S77" s="18"/>
      <c r="T77" s="164" t="e">
        <f t="shared" si="12"/>
        <v>#DIV/0!</v>
      </c>
      <c r="U77" s="164" t="e">
        <f t="shared" si="13"/>
        <v>#DIV/0!</v>
      </c>
    </row>
    <row r="78" spans="1:24" ht="24" customHeight="1" x14ac:dyDescent="0.2">
      <c r="A78" s="143" t="s">
        <v>19</v>
      </c>
      <c r="B78" s="22"/>
      <c r="C78" s="22"/>
      <c r="D78" s="21"/>
      <c r="E78" s="18"/>
      <c r="F78" s="22"/>
      <c r="G78" s="18">
        <f t="shared" si="7"/>
        <v>0</v>
      </c>
      <c r="H78" s="104"/>
      <c r="I78" s="89"/>
      <c r="J78" s="89"/>
      <c r="K78" s="89"/>
      <c r="L78" s="164">
        <f t="shared" si="8"/>
        <v>0</v>
      </c>
      <c r="M78" s="89"/>
      <c r="N78" s="89"/>
      <c r="O78" s="89">
        <f t="shared" si="9"/>
        <v>0</v>
      </c>
      <c r="P78" s="164">
        <f t="shared" si="10"/>
        <v>0</v>
      </c>
      <c r="Q78" s="110">
        <f t="shared" si="11"/>
        <v>0</v>
      </c>
      <c r="R78" s="89"/>
      <c r="S78" s="18"/>
      <c r="T78" s="164" t="e">
        <f t="shared" si="12"/>
        <v>#DIV/0!</v>
      </c>
      <c r="U78" s="164" t="e">
        <f t="shared" si="13"/>
        <v>#DIV/0!</v>
      </c>
    </row>
    <row r="79" spans="1:24" ht="24.75" customHeight="1" x14ac:dyDescent="0.2">
      <c r="A79" s="135"/>
      <c r="B79" s="30"/>
      <c r="C79" s="22"/>
      <c r="D79" s="21"/>
      <c r="E79" s="18"/>
      <c r="F79" s="22"/>
      <c r="G79" s="18">
        <f t="shared" si="7"/>
        <v>0</v>
      </c>
      <c r="H79" s="104"/>
      <c r="I79" s="89"/>
      <c r="J79" s="89"/>
      <c r="K79" s="89"/>
      <c r="L79" s="164">
        <f t="shared" si="8"/>
        <v>0</v>
      </c>
      <c r="M79" s="89"/>
      <c r="N79" s="89"/>
      <c r="O79" s="89">
        <f t="shared" si="9"/>
        <v>0</v>
      </c>
      <c r="P79" s="164">
        <f t="shared" si="10"/>
        <v>0</v>
      </c>
      <c r="Q79" s="110">
        <f t="shared" si="11"/>
        <v>0</v>
      </c>
      <c r="R79" s="89"/>
      <c r="S79" s="18"/>
      <c r="T79" s="164" t="e">
        <f t="shared" si="12"/>
        <v>#DIV/0!</v>
      </c>
      <c r="U79" s="164" t="e">
        <f t="shared" si="13"/>
        <v>#DIV/0!</v>
      </c>
    </row>
    <row r="80" spans="1:24" ht="24.75" customHeight="1" x14ac:dyDescent="0.2">
      <c r="A80" s="135"/>
      <c r="B80" s="22"/>
      <c r="C80" s="22"/>
      <c r="D80" s="21"/>
      <c r="E80" s="18"/>
      <c r="F80" s="22"/>
      <c r="G80" s="18">
        <f t="shared" si="7"/>
        <v>0</v>
      </c>
      <c r="H80" s="104"/>
      <c r="I80" s="89"/>
      <c r="J80" s="89"/>
      <c r="K80" s="89"/>
      <c r="L80" s="164">
        <f t="shared" si="8"/>
        <v>0</v>
      </c>
      <c r="M80" s="89"/>
      <c r="N80" s="89"/>
      <c r="O80" s="89">
        <f t="shared" si="9"/>
        <v>0</v>
      </c>
      <c r="P80" s="164">
        <f t="shared" si="10"/>
        <v>0</v>
      </c>
      <c r="Q80" s="110">
        <f t="shared" si="11"/>
        <v>0</v>
      </c>
      <c r="R80" s="89"/>
      <c r="S80" s="18"/>
      <c r="T80" s="164" t="e">
        <f t="shared" si="12"/>
        <v>#DIV/0!</v>
      </c>
      <c r="U80" s="164" t="e">
        <f t="shared" si="13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7"/>
        <v>0</v>
      </c>
      <c r="H81" s="104"/>
      <c r="I81" s="89"/>
      <c r="J81" s="89"/>
      <c r="K81" s="89"/>
      <c r="L81" s="164">
        <f t="shared" si="8"/>
        <v>0</v>
      </c>
      <c r="M81" s="89"/>
      <c r="N81" s="89"/>
      <c r="O81" s="89">
        <f t="shared" si="9"/>
        <v>0</v>
      </c>
      <c r="P81" s="164">
        <f t="shared" si="10"/>
        <v>0</v>
      </c>
      <c r="Q81" s="110">
        <f t="shared" si="11"/>
        <v>0</v>
      </c>
      <c r="R81" s="89"/>
      <c r="S81" s="18"/>
      <c r="T81" s="164" t="e">
        <f t="shared" si="12"/>
        <v>#DIV/0!</v>
      </c>
      <c r="U81" s="164" t="e">
        <f t="shared" si="13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7"/>
        <v>0</v>
      </c>
      <c r="H82" s="104"/>
      <c r="I82" s="89"/>
      <c r="J82" s="89"/>
      <c r="K82" s="89"/>
      <c r="L82" s="164">
        <f t="shared" si="8"/>
        <v>0</v>
      </c>
      <c r="M82" s="89"/>
      <c r="N82" s="89"/>
      <c r="O82" s="89">
        <f t="shared" si="9"/>
        <v>0</v>
      </c>
      <c r="P82" s="164">
        <f t="shared" si="10"/>
        <v>0</v>
      </c>
      <c r="Q82" s="110">
        <f t="shared" si="11"/>
        <v>0</v>
      </c>
      <c r="R82" s="89"/>
      <c r="S82" s="18"/>
      <c r="T82" s="164" t="e">
        <f t="shared" si="12"/>
        <v>#DIV/0!</v>
      </c>
      <c r="U82" s="164" t="e">
        <f t="shared" si="13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7"/>
        <v>0</v>
      </c>
      <c r="H83" s="104"/>
      <c r="I83" s="89"/>
      <c r="J83" s="89"/>
      <c r="K83" s="89"/>
      <c r="L83" s="164">
        <f t="shared" si="8"/>
        <v>0</v>
      </c>
      <c r="M83" s="89"/>
      <c r="N83" s="89"/>
      <c r="O83" s="89">
        <f t="shared" si="9"/>
        <v>0</v>
      </c>
      <c r="P83" s="164">
        <f t="shared" si="10"/>
        <v>0</v>
      </c>
      <c r="Q83" s="110">
        <f t="shared" si="11"/>
        <v>0</v>
      </c>
      <c r="R83" s="89"/>
      <c r="S83" s="18"/>
      <c r="T83" s="164" t="e">
        <f t="shared" si="12"/>
        <v>#DIV/0!</v>
      </c>
      <c r="U83" s="164" t="e">
        <f t="shared" si="13"/>
        <v>#DIV/0!</v>
      </c>
    </row>
    <row r="84" spans="1:21" ht="24.75" customHeight="1" x14ac:dyDescent="0.2">
      <c r="A84" s="135"/>
      <c r="B84" s="22"/>
      <c r="C84" s="22"/>
      <c r="D84" s="21"/>
      <c r="E84" s="18"/>
      <c r="F84" s="22"/>
      <c r="G84" s="18">
        <f t="shared" si="7"/>
        <v>0</v>
      </c>
      <c r="H84" s="104"/>
      <c r="I84" s="89"/>
      <c r="J84" s="89"/>
      <c r="K84" s="89"/>
      <c r="L84" s="164">
        <f t="shared" si="8"/>
        <v>0</v>
      </c>
      <c r="M84" s="89"/>
      <c r="N84" s="89"/>
      <c r="O84" s="89">
        <f t="shared" si="9"/>
        <v>0</v>
      </c>
      <c r="P84" s="164">
        <f t="shared" si="10"/>
        <v>0</v>
      </c>
      <c r="Q84" s="110">
        <f t="shared" si="11"/>
        <v>0</v>
      </c>
      <c r="R84" s="89"/>
      <c r="S84" s="18"/>
      <c r="T84" s="164" t="e">
        <f t="shared" si="12"/>
        <v>#DIV/0!</v>
      </c>
      <c r="U84" s="164" t="e">
        <f t="shared" si="13"/>
        <v>#DIV/0!</v>
      </c>
    </row>
    <row r="85" spans="1:21" ht="24.75" customHeight="1" x14ac:dyDescent="0.2">
      <c r="A85" s="144" t="s">
        <v>532</v>
      </c>
      <c r="B85" s="21"/>
      <c r="C85" s="22"/>
      <c r="D85" s="21"/>
      <c r="E85" s="18"/>
      <c r="F85" s="22"/>
      <c r="G85" s="18">
        <f t="shared" si="7"/>
        <v>0</v>
      </c>
      <c r="H85" s="104"/>
      <c r="I85" s="89"/>
      <c r="J85" s="89"/>
      <c r="K85" s="89"/>
      <c r="L85" s="164">
        <f t="shared" si="8"/>
        <v>0</v>
      </c>
      <c r="M85" s="89"/>
      <c r="N85" s="89"/>
      <c r="O85" s="89">
        <f t="shared" si="9"/>
        <v>0</v>
      </c>
      <c r="P85" s="164">
        <f t="shared" si="10"/>
        <v>0</v>
      </c>
      <c r="Q85" s="110">
        <f t="shared" si="11"/>
        <v>0</v>
      </c>
      <c r="R85" s="89"/>
      <c r="S85" s="18"/>
      <c r="T85" s="164" t="e">
        <f t="shared" si="12"/>
        <v>#DIV/0!</v>
      </c>
      <c r="U85" s="164" t="e">
        <f t="shared" si="13"/>
        <v>#DIV/0!</v>
      </c>
    </row>
    <row r="86" spans="1:21" ht="23.25" customHeight="1" x14ac:dyDescent="0.2">
      <c r="A86" s="175"/>
      <c r="B86" s="22"/>
      <c r="C86" s="22"/>
      <c r="D86" s="21"/>
      <c r="E86" s="18"/>
      <c r="F86" s="22"/>
      <c r="G86" s="18">
        <f t="shared" si="7"/>
        <v>0</v>
      </c>
      <c r="H86" s="104"/>
      <c r="I86" s="89"/>
      <c r="J86" s="89"/>
      <c r="K86" s="89"/>
      <c r="L86" s="164">
        <f t="shared" si="8"/>
        <v>0</v>
      </c>
      <c r="M86" s="89"/>
      <c r="N86" s="89"/>
      <c r="O86" s="89">
        <f t="shared" si="9"/>
        <v>0</v>
      </c>
      <c r="P86" s="164">
        <f t="shared" si="10"/>
        <v>0</v>
      </c>
      <c r="Q86" s="110">
        <f t="shared" si="11"/>
        <v>0</v>
      </c>
      <c r="R86" s="89"/>
      <c r="S86" s="18"/>
      <c r="T86" s="164" t="e">
        <f t="shared" si="12"/>
        <v>#DIV/0!</v>
      </c>
      <c r="U86" s="164" t="e">
        <f t="shared" si="13"/>
        <v>#DIV/0!</v>
      </c>
    </row>
    <row r="87" spans="1:21" ht="24.75" customHeight="1" x14ac:dyDescent="0.2">
      <c r="A87" s="141"/>
      <c r="B87" s="22"/>
      <c r="C87" s="22"/>
      <c r="D87" s="21"/>
      <c r="E87" s="18"/>
      <c r="F87" s="22"/>
      <c r="G87" s="18">
        <f t="shared" si="7"/>
        <v>0</v>
      </c>
      <c r="H87" s="104"/>
      <c r="I87" s="89"/>
      <c r="J87" s="89"/>
      <c r="K87" s="89"/>
      <c r="L87" s="164">
        <f t="shared" si="8"/>
        <v>0</v>
      </c>
      <c r="M87" s="89"/>
      <c r="N87" s="89"/>
      <c r="O87" s="89">
        <f t="shared" si="9"/>
        <v>0</v>
      </c>
      <c r="P87" s="164">
        <f t="shared" si="10"/>
        <v>0</v>
      </c>
      <c r="Q87" s="110">
        <f t="shared" si="11"/>
        <v>0</v>
      </c>
      <c r="R87" s="89"/>
      <c r="S87" s="18"/>
      <c r="T87" s="164" t="e">
        <f t="shared" si="12"/>
        <v>#DIV/0!</v>
      </c>
      <c r="U87" s="164" t="e">
        <f t="shared" si="13"/>
        <v>#DIV/0!</v>
      </c>
    </row>
    <row r="88" spans="1:21" ht="24.75" customHeight="1" x14ac:dyDescent="0.2">
      <c r="A88" s="135"/>
      <c r="B88" s="22"/>
      <c r="C88" s="22"/>
      <c r="D88" s="21"/>
      <c r="E88" s="18"/>
      <c r="F88" s="22"/>
      <c r="G88" s="18">
        <f t="shared" si="7"/>
        <v>0</v>
      </c>
      <c r="H88" s="104"/>
      <c r="I88" s="89"/>
      <c r="J88" s="89"/>
      <c r="K88" s="89"/>
      <c r="L88" s="164">
        <f t="shared" si="8"/>
        <v>0</v>
      </c>
      <c r="M88" s="89"/>
      <c r="N88" s="89"/>
      <c r="O88" s="89">
        <f t="shared" si="9"/>
        <v>0</v>
      </c>
      <c r="P88" s="164">
        <f t="shared" si="10"/>
        <v>0</v>
      </c>
      <c r="Q88" s="110">
        <f t="shared" si="11"/>
        <v>0</v>
      </c>
      <c r="R88" s="89"/>
      <c r="S88" s="18"/>
      <c r="T88" s="164" t="e">
        <f t="shared" si="12"/>
        <v>#DIV/0!</v>
      </c>
      <c r="U88" s="164" t="e">
        <f t="shared" si="13"/>
        <v>#DIV/0!</v>
      </c>
    </row>
    <row r="89" spans="1:21" ht="24.75" customHeight="1" x14ac:dyDescent="0.2">
      <c r="A89" s="135"/>
      <c r="B89" s="22"/>
      <c r="C89" s="22"/>
      <c r="D89" s="21"/>
      <c r="E89" s="18"/>
      <c r="F89" s="22"/>
      <c r="G89" s="18">
        <f t="shared" si="7"/>
        <v>0</v>
      </c>
      <c r="H89" s="104"/>
      <c r="I89" s="89"/>
      <c r="J89" s="89"/>
      <c r="K89" s="89"/>
      <c r="L89" s="164">
        <f t="shared" si="8"/>
        <v>0</v>
      </c>
      <c r="M89" s="89"/>
      <c r="N89" s="89"/>
      <c r="O89" s="89">
        <f t="shared" si="9"/>
        <v>0</v>
      </c>
      <c r="P89" s="164">
        <f t="shared" si="10"/>
        <v>0</v>
      </c>
      <c r="Q89" s="110">
        <f t="shared" si="11"/>
        <v>0</v>
      </c>
      <c r="R89" s="89"/>
      <c r="S89" s="18"/>
      <c r="T89" s="164" t="e">
        <f t="shared" si="12"/>
        <v>#DIV/0!</v>
      </c>
      <c r="U89" s="164" t="e">
        <f t="shared" si="13"/>
        <v>#DIV/0!</v>
      </c>
    </row>
    <row r="90" spans="1:21" ht="24.75" customHeight="1" x14ac:dyDescent="0.2">
      <c r="A90" s="135"/>
      <c r="B90" s="22"/>
      <c r="C90" s="22"/>
      <c r="D90" s="21"/>
      <c r="E90" s="18"/>
      <c r="F90" s="22"/>
      <c r="G90" s="18">
        <f t="shared" si="7"/>
        <v>0</v>
      </c>
      <c r="H90" s="104"/>
      <c r="I90" s="89"/>
      <c r="J90" s="89"/>
      <c r="K90" s="89"/>
      <c r="L90" s="164">
        <f t="shared" si="8"/>
        <v>0</v>
      </c>
      <c r="M90" s="89"/>
      <c r="N90" s="89"/>
      <c r="O90" s="89">
        <f t="shared" si="9"/>
        <v>0</v>
      </c>
      <c r="P90" s="164">
        <f t="shared" si="10"/>
        <v>0</v>
      </c>
      <c r="Q90" s="110">
        <f t="shared" si="11"/>
        <v>0</v>
      </c>
      <c r="R90" s="89"/>
      <c r="S90" s="18"/>
      <c r="T90" s="164" t="e">
        <f t="shared" si="12"/>
        <v>#DIV/0!</v>
      </c>
      <c r="U90" s="164" t="e">
        <f t="shared" si="13"/>
        <v>#DIV/0!</v>
      </c>
    </row>
    <row r="91" spans="1:21" ht="24.75" customHeight="1" x14ac:dyDescent="0.2">
      <c r="A91" s="135"/>
      <c r="B91" s="22"/>
      <c r="C91" s="22"/>
      <c r="D91" s="21"/>
      <c r="E91" s="18"/>
      <c r="F91" s="22"/>
      <c r="G91" s="18">
        <f t="shared" si="7"/>
        <v>0</v>
      </c>
      <c r="H91" s="104"/>
      <c r="I91" s="89"/>
      <c r="J91" s="89"/>
      <c r="K91" s="89"/>
      <c r="L91" s="164">
        <f t="shared" si="8"/>
        <v>0</v>
      </c>
      <c r="M91" s="89"/>
      <c r="N91" s="89"/>
      <c r="O91" s="89">
        <f t="shared" si="9"/>
        <v>0</v>
      </c>
      <c r="P91" s="164">
        <f t="shared" si="10"/>
        <v>0</v>
      </c>
      <c r="Q91" s="110">
        <f t="shared" si="11"/>
        <v>0</v>
      </c>
      <c r="R91" s="89"/>
      <c r="S91" s="18"/>
      <c r="T91" s="164" t="e">
        <f t="shared" si="12"/>
        <v>#DIV/0!</v>
      </c>
      <c r="U91" s="164" t="e">
        <f t="shared" si="13"/>
        <v>#DIV/0!</v>
      </c>
    </row>
    <row r="92" spans="1:21" s="151" customFormat="1" ht="24.75" customHeight="1" x14ac:dyDescent="0.2">
      <c r="A92" s="149"/>
      <c r="B92" s="148"/>
      <c r="C92" s="148"/>
      <c r="D92" s="21"/>
      <c r="E92" s="148"/>
      <c r="F92" s="148"/>
      <c r="G92" s="18">
        <f t="shared" si="7"/>
        <v>0</v>
      </c>
      <c r="H92" s="150"/>
      <c r="I92" s="89"/>
      <c r="J92" s="148"/>
      <c r="K92" s="148"/>
      <c r="L92" s="164">
        <f t="shared" si="8"/>
        <v>0</v>
      </c>
      <c r="M92" s="148"/>
      <c r="N92" s="148"/>
      <c r="O92" s="89">
        <f t="shared" si="9"/>
        <v>0</v>
      </c>
      <c r="P92" s="164">
        <f t="shared" si="10"/>
        <v>0</v>
      </c>
      <c r="Q92" s="110">
        <f t="shared" si="11"/>
        <v>0</v>
      </c>
      <c r="R92" s="148"/>
      <c r="S92" s="148"/>
      <c r="T92" s="164" t="e">
        <f t="shared" si="12"/>
        <v>#DIV/0!</v>
      </c>
      <c r="U92" s="164" t="e">
        <f t="shared" si="13"/>
        <v>#DIV/0!</v>
      </c>
    </row>
    <row r="93" spans="1:21" ht="26.25" customHeight="1" x14ac:dyDescent="0.2">
      <c r="A93" s="145" t="s">
        <v>21</v>
      </c>
      <c r="B93" s="22" t="s">
        <v>1343</v>
      </c>
      <c r="C93" s="22"/>
      <c r="D93" s="21"/>
      <c r="E93" s="18"/>
      <c r="F93" s="22"/>
      <c r="G93" s="18">
        <f t="shared" si="7"/>
        <v>0</v>
      </c>
      <c r="H93" s="104"/>
      <c r="I93" s="89"/>
      <c r="J93" s="89"/>
      <c r="K93" s="89"/>
      <c r="L93" s="164">
        <f t="shared" si="8"/>
        <v>0</v>
      </c>
      <c r="M93" s="89"/>
      <c r="N93" s="89"/>
      <c r="O93" s="89">
        <f t="shared" si="9"/>
        <v>0</v>
      </c>
      <c r="P93" s="164">
        <f t="shared" si="10"/>
        <v>0</v>
      </c>
      <c r="Q93" s="110">
        <f t="shared" si="11"/>
        <v>0</v>
      </c>
      <c r="R93" s="89"/>
      <c r="S93" s="18"/>
      <c r="T93" s="164" t="e">
        <f t="shared" si="12"/>
        <v>#DIV/0!</v>
      </c>
      <c r="U93" s="164" t="e">
        <f t="shared" si="13"/>
        <v>#DIV/0!</v>
      </c>
    </row>
    <row r="94" spans="1:21" ht="21.75" customHeight="1" x14ac:dyDescent="0.2">
      <c r="A94" s="145"/>
      <c r="B94" s="22"/>
      <c r="C94" s="22"/>
      <c r="D94" s="21"/>
      <c r="E94" s="18"/>
      <c r="F94" s="22"/>
      <c r="G94" s="18">
        <f t="shared" si="7"/>
        <v>0</v>
      </c>
      <c r="H94" s="104"/>
      <c r="I94" s="89"/>
      <c r="J94" s="89"/>
      <c r="K94" s="89"/>
      <c r="L94" s="164">
        <f t="shared" si="8"/>
        <v>0</v>
      </c>
      <c r="M94" s="89"/>
      <c r="N94" s="89"/>
      <c r="O94" s="89">
        <f t="shared" si="9"/>
        <v>0</v>
      </c>
      <c r="P94" s="164">
        <f t="shared" si="10"/>
        <v>0</v>
      </c>
      <c r="Q94" s="110">
        <f t="shared" si="11"/>
        <v>0</v>
      </c>
      <c r="R94" s="89"/>
      <c r="S94" s="18"/>
      <c r="T94" s="164" t="e">
        <f t="shared" si="12"/>
        <v>#DIV/0!</v>
      </c>
      <c r="U94" s="164" t="e">
        <f t="shared" si="13"/>
        <v>#DIV/0!</v>
      </c>
    </row>
    <row r="95" spans="1:21" ht="0.75" hidden="1" customHeight="1" x14ac:dyDescent="0.2">
      <c r="B95" s="22"/>
      <c r="C95" s="22"/>
      <c r="D95" s="21"/>
      <c r="E95" s="18"/>
      <c r="F95" s="22"/>
      <c r="G95" s="18">
        <f t="shared" si="7"/>
        <v>0</v>
      </c>
      <c r="H95" s="104"/>
      <c r="I95" s="89"/>
      <c r="J95" s="89"/>
      <c r="K95" s="89"/>
      <c r="L95" s="164">
        <f t="shared" si="8"/>
        <v>0</v>
      </c>
      <c r="M95" s="89"/>
      <c r="N95" s="89"/>
      <c r="O95" s="89">
        <f t="shared" si="9"/>
        <v>0</v>
      </c>
      <c r="P95" s="164">
        <f t="shared" si="10"/>
        <v>0</v>
      </c>
      <c r="Q95" s="110">
        <f t="shared" si="11"/>
        <v>0</v>
      </c>
      <c r="R95" s="89"/>
      <c r="S95" s="18"/>
      <c r="T95" s="164" t="e">
        <f t="shared" si="12"/>
        <v>#DIV/0!</v>
      </c>
      <c r="U95" s="164" t="e">
        <f t="shared" si="13"/>
        <v>#DIV/0!</v>
      </c>
    </row>
    <row r="96" spans="1:21" ht="0.75" hidden="1" customHeight="1" x14ac:dyDescent="0.2">
      <c r="B96" s="22"/>
      <c r="C96" s="22"/>
      <c r="D96" s="21"/>
      <c r="E96" s="18"/>
      <c r="F96" s="22"/>
      <c r="G96" s="18">
        <f t="shared" si="7"/>
        <v>0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>
        <f t="shared" si="9"/>
        <v>0</v>
      </c>
      <c r="P96" s="164">
        <f t="shared" si="10"/>
        <v>0</v>
      </c>
      <c r="Q96" s="110">
        <f t="shared" si="11"/>
        <v>0</v>
      </c>
      <c r="R96" s="89"/>
      <c r="S96" s="18"/>
      <c r="T96" s="164" t="e">
        <f t="shared" si="12"/>
        <v>#DIV/0!</v>
      </c>
      <c r="U96" s="164" t="e">
        <f t="shared" si="13"/>
        <v>#DIV/0!</v>
      </c>
    </row>
    <row r="97" spans="1:21" ht="23.25" customHeight="1" x14ac:dyDescent="0.2">
      <c r="A97" s="139"/>
      <c r="B97" s="22"/>
      <c r="C97" s="22"/>
      <c r="D97" s="21"/>
      <c r="E97" s="18"/>
      <c r="F97" s="22"/>
      <c r="G97" s="18">
        <f t="shared" si="7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>
        <f t="shared" si="9"/>
        <v>0</v>
      </c>
      <c r="P97" s="164">
        <f t="shared" si="10"/>
        <v>0</v>
      </c>
      <c r="Q97" s="110">
        <f t="shared" si="11"/>
        <v>0</v>
      </c>
      <c r="R97" s="89"/>
      <c r="S97" s="18"/>
      <c r="T97" s="164" t="e">
        <f t="shared" si="12"/>
        <v>#DIV/0!</v>
      </c>
      <c r="U97" s="164" t="e">
        <f t="shared" si="13"/>
        <v>#DIV/0!</v>
      </c>
    </row>
    <row r="98" spans="1:21" ht="21.75" customHeight="1" x14ac:dyDescent="0.2">
      <c r="A98" s="139"/>
      <c r="B98" s="22"/>
      <c r="C98" s="22"/>
      <c r="D98" s="21"/>
      <c r="E98" s="18"/>
      <c r="F98" s="22"/>
      <c r="G98" s="18">
        <f t="shared" si="7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>
        <f t="shared" si="9"/>
        <v>0</v>
      </c>
      <c r="P98" s="164">
        <f t="shared" si="10"/>
        <v>0</v>
      </c>
      <c r="Q98" s="110">
        <f t="shared" si="11"/>
        <v>0</v>
      </c>
      <c r="R98" s="89"/>
      <c r="S98" s="18"/>
      <c r="T98" s="164" t="e">
        <f t="shared" si="12"/>
        <v>#DIV/0!</v>
      </c>
      <c r="U98" s="164" t="e">
        <f t="shared" si="13"/>
        <v>#DIV/0!</v>
      </c>
    </row>
    <row r="99" spans="1:21" ht="60" customHeight="1" x14ac:dyDescent="0.2">
      <c r="A99" s="139" t="s">
        <v>1342</v>
      </c>
      <c r="B99" s="22"/>
      <c r="C99" s="22"/>
      <c r="D99" s="21"/>
      <c r="E99" s="18"/>
      <c r="F99" s="22"/>
      <c r="G99" s="18">
        <f t="shared" si="7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>
        <f t="shared" si="9"/>
        <v>0</v>
      </c>
      <c r="P99" s="164">
        <f t="shared" si="10"/>
        <v>0</v>
      </c>
      <c r="Q99" s="110">
        <f t="shared" si="11"/>
        <v>0</v>
      </c>
      <c r="R99" s="89"/>
      <c r="S99" s="18"/>
      <c r="T99" s="164" t="e">
        <f t="shared" si="12"/>
        <v>#DIV/0!</v>
      </c>
      <c r="U99" s="164" t="e">
        <f t="shared" si="13"/>
        <v>#DIV/0!</v>
      </c>
    </row>
    <row r="100" spans="1:21" ht="23.25" customHeight="1" x14ac:dyDescent="0.2">
      <c r="A100" s="135"/>
      <c r="B100" s="22"/>
      <c r="C100" s="22"/>
      <c r="D100" s="21"/>
      <c r="E100" s="18"/>
      <c r="F100" s="22"/>
      <c r="G100" s="18">
        <f t="shared" si="7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>
        <f t="shared" si="9"/>
        <v>0</v>
      </c>
      <c r="P100" s="164">
        <f t="shared" si="10"/>
        <v>0</v>
      </c>
      <c r="Q100" s="110">
        <f t="shared" si="11"/>
        <v>0</v>
      </c>
      <c r="R100" s="89"/>
      <c r="S100" s="18"/>
      <c r="T100" s="164" t="e">
        <f t="shared" si="12"/>
        <v>#DIV/0!</v>
      </c>
      <c r="U100" s="164" t="e">
        <f t="shared" si="13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7"/>
        <v>0</v>
      </c>
      <c r="H101" s="104"/>
      <c r="I101" s="89"/>
      <c r="J101" s="89"/>
      <c r="K101" s="89"/>
      <c r="L101" s="164">
        <f t="shared" si="8"/>
        <v>0</v>
      </c>
      <c r="M101" s="89"/>
      <c r="N101" s="89"/>
      <c r="O101" s="89">
        <f t="shared" si="9"/>
        <v>0</v>
      </c>
      <c r="P101" s="164">
        <f t="shared" si="10"/>
        <v>0</v>
      </c>
      <c r="Q101" s="110">
        <f t="shared" si="11"/>
        <v>0</v>
      </c>
      <c r="R101" s="89"/>
      <c r="S101" s="18"/>
      <c r="T101" s="164" t="e">
        <f t="shared" si="12"/>
        <v>#DIV/0!</v>
      </c>
      <c r="U101" s="164" t="e">
        <f t="shared" si="13"/>
        <v>#DIV/0!</v>
      </c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7"/>
        <v>0</v>
      </c>
      <c r="H102" s="104"/>
      <c r="I102" s="89"/>
      <c r="J102" s="89"/>
      <c r="K102" s="89"/>
      <c r="L102" s="164">
        <f t="shared" si="8"/>
        <v>0</v>
      </c>
      <c r="M102" s="89"/>
      <c r="N102" s="89"/>
      <c r="O102" s="89">
        <f t="shared" si="9"/>
        <v>0</v>
      </c>
      <c r="P102" s="164">
        <f t="shared" si="10"/>
        <v>0</v>
      </c>
      <c r="Q102" s="110">
        <f t="shared" si="11"/>
        <v>0</v>
      </c>
      <c r="R102" s="89"/>
      <c r="S102" s="18"/>
      <c r="T102" s="164" t="e">
        <f t="shared" si="12"/>
        <v>#DIV/0!</v>
      </c>
      <c r="U102" s="164" t="e">
        <f t="shared" si="13"/>
        <v>#DIV/0!</v>
      </c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>
        <f t="shared" si="7"/>
        <v>0</v>
      </c>
      <c r="H103" s="104"/>
      <c r="I103" s="89"/>
      <c r="J103" s="89"/>
      <c r="K103" s="89"/>
      <c r="L103" s="164">
        <f t="shared" si="8"/>
        <v>0</v>
      </c>
      <c r="M103" s="89"/>
      <c r="N103" s="89"/>
      <c r="O103" s="89">
        <f t="shared" si="9"/>
        <v>0</v>
      </c>
      <c r="P103" s="164">
        <f t="shared" si="10"/>
        <v>0</v>
      </c>
      <c r="Q103" s="110">
        <f t="shared" si="11"/>
        <v>0</v>
      </c>
      <c r="R103" s="89"/>
      <c r="S103" s="18"/>
      <c r="T103" s="164" t="e">
        <f t="shared" si="12"/>
        <v>#DIV/0!</v>
      </c>
      <c r="U103" s="164" t="e">
        <f t="shared" si="13"/>
        <v>#DIV/0!</v>
      </c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7"/>
        <v>0</v>
      </c>
      <c r="H104" s="104"/>
      <c r="I104" s="89"/>
      <c r="J104" s="89"/>
      <c r="K104" s="89"/>
      <c r="L104" s="164">
        <f t="shared" si="8"/>
        <v>0</v>
      </c>
      <c r="M104" s="89"/>
      <c r="N104" s="89"/>
      <c r="O104" s="89">
        <f t="shared" si="9"/>
        <v>0</v>
      </c>
      <c r="P104" s="164">
        <f t="shared" si="10"/>
        <v>0</v>
      </c>
      <c r="Q104" s="110">
        <f t="shared" si="11"/>
        <v>0</v>
      </c>
      <c r="R104" s="89"/>
      <c r="S104" s="18"/>
      <c r="T104" s="164" t="e">
        <f t="shared" si="12"/>
        <v>#DIV/0!</v>
      </c>
      <c r="U104" s="164" t="e">
        <f t="shared" si="13"/>
        <v>#DIV/0!</v>
      </c>
    </row>
    <row r="105" spans="1:21" ht="24.75" customHeight="1" x14ac:dyDescent="0.2">
      <c r="A105" s="135"/>
      <c r="B105" s="22"/>
      <c r="C105" s="22"/>
      <c r="D105" s="21"/>
      <c r="E105" s="18"/>
      <c r="F105" s="22"/>
      <c r="G105" s="18">
        <f t="shared" si="7"/>
        <v>0</v>
      </c>
      <c r="H105" s="104"/>
      <c r="I105" s="89"/>
      <c r="J105" s="89"/>
      <c r="K105" s="89"/>
      <c r="L105" s="164">
        <f t="shared" si="8"/>
        <v>0</v>
      </c>
      <c r="M105" s="89"/>
      <c r="N105" s="89"/>
      <c r="O105" s="89">
        <f t="shared" si="9"/>
        <v>0</v>
      </c>
      <c r="P105" s="164">
        <f t="shared" si="10"/>
        <v>0</v>
      </c>
      <c r="Q105" s="110">
        <f t="shared" si="11"/>
        <v>0</v>
      </c>
      <c r="R105" s="89"/>
      <c r="S105" s="18"/>
      <c r="T105" s="164" t="e">
        <f t="shared" si="12"/>
        <v>#DIV/0!</v>
      </c>
      <c r="U105" s="164" t="e">
        <f t="shared" si="13"/>
        <v>#DIV/0!</v>
      </c>
    </row>
    <row r="106" spans="1:21" ht="18.75" customHeight="1" x14ac:dyDescent="0.2">
      <c r="A106" s="176" t="s">
        <v>995</v>
      </c>
      <c r="B106" s="22"/>
      <c r="C106" s="22"/>
      <c r="D106" s="21"/>
      <c r="E106" s="18"/>
      <c r="F106" s="22"/>
      <c r="G106" s="18">
        <f t="shared" si="7"/>
        <v>0</v>
      </c>
      <c r="H106" s="104"/>
      <c r="I106" s="89"/>
      <c r="J106" s="89"/>
      <c r="K106" s="89"/>
      <c r="L106" s="164">
        <f t="shared" si="8"/>
        <v>0</v>
      </c>
      <c r="M106" s="89"/>
      <c r="N106" s="89"/>
      <c r="O106" s="89">
        <f t="shared" si="9"/>
        <v>0</v>
      </c>
      <c r="P106" s="164">
        <f t="shared" si="10"/>
        <v>0</v>
      </c>
      <c r="Q106" s="110">
        <f t="shared" si="11"/>
        <v>0</v>
      </c>
      <c r="R106" s="89"/>
      <c r="S106" s="18"/>
      <c r="T106" s="164" t="e">
        <f t="shared" si="12"/>
        <v>#DIV/0!</v>
      </c>
      <c r="U106" s="164" t="e">
        <f t="shared" si="13"/>
        <v>#DIV/0!</v>
      </c>
    </row>
    <row r="107" spans="1:21" ht="15.75" customHeight="1" x14ac:dyDescent="0.2">
      <c r="A107" s="38" t="s">
        <v>873</v>
      </c>
      <c r="B107" s="22"/>
      <c r="C107" s="22"/>
      <c r="D107" s="21"/>
      <c r="E107" s="22"/>
      <c r="F107" s="22"/>
      <c r="G107" s="18">
        <f t="shared" si="7"/>
        <v>0</v>
      </c>
      <c r="H107" s="104"/>
      <c r="I107" s="89"/>
      <c r="J107" s="89"/>
      <c r="K107" s="89"/>
      <c r="L107" s="164">
        <f t="shared" si="8"/>
        <v>0</v>
      </c>
      <c r="M107" s="89"/>
      <c r="N107" s="89"/>
      <c r="O107" s="89">
        <f t="shared" si="9"/>
        <v>0</v>
      </c>
      <c r="P107" s="164">
        <f t="shared" si="10"/>
        <v>0</v>
      </c>
      <c r="Q107" s="110">
        <f t="shared" si="11"/>
        <v>0</v>
      </c>
      <c r="R107" s="89"/>
      <c r="S107" s="18"/>
      <c r="T107" s="164" t="e">
        <f t="shared" si="12"/>
        <v>#DIV/0!</v>
      </c>
      <c r="U107" s="164" t="e">
        <f t="shared" si="13"/>
        <v>#DIV/0!</v>
      </c>
    </row>
    <row r="108" spans="1:21" ht="12" customHeight="1" x14ac:dyDescent="0.2">
      <c r="A108" s="38" t="s">
        <v>96</v>
      </c>
      <c r="B108" s="22"/>
      <c r="C108" s="22"/>
      <c r="D108" s="21"/>
      <c r="E108" s="22"/>
      <c r="F108" s="22"/>
      <c r="G108" s="18">
        <f t="shared" si="7"/>
        <v>0</v>
      </c>
      <c r="H108" s="104"/>
      <c r="I108" s="89"/>
      <c r="J108" s="89"/>
      <c r="K108" s="89"/>
      <c r="L108" s="164">
        <f t="shared" si="8"/>
        <v>0</v>
      </c>
      <c r="M108" s="89"/>
      <c r="N108" s="89"/>
      <c r="O108" s="89">
        <f t="shared" si="9"/>
        <v>0</v>
      </c>
      <c r="P108" s="164">
        <f t="shared" si="10"/>
        <v>0</v>
      </c>
      <c r="Q108" s="110">
        <f t="shared" si="11"/>
        <v>0</v>
      </c>
      <c r="R108" s="89"/>
      <c r="S108" s="18"/>
      <c r="T108" s="164" t="e">
        <f t="shared" si="12"/>
        <v>#DIV/0!</v>
      </c>
      <c r="U108" s="164" t="e">
        <f t="shared" si="13"/>
        <v>#DIV/0!</v>
      </c>
    </row>
    <row r="109" spans="1:21" x14ac:dyDescent="0.2">
      <c r="A109" s="171" t="s">
        <v>1115</v>
      </c>
      <c r="B109" s="35"/>
      <c r="C109" s="35"/>
      <c r="D109" s="172"/>
      <c r="E109" s="35"/>
      <c r="F109" s="35"/>
      <c r="G109" s="18">
        <f t="shared" si="7"/>
        <v>0</v>
      </c>
      <c r="H109" s="106"/>
      <c r="I109" s="93"/>
      <c r="J109" s="93"/>
      <c r="K109" s="93"/>
      <c r="L109" s="164">
        <f t="shared" si="8"/>
        <v>0</v>
      </c>
      <c r="M109" s="93"/>
      <c r="N109" s="93"/>
      <c r="O109" s="89">
        <f t="shared" si="9"/>
        <v>0</v>
      </c>
      <c r="P109" s="164">
        <f t="shared" si="10"/>
        <v>0</v>
      </c>
      <c r="Q109" s="110">
        <f t="shared" si="11"/>
        <v>0</v>
      </c>
      <c r="R109" s="89"/>
      <c r="S109" s="18"/>
      <c r="T109" s="164" t="e">
        <f t="shared" si="12"/>
        <v>#DIV/0!</v>
      </c>
      <c r="U109" s="164" t="e">
        <f t="shared" si="13"/>
        <v>#DIV/0!</v>
      </c>
    </row>
    <row r="110" spans="1:21" x14ac:dyDescent="0.2">
      <c r="A110" s="38"/>
      <c r="B110" s="38"/>
      <c r="C110" s="38"/>
      <c r="D110" s="174"/>
      <c r="E110" s="38"/>
      <c r="F110" s="38"/>
      <c r="G110" s="38"/>
      <c r="H110" s="38"/>
      <c r="I110" s="93"/>
      <c r="J110" s="38"/>
      <c r="K110" s="38"/>
      <c r="L110" s="173"/>
      <c r="M110" s="22"/>
      <c r="N110" s="22"/>
      <c r="O110" s="89">
        <f t="shared" si="9"/>
        <v>0</v>
      </c>
      <c r="U110" s="166"/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9"/>
        <v>0</v>
      </c>
    </row>
    <row r="112" spans="1:21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173"/>
      <c r="M112" s="89"/>
      <c r="N112" s="89"/>
      <c r="O112" s="89">
        <f t="shared" si="9"/>
        <v>0</v>
      </c>
    </row>
    <row r="113" spans="1:20" x14ac:dyDescent="0.2">
      <c r="A113" s="38"/>
      <c r="B113" s="22"/>
      <c r="C113" s="22"/>
      <c r="D113" s="21"/>
      <c r="E113" s="22"/>
      <c r="F113" s="22"/>
      <c r="G113" s="22"/>
      <c r="H113" s="104"/>
      <c r="I113" s="93"/>
      <c r="J113" s="89"/>
      <c r="K113" s="89"/>
      <c r="L113" s="89"/>
      <c r="M113" s="89"/>
      <c r="N113" s="89"/>
      <c r="O113" s="89">
        <f t="shared" si="9"/>
        <v>0</v>
      </c>
    </row>
    <row r="114" spans="1:20" x14ac:dyDescent="0.2">
      <c r="A114" s="38"/>
      <c r="B114" s="22"/>
      <c r="C114" s="22"/>
      <c r="D114" s="21"/>
      <c r="E114" s="22"/>
      <c r="F114" s="22"/>
      <c r="G114" s="22"/>
      <c r="H114" s="104"/>
      <c r="I114" s="89"/>
      <c r="J114" s="89"/>
      <c r="K114" s="89"/>
      <c r="L114" s="89"/>
      <c r="M114" s="89"/>
      <c r="N114" s="89"/>
      <c r="O114" s="89">
        <f t="shared" si="9"/>
        <v>0</v>
      </c>
    </row>
    <row r="121" spans="1:20" x14ac:dyDescent="0.2">
      <c r="T121" s="95" t="s">
        <v>40</v>
      </c>
    </row>
  </sheetData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209AC9-87F9-4246-A32B-2437F6A96D0A}">
  <dimension ref="A1:X121"/>
  <sheetViews>
    <sheetView workbookViewId="0">
      <selection activeCell="C13" sqref="C13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5703125" style="82" bestFit="1" customWidth="1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 t="s">
        <v>1287</v>
      </c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21" t="s">
        <v>17</v>
      </c>
      <c r="D2" s="21">
        <v>45870</v>
      </c>
      <c r="E2" s="180">
        <v>171999</v>
      </c>
      <c r="F2" s="180">
        <v>172813</v>
      </c>
      <c r="G2" s="18">
        <f t="shared" ref="G2:G65" si="0">F2-E2</f>
        <v>814</v>
      </c>
      <c r="H2" s="98"/>
      <c r="I2" s="89"/>
      <c r="J2" s="164">
        <v>269.27999999999997</v>
      </c>
      <c r="K2" s="164">
        <v>14998.9</v>
      </c>
      <c r="L2" s="164">
        <f t="shared" ref="L2:L65" si="1">I2+K2</f>
        <v>14998.9</v>
      </c>
      <c r="M2" s="89">
        <v>800</v>
      </c>
      <c r="N2" s="89"/>
      <c r="O2" s="89">
        <f t="shared" ref="O2:O65" si="2">N2+M2</f>
        <v>800</v>
      </c>
      <c r="P2" s="164">
        <f t="shared" ref="P2:P65" si="3">L2*20/100</f>
        <v>2999.78</v>
      </c>
      <c r="Q2" s="110">
        <f>P2+O2+L2</f>
        <v>18798.68</v>
      </c>
      <c r="R2" s="89">
        <v>919921</v>
      </c>
      <c r="S2" s="18">
        <v>405</v>
      </c>
      <c r="T2" s="164">
        <f>SUM(H2+J2)/G2*100</f>
        <v>33.081081081081074</v>
      </c>
      <c r="U2" s="164">
        <f>Q2/R2*100</f>
        <v>2.0435102579460631</v>
      </c>
    </row>
    <row r="3" spans="1:21" ht="24.75" customHeight="1" x14ac:dyDescent="0.2">
      <c r="A3" s="186"/>
      <c r="B3" s="22" t="s">
        <v>181</v>
      </c>
      <c r="C3" s="21" t="s">
        <v>1450</v>
      </c>
      <c r="D3" s="21">
        <v>45874</v>
      </c>
      <c r="E3" s="180">
        <v>172822</v>
      </c>
      <c r="F3" s="180">
        <v>174168</v>
      </c>
      <c r="G3" s="18">
        <f t="shared" si="0"/>
        <v>1346</v>
      </c>
      <c r="H3" s="98"/>
      <c r="I3" s="89"/>
      <c r="J3" s="164">
        <v>337.42</v>
      </c>
      <c r="K3" s="164">
        <v>18224.099999999999</v>
      </c>
      <c r="L3" s="164">
        <f t="shared" si="1"/>
        <v>18224.099999999999</v>
      </c>
      <c r="M3" s="89">
        <v>2000</v>
      </c>
      <c r="N3" s="89">
        <v>300</v>
      </c>
      <c r="O3" s="89">
        <f t="shared" si="2"/>
        <v>2300</v>
      </c>
      <c r="P3" s="164">
        <f t="shared" si="3"/>
        <v>3644.82</v>
      </c>
      <c r="Q3" s="110">
        <f t="shared" ref="Q3:Q66" si="4">P3+O3+L3</f>
        <v>24168.92</v>
      </c>
      <c r="R3" s="89">
        <v>1596111</v>
      </c>
      <c r="S3" s="18">
        <v>9695</v>
      </c>
      <c r="T3" s="164">
        <f t="shared" ref="T3:T66" si="5">SUM(H3+J3)/G3*100</f>
        <v>25.068350668647849</v>
      </c>
      <c r="U3" s="164">
        <f t="shared" ref="U3:U66" si="6">Q3/R3*100</f>
        <v>1.5142380448477579</v>
      </c>
    </row>
    <row r="4" spans="1:21" ht="24.75" customHeight="1" x14ac:dyDescent="0.2">
      <c r="A4" s="186"/>
      <c r="B4" s="22" t="s">
        <v>181</v>
      </c>
      <c r="C4" s="21" t="s">
        <v>17</v>
      </c>
      <c r="D4" s="21">
        <v>45879</v>
      </c>
      <c r="E4" s="180">
        <v>174169</v>
      </c>
      <c r="F4" s="180">
        <v>174940</v>
      </c>
      <c r="G4" s="18">
        <f t="shared" si="0"/>
        <v>771</v>
      </c>
      <c r="H4" s="98">
        <v>211.04</v>
      </c>
      <c r="I4" s="89">
        <v>11398</v>
      </c>
      <c r="J4" s="164"/>
      <c r="K4" s="164"/>
      <c r="L4" s="164">
        <f t="shared" si="1"/>
        <v>11398</v>
      </c>
      <c r="M4" s="89">
        <v>800</v>
      </c>
      <c r="N4" s="89"/>
      <c r="O4" s="89">
        <f t="shared" si="2"/>
        <v>800</v>
      </c>
      <c r="P4" s="164">
        <f t="shared" si="3"/>
        <v>2279.6</v>
      </c>
      <c r="Q4" s="110">
        <f t="shared" si="4"/>
        <v>14477.6</v>
      </c>
      <c r="R4" s="89">
        <v>1684280</v>
      </c>
      <c r="S4" s="18">
        <v>856</v>
      </c>
      <c r="T4" s="164">
        <f t="shared" si="5"/>
        <v>27.372243839169908</v>
      </c>
      <c r="U4" s="164">
        <f t="shared" si="6"/>
        <v>0.85957204265324061</v>
      </c>
    </row>
    <row r="5" spans="1:21" ht="24.75" customHeight="1" x14ac:dyDescent="0.2">
      <c r="A5" s="186"/>
      <c r="B5" s="22" t="s">
        <v>181</v>
      </c>
      <c r="C5" s="22" t="s">
        <v>1458</v>
      </c>
      <c r="D5" s="21" t="s">
        <v>1459</v>
      </c>
      <c r="E5" s="180">
        <v>174941</v>
      </c>
      <c r="F5" s="180">
        <v>176684</v>
      </c>
      <c r="G5" s="18">
        <f t="shared" si="0"/>
        <v>1743</v>
      </c>
      <c r="H5" s="98">
        <v>352</v>
      </c>
      <c r="I5" s="89">
        <v>19073</v>
      </c>
      <c r="J5" s="164">
        <v>129</v>
      </c>
      <c r="K5" s="164">
        <v>7000</v>
      </c>
      <c r="L5" s="164">
        <f t="shared" si="1"/>
        <v>26073</v>
      </c>
      <c r="M5" s="89">
        <v>2350</v>
      </c>
      <c r="N5" s="89"/>
      <c r="O5" s="89">
        <f t="shared" si="2"/>
        <v>2350</v>
      </c>
      <c r="P5" s="164">
        <f t="shared" si="3"/>
        <v>5214.6000000000004</v>
      </c>
      <c r="Q5" s="110">
        <f t="shared" si="4"/>
        <v>33637.599999999999</v>
      </c>
      <c r="R5" s="89">
        <v>1747507</v>
      </c>
      <c r="S5" s="18">
        <v>1747</v>
      </c>
      <c r="T5" s="164">
        <f t="shared" si="5"/>
        <v>27.596098680436032</v>
      </c>
      <c r="U5" s="164">
        <f t="shared" si="6"/>
        <v>1.9248907157453445</v>
      </c>
    </row>
    <row r="6" spans="1:21" ht="24.75" customHeight="1" x14ac:dyDescent="0.2">
      <c r="A6" s="186"/>
      <c r="B6" s="30" t="s">
        <v>181</v>
      </c>
      <c r="C6" s="22" t="s">
        <v>1465</v>
      </c>
      <c r="D6" s="21" t="s">
        <v>1466</v>
      </c>
      <c r="E6" s="180">
        <v>176684</v>
      </c>
      <c r="F6" s="180">
        <v>178537</v>
      </c>
      <c r="G6" s="18">
        <f t="shared" si="0"/>
        <v>1853</v>
      </c>
      <c r="H6" s="98">
        <v>228</v>
      </c>
      <c r="I6" s="89">
        <v>12344</v>
      </c>
      <c r="J6" s="164">
        <v>243</v>
      </c>
      <c r="K6" s="164">
        <v>13221</v>
      </c>
      <c r="L6" s="164">
        <f t="shared" si="1"/>
        <v>25565</v>
      </c>
      <c r="M6" s="89">
        <v>2250</v>
      </c>
      <c r="N6" s="89"/>
      <c r="O6" s="89">
        <f t="shared" si="2"/>
        <v>2250</v>
      </c>
      <c r="P6" s="164">
        <f t="shared" si="3"/>
        <v>5113</v>
      </c>
      <c r="Q6" s="110">
        <f t="shared" si="4"/>
        <v>32928</v>
      </c>
      <c r="R6" s="89">
        <v>1483807</v>
      </c>
      <c r="S6" s="18">
        <v>1483</v>
      </c>
      <c r="T6" s="164">
        <f t="shared" si="5"/>
        <v>25.418240690771722</v>
      </c>
      <c r="U6" s="164">
        <f t="shared" si="6"/>
        <v>2.2191565345088682</v>
      </c>
    </row>
    <row r="7" spans="1:21" ht="24.75" customHeight="1" x14ac:dyDescent="0.2">
      <c r="A7" s="186"/>
      <c r="B7" s="22" t="s">
        <v>181</v>
      </c>
      <c r="C7" s="22" t="s">
        <v>17</v>
      </c>
      <c r="D7" s="21" t="s">
        <v>1470</v>
      </c>
      <c r="E7" s="180">
        <v>178538</v>
      </c>
      <c r="F7" s="180">
        <v>179316</v>
      </c>
      <c r="G7" s="18">
        <f t="shared" si="0"/>
        <v>778</v>
      </c>
      <c r="H7" s="98">
        <v>236</v>
      </c>
      <c r="I7" s="89">
        <v>12835</v>
      </c>
      <c r="J7" s="164"/>
      <c r="K7" s="164"/>
      <c r="L7" s="164">
        <f t="shared" si="1"/>
        <v>12835</v>
      </c>
      <c r="M7" s="89">
        <v>1000</v>
      </c>
      <c r="N7" s="89"/>
      <c r="O7" s="89">
        <f t="shared" si="2"/>
        <v>1000</v>
      </c>
      <c r="P7" s="164">
        <f t="shared" si="3"/>
        <v>2567</v>
      </c>
      <c r="Q7" s="110">
        <f t="shared" si="4"/>
        <v>16402</v>
      </c>
      <c r="R7" s="89">
        <v>1194842</v>
      </c>
      <c r="S7" s="18">
        <v>1194</v>
      </c>
      <c r="T7" s="164">
        <f t="shared" si="5"/>
        <v>30.334190231362467</v>
      </c>
      <c r="U7" s="164">
        <f t="shared" si="6"/>
        <v>1.3727338007870495</v>
      </c>
    </row>
    <row r="8" spans="1:21" ht="24.75" customHeight="1" x14ac:dyDescent="0.2">
      <c r="A8" s="186"/>
      <c r="B8" s="22" t="s">
        <v>181</v>
      </c>
      <c r="C8" s="22"/>
      <c r="D8" s="21"/>
      <c r="E8" s="180"/>
      <c r="F8" s="180"/>
      <c r="G8" s="18">
        <f t="shared" si="0"/>
        <v>0</v>
      </c>
      <c r="H8" s="98"/>
      <c r="I8" s="89"/>
      <c r="J8" s="164"/>
      <c r="K8" s="164"/>
      <c r="L8" s="164">
        <f t="shared" si="1"/>
        <v>0</v>
      </c>
      <c r="M8" s="89"/>
      <c r="N8" s="89"/>
      <c r="O8" s="89">
        <f t="shared" si="2"/>
        <v>0</v>
      </c>
      <c r="P8" s="164">
        <f t="shared" si="3"/>
        <v>0</v>
      </c>
      <c r="Q8" s="110">
        <f t="shared" si="4"/>
        <v>0</v>
      </c>
      <c r="R8" s="89"/>
      <c r="S8" s="18"/>
      <c r="T8" s="164" t="e">
        <f t="shared" si="5"/>
        <v>#DIV/0!</v>
      </c>
      <c r="U8" s="164" t="e">
        <f t="shared" si="6"/>
        <v>#DIV/0!</v>
      </c>
    </row>
    <row r="9" spans="1:21" ht="24.75" customHeight="1" x14ac:dyDescent="0.2">
      <c r="A9" s="186"/>
      <c r="B9" s="22" t="s">
        <v>181</v>
      </c>
      <c r="C9" s="22"/>
      <c r="D9" s="21"/>
      <c r="E9" s="180"/>
      <c r="F9" s="180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>
        <f t="shared" si="2"/>
        <v>0</v>
      </c>
      <c r="P9" s="164">
        <f t="shared" si="3"/>
        <v>0</v>
      </c>
      <c r="Q9" s="110">
        <f t="shared" si="4"/>
        <v>0</v>
      </c>
      <c r="R9" s="89"/>
      <c r="S9" s="18"/>
      <c r="T9" s="164" t="e">
        <f t="shared" si="5"/>
        <v>#DIV/0!</v>
      </c>
      <c r="U9" s="164" t="e">
        <f t="shared" si="6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>
        <f t="shared" si="2"/>
        <v>0</v>
      </c>
      <c r="P10" s="164">
        <f t="shared" si="3"/>
        <v>0</v>
      </c>
      <c r="Q10" s="110">
        <f t="shared" si="4"/>
        <v>0</v>
      </c>
      <c r="R10" s="89"/>
      <c r="S10" s="18"/>
      <c r="T10" s="164" t="e">
        <f t="shared" si="5"/>
        <v>#DIV/0!</v>
      </c>
      <c r="U10" s="164" t="e">
        <f t="shared" si="6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>
        <f t="shared" si="2"/>
        <v>0</v>
      </c>
      <c r="P11" s="164">
        <f t="shared" si="3"/>
        <v>0</v>
      </c>
      <c r="Q11" s="110">
        <f t="shared" si="4"/>
        <v>0</v>
      </c>
      <c r="R11" s="89"/>
      <c r="S11" s="18"/>
      <c r="T11" s="164" t="e">
        <f t="shared" si="5"/>
        <v>#DIV/0!</v>
      </c>
      <c r="U11" s="164" t="e">
        <f t="shared" si="6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549</v>
      </c>
      <c r="D12" s="21">
        <v>45881</v>
      </c>
      <c r="E12" s="18">
        <v>1671696</v>
      </c>
      <c r="F12" s="18">
        <v>1672088</v>
      </c>
      <c r="G12" s="18">
        <f t="shared" si="0"/>
        <v>392</v>
      </c>
      <c r="H12" s="98">
        <v>131.72999999999999</v>
      </c>
      <c r="I12" s="89">
        <v>7117.4</v>
      </c>
      <c r="J12" s="164"/>
      <c r="K12" s="164"/>
      <c r="L12" s="164">
        <f t="shared" si="1"/>
        <v>7117.4</v>
      </c>
      <c r="M12" s="89">
        <v>400</v>
      </c>
      <c r="N12" s="89"/>
      <c r="O12" s="89">
        <f t="shared" si="2"/>
        <v>400</v>
      </c>
      <c r="P12" s="164">
        <f t="shared" si="3"/>
        <v>1423.48</v>
      </c>
      <c r="Q12" s="110">
        <f t="shared" si="4"/>
        <v>8940.8799999999992</v>
      </c>
      <c r="R12" s="89">
        <v>1437357</v>
      </c>
      <c r="S12" s="18">
        <v>515</v>
      </c>
      <c r="T12" s="164">
        <f t="shared" si="5"/>
        <v>33.604591836734691</v>
      </c>
      <c r="U12" s="164">
        <f t="shared" si="6"/>
        <v>0.62203613994296469</v>
      </c>
    </row>
    <row r="13" spans="1:21" ht="24.75" customHeight="1" x14ac:dyDescent="0.2">
      <c r="A13" s="186"/>
      <c r="B13" s="30" t="s">
        <v>973</v>
      </c>
      <c r="C13" s="22" t="s">
        <v>1451</v>
      </c>
      <c r="D13" s="21">
        <v>45884</v>
      </c>
      <c r="E13" s="18">
        <v>1672094</v>
      </c>
      <c r="F13" s="18">
        <v>1673455</v>
      </c>
      <c r="G13" s="18">
        <f t="shared" si="0"/>
        <v>1361</v>
      </c>
      <c r="H13" s="98">
        <v>225.69</v>
      </c>
      <c r="I13" s="148" t="s">
        <v>1455</v>
      </c>
      <c r="J13" s="164">
        <v>184.93</v>
      </c>
      <c r="K13" s="164">
        <v>9999</v>
      </c>
      <c r="L13" s="164">
        <f t="shared" si="1"/>
        <v>22202.1</v>
      </c>
      <c r="M13" s="89">
        <v>1900</v>
      </c>
      <c r="N13" s="89"/>
      <c r="O13" s="89">
        <f t="shared" si="2"/>
        <v>1900</v>
      </c>
      <c r="P13" s="164">
        <f t="shared" si="3"/>
        <v>4440.42</v>
      </c>
      <c r="Q13" s="110">
        <f t="shared" si="4"/>
        <v>28542.519999999997</v>
      </c>
      <c r="R13" s="89">
        <v>188244</v>
      </c>
      <c r="S13" s="18">
        <v>177</v>
      </c>
      <c r="T13" s="164">
        <f t="shared" si="5"/>
        <v>30.1704628949302</v>
      </c>
      <c r="U13" s="164">
        <f t="shared" si="6"/>
        <v>15.162512483797622</v>
      </c>
    </row>
    <row r="14" spans="1:21" ht="24.75" customHeight="1" x14ac:dyDescent="0.2">
      <c r="A14" s="186"/>
      <c r="B14" s="22" t="s">
        <v>973</v>
      </c>
      <c r="C14" s="22" t="s">
        <v>1457</v>
      </c>
      <c r="D14" s="21">
        <v>45886</v>
      </c>
      <c r="E14" s="18">
        <v>1673456</v>
      </c>
      <c r="F14" s="98">
        <v>1674553</v>
      </c>
      <c r="G14" s="18">
        <f t="shared" si="0"/>
        <v>1097</v>
      </c>
      <c r="H14" s="98">
        <v>275.83</v>
      </c>
      <c r="I14" s="89">
        <v>14919.6</v>
      </c>
      <c r="J14" s="164">
        <v>18.52</v>
      </c>
      <c r="K14" s="164">
        <v>999</v>
      </c>
      <c r="L14" s="164">
        <f t="shared" si="1"/>
        <v>15918.6</v>
      </c>
      <c r="M14" s="89">
        <v>1500</v>
      </c>
      <c r="N14" s="89"/>
      <c r="O14" s="89">
        <f t="shared" si="2"/>
        <v>1500</v>
      </c>
      <c r="P14" s="164">
        <f t="shared" si="3"/>
        <v>3183.72</v>
      </c>
      <c r="Q14" s="110">
        <f t="shared" si="4"/>
        <v>20602.32</v>
      </c>
      <c r="R14" s="89">
        <v>1229552</v>
      </c>
      <c r="S14" s="18">
        <v>550</v>
      </c>
      <c r="T14" s="164">
        <f t="shared" si="5"/>
        <v>26.83226982680036</v>
      </c>
      <c r="U14" s="164">
        <f t="shared" si="6"/>
        <v>1.6755956641118064</v>
      </c>
    </row>
    <row r="15" spans="1:21" ht="24.75" customHeight="1" x14ac:dyDescent="0.2">
      <c r="A15" s="186"/>
      <c r="B15" s="22" t="s">
        <v>973</v>
      </c>
      <c r="C15" s="22" t="s">
        <v>208</v>
      </c>
      <c r="D15" s="21" t="s">
        <v>1462</v>
      </c>
      <c r="E15" s="18">
        <v>1674553</v>
      </c>
      <c r="F15" s="98">
        <v>1675491</v>
      </c>
      <c r="G15" s="18">
        <f t="shared" si="0"/>
        <v>938</v>
      </c>
      <c r="H15" s="98">
        <v>288</v>
      </c>
      <c r="I15" s="89">
        <v>15599</v>
      </c>
      <c r="J15" s="164"/>
      <c r="K15" s="164"/>
      <c r="L15" s="164">
        <f t="shared" si="1"/>
        <v>15599</v>
      </c>
      <c r="M15" s="89">
        <v>1100</v>
      </c>
      <c r="N15" s="89"/>
      <c r="O15" s="89">
        <f t="shared" si="2"/>
        <v>1100</v>
      </c>
      <c r="P15" s="164">
        <f t="shared" si="3"/>
        <v>3119.8</v>
      </c>
      <c r="Q15" s="110">
        <f t="shared" si="4"/>
        <v>19818.8</v>
      </c>
      <c r="R15" s="89">
        <v>1074021</v>
      </c>
      <c r="S15" s="18">
        <v>1074</v>
      </c>
      <c r="T15" s="164">
        <f t="shared" si="5"/>
        <v>30.703624733475483</v>
      </c>
      <c r="U15" s="164">
        <f t="shared" si="6"/>
        <v>1.845289803458219</v>
      </c>
    </row>
    <row r="16" spans="1:21" ht="24.75" customHeight="1" x14ac:dyDescent="0.2">
      <c r="A16" s="186"/>
      <c r="B16" s="22" t="s">
        <v>973</v>
      </c>
      <c r="C16" s="22" t="s">
        <v>337</v>
      </c>
      <c r="D16" s="21" t="s">
        <v>1463</v>
      </c>
      <c r="E16" s="18">
        <v>1675492</v>
      </c>
      <c r="F16" s="18">
        <v>1675829</v>
      </c>
      <c r="G16" s="18">
        <f t="shared" si="0"/>
        <v>337</v>
      </c>
      <c r="H16" s="98">
        <v>93</v>
      </c>
      <c r="I16" s="89">
        <v>5020</v>
      </c>
      <c r="J16" s="89"/>
      <c r="K16" s="164"/>
      <c r="L16" s="164">
        <f t="shared" si="1"/>
        <v>5020</v>
      </c>
      <c r="M16" s="89">
        <v>400</v>
      </c>
      <c r="N16" s="89"/>
      <c r="O16" s="89">
        <f t="shared" si="2"/>
        <v>400</v>
      </c>
      <c r="P16" s="164">
        <f t="shared" si="3"/>
        <v>1004</v>
      </c>
      <c r="Q16" s="110">
        <f t="shared" si="4"/>
        <v>6424</v>
      </c>
      <c r="R16" s="89">
        <v>552636</v>
      </c>
      <c r="S16" s="18">
        <v>552</v>
      </c>
      <c r="T16" s="164">
        <f t="shared" si="5"/>
        <v>27.596439169139465</v>
      </c>
      <c r="U16" s="164">
        <f t="shared" si="6"/>
        <v>1.1624287958077288</v>
      </c>
    </row>
    <row r="17" spans="1:21" ht="24.75" customHeight="1" x14ac:dyDescent="0.2">
      <c r="A17" s="186"/>
      <c r="B17" s="22" t="s">
        <v>973</v>
      </c>
      <c r="C17" s="22" t="s">
        <v>251</v>
      </c>
      <c r="D17" s="21" t="s">
        <v>1467</v>
      </c>
      <c r="E17" s="18">
        <v>1675829</v>
      </c>
      <c r="F17" s="18">
        <v>1676727</v>
      </c>
      <c r="G17" s="18">
        <f t="shared" si="0"/>
        <v>898</v>
      </c>
      <c r="H17" s="98">
        <v>283</v>
      </c>
      <c r="I17" s="89">
        <v>15314</v>
      </c>
      <c r="J17" s="89"/>
      <c r="K17" s="164"/>
      <c r="L17" s="164">
        <f t="shared" si="1"/>
        <v>15314</v>
      </c>
      <c r="M17" s="89">
        <v>1300</v>
      </c>
      <c r="N17" s="89"/>
      <c r="O17" s="89">
        <f t="shared" si="2"/>
        <v>1300</v>
      </c>
      <c r="P17" s="164">
        <f t="shared" si="3"/>
        <v>3062.8</v>
      </c>
      <c r="Q17" s="110">
        <f t="shared" si="4"/>
        <v>19676.8</v>
      </c>
      <c r="R17" s="89">
        <v>1529706</v>
      </c>
      <c r="S17" s="18">
        <v>1529</v>
      </c>
      <c r="T17" s="164">
        <f t="shared" si="5"/>
        <v>31.514476614699333</v>
      </c>
      <c r="U17" s="164">
        <f t="shared" si="6"/>
        <v>1.2863125332580247</v>
      </c>
    </row>
    <row r="18" spans="1:21" ht="24.75" customHeight="1" x14ac:dyDescent="0.2">
      <c r="A18" s="186"/>
      <c r="B18" s="22" t="s">
        <v>973</v>
      </c>
      <c r="C18" s="22" t="s">
        <v>16</v>
      </c>
      <c r="D18" s="21" t="s">
        <v>1471</v>
      </c>
      <c r="E18" s="18">
        <v>1676727</v>
      </c>
      <c r="F18" s="18">
        <v>1677044</v>
      </c>
      <c r="G18" s="18">
        <f t="shared" si="0"/>
        <v>317</v>
      </c>
      <c r="H18" s="98">
        <v>73</v>
      </c>
      <c r="I18" s="89">
        <v>3922</v>
      </c>
      <c r="J18" s="89"/>
      <c r="K18" s="89"/>
      <c r="L18" s="164">
        <f t="shared" si="1"/>
        <v>3922</v>
      </c>
      <c r="M18" s="89">
        <v>400</v>
      </c>
      <c r="N18" s="89"/>
      <c r="O18" s="89">
        <f t="shared" si="2"/>
        <v>400</v>
      </c>
      <c r="P18" s="164">
        <f t="shared" si="3"/>
        <v>784.4</v>
      </c>
      <c r="Q18" s="110">
        <f t="shared" si="4"/>
        <v>5106.3999999999996</v>
      </c>
      <c r="R18" s="89">
        <v>102485</v>
      </c>
      <c r="S18" s="18">
        <v>102</v>
      </c>
      <c r="T18" s="164">
        <f t="shared" si="5"/>
        <v>23.028391167192432</v>
      </c>
      <c r="U18" s="164">
        <f t="shared" si="6"/>
        <v>4.982582816997609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2"/>
        <v>0</v>
      </c>
      <c r="P19" s="164">
        <f t="shared" si="3"/>
        <v>0</v>
      </c>
      <c r="Q19" s="110">
        <f t="shared" si="4"/>
        <v>0</v>
      </c>
      <c r="R19" s="89"/>
      <c r="S19" s="18"/>
      <c r="T19" s="164" t="e">
        <f t="shared" si="5"/>
        <v>#DIV/0!</v>
      </c>
      <c r="U19" s="164" t="e">
        <f t="shared" si="6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2"/>
        <v>0</v>
      </c>
      <c r="P20" s="164">
        <f t="shared" si="3"/>
        <v>0</v>
      </c>
      <c r="Q20" s="110">
        <f t="shared" si="4"/>
        <v>0</v>
      </c>
      <c r="R20" s="89"/>
      <c r="S20" s="18"/>
      <c r="T20" s="164" t="e">
        <f t="shared" si="5"/>
        <v>#DIV/0!</v>
      </c>
      <c r="U20" s="164" t="e">
        <f t="shared" si="6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2"/>
        <v>0</v>
      </c>
      <c r="P21" s="164">
        <f t="shared" si="3"/>
        <v>0</v>
      </c>
      <c r="Q21" s="110">
        <f t="shared" si="4"/>
        <v>0</v>
      </c>
      <c r="R21" s="89"/>
      <c r="S21" s="18"/>
      <c r="T21" s="164" t="e">
        <f t="shared" si="5"/>
        <v>#DIV/0!</v>
      </c>
      <c r="U21" s="164" t="e">
        <f t="shared" si="6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2"/>
        <v>0</v>
      </c>
      <c r="P22" s="164">
        <f t="shared" si="3"/>
        <v>0</v>
      </c>
      <c r="Q22" s="110">
        <f t="shared" si="4"/>
        <v>0</v>
      </c>
      <c r="R22" s="89"/>
      <c r="S22" s="18"/>
      <c r="T22" s="164" t="e">
        <f t="shared" si="5"/>
        <v>#DIV/0!</v>
      </c>
      <c r="U22" s="164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2"/>
        <v>0</v>
      </c>
      <c r="P23" s="164">
        <f t="shared" si="3"/>
        <v>0</v>
      </c>
      <c r="Q23" s="110">
        <f t="shared" si="4"/>
        <v>0</v>
      </c>
      <c r="R23" s="89"/>
      <c r="S23" s="18"/>
      <c r="T23" s="164" t="e">
        <f t="shared" si="5"/>
        <v>#DIV/0!</v>
      </c>
      <c r="U23" s="164" t="e">
        <f t="shared" si="6"/>
        <v>#DIV/0!</v>
      </c>
    </row>
    <row r="24" spans="1:21" ht="24.75" customHeight="1" x14ac:dyDescent="0.2">
      <c r="A24" s="187" t="s">
        <v>79</v>
      </c>
      <c r="B24" s="21"/>
      <c r="C24" s="22"/>
      <c r="D24" s="21"/>
      <c r="E24" s="18"/>
      <c r="F24" s="18"/>
      <c r="G24" s="18">
        <f t="shared" si="0"/>
        <v>0</v>
      </c>
      <c r="H24" s="98"/>
      <c r="I24" s="89"/>
      <c r="J24" s="89"/>
      <c r="K24" s="89"/>
      <c r="L24" s="164">
        <f t="shared" si="1"/>
        <v>0</v>
      </c>
      <c r="M24" s="89"/>
      <c r="N24" s="89"/>
      <c r="O24" s="89">
        <f t="shared" si="2"/>
        <v>0</v>
      </c>
      <c r="P24" s="164">
        <f t="shared" si="3"/>
        <v>0</v>
      </c>
      <c r="Q24" s="110">
        <f t="shared" si="4"/>
        <v>0</v>
      </c>
      <c r="R24" s="89"/>
      <c r="S24" s="18"/>
      <c r="T24" s="164" t="e">
        <f t="shared" si="5"/>
        <v>#DIV/0!</v>
      </c>
      <c r="U24" s="164" t="e">
        <f t="shared" si="6"/>
        <v>#DIV/0!</v>
      </c>
    </row>
    <row r="25" spans="1:21" ht="24.75" customHeight="1" x14ac:dyDescent="0.2">
      <c r="A25" s="187"/>
      <c r="B25" s="22"/>
      <c r="C25" s="22"/>
      <c r="D25" s="21"/>
      <c r="E25" s="18"/>
      <c r="F25" s="18"/>
      <c r="G25" s="18">
        <f t="shared" si="0"/>
        <v>0</v>
      </c>
      <c r="H25" s="98"/>
      <c r="I25" s="89"/>
      <c r="J25" s="89"/>
      <c r="K25" s="89"/>
      <c r="L25" s="164">
        <f t="shared" si="1"/>
        <v>0</v>
      </c>
      <c r="M25" s="89"/>
      <c r="N25" s="89"/>
      <c r="O25" s="89">
        <f t="shared" si="2"/>
        <v>0</v>
      </c>
      <c r="P25" s="164">
        <f t="shared" si="3"/>
        <v>0</v>
      </c>
      <c r="Q25" s="110">
        <f t="shared" si="4"/>
        <v>0</v>
      </c>
      <c r="R25" s="89"/>
      <c r="S25" s="18"/>
      <c r="T25" s="164" t="e">
        <f t="shared" si="5"/>
        <v>#DIV/0!</v>
      </c>
      <c r="U25" s="164" t="e">
        <f t="shared" si="6"/>
        <v>#DIV/0!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0"/>
        <v>0</v>
      </c>
      <c r="H26" s="98"/>
      <c r="I26" s="89"/>
      <c r="J26" s="89"/>
      <c r="K26" s="89"/>
      <c r="L26" s="164">
        <f t="shared" si="1"/>
        <v>0</v>
      </c>
      <c r="M26" s="89"/>
      <c r="N26" s="89"/>
      <c r="O26" s="89">
        <f t="shared" si="2"/>
        <v>0</v>
      </c>
      <c r="P26" s="164">
        <f t="shared" si="3"/>
        <v>0</v>
      </c>
      <c r="Q26" s="110">
        <f t="shared" si="4"/>
        <v>0</v>
      </c>
      <c r="R26" s="89"/>
      <c r="S26" s="18"/>
      <c r="T26" s="164" t="e">
        <f t="shared" si="5"/>
        <v>#DIV/0!</v>
      </c>
      <c r="U26" s="164" t="e">
        <f t="shared" si="6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0"/>
        <v>0</v>
      </c>
      <c r="H27" s="98"/>
      <c r="I27" s="89"/>
      <c r="J27" s="89"/>
      <c r="K27" s="89"/>
      <c r="L27" s="164">
        <f t="shared" si="1"/>
        <v>0</v>
      </c>
      <c r="M27" s="89"/>
      <c r="N27" s="89"/>
      <c r="O27" s="89">
        <f t="shared" si="2"/>
        <v>0</v>
      </c>
      <c r="P27" s="164">
        <f t="shared" si="3"/>
        <v>0</v>
      </c>
      <c r="Q27" s="110">
        <f t="shared" si="4"/>
        <v>0</v>
      </c>
      <c r="R27" s="89"/>
      <c r="S27" s="18"/>
      <c r="T27" s="164" t="e">
        <f t="shared" si="5"/>
        <v>#DIV/0!</v>
      </c>
      <c r="U27" s="164" t="e">
        <f t="shared" si="6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>
        <f t="shared" si="2"/>
        <v>0</v>
      </c>
      <c r="P28" s="164">
        <f t="shared" si="3"/>
        <v>0</v>
      </c>
      <c r="Q28" s="110">
        <f t="shared" si="4"/>
        <v>0</v>
      </c>
      <c r="R28" s="89"/>
      <c r="S28" s="18"/>
      <c r="T28" s="164" t="e">
        <f t="shared" si="5"/>
        <v>#DIV/0!</v>
      </c>
      <c r="U28" s="164" t="e">
        <f t="shared" si="6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>
        <f t="shared" si="2"/>
        <v>0</v>
      </c>
      <c r="P29" s="164">
        <f t="shared" si="3"/>
        <v>0</v>
      </c>
      <c r="Q29" s="110">
        <f t="shared" si="4"/>
        <v>0</v>
      </c>
      <c r="R29" s="89"/>
      <c r="S29" s="18"/>
      <c r="T29" s="164" t="e">
        <f t="shared" si="5"/>
        <v>#DIV/0!</v>
      </c>
      <c r="U29" s="164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>
        <f t="shared" si="2"/>
        <v>0</v>
      </c>
      <c r="P30" s="164">
        <f t="shared" si="3"/>
        <v>0</v>
      </c>
      <c r="Q30" s="110">
        <f t="shared" si="4"/>
        <v>0</v>
      </c>
      <c r="R30" s="89"/>
      <c r="S30" s="18"/>
      <c r="T30" s="164" t="e">
        <f t="shared" si="5"/>
        <v>#DIV/0!</v>
      </c>
      <c r="U30" s="164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2"/>
        <v>0</v>
      </c>
      <c r="P31" s="164">
        <f t="shared" si="3"/>
        <v>0</v>
      </c>
      <c r="Q31" s="110">
        <f t="shared" si="4"/>
        <v>0</v>
      </c>
      <c r="R31" s="89"/>
      <c r="S31" s="18"/>
      <c r="T31" s="164" t="e">
        <f t="shared" si="5"/>
        <v>#DIV/0!</v>
      </c>
      <c r="U31" s="164" t="e">
        <f t="shared" si="6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2"/>
        <v>0</v>
      </c>
      <c r="P32" s="164">
        <f t="shared" si="3"/>
        <v>0</v>
      </c>
      <c r="Q32" s="110">
        <f t="shared" si="4"/>
        <v>0</v>
      </c>
      <c r="R32" s="89"/>
      <c r="S32" s="18"/>
      <c r="T32" s="164" t="e">
        <f t="shared" si="5"/>
        <v>#DIV/0!</v>
      </c>
      <c r="U32" s="164" t="e">
        <f t="shared" si="6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2"/>
        <v>0</v>
      </c>
      <c r="P33" s="164">
        <f t="shared" si="3"/>
        <v>0</v>
      </c>
      <c r="Q33" s="110">
        <f t="shared" si="4"/>
        <v>0</v>
      </c>
      <c r="R33" s="89"/>
      <c r="S33" s="18"/>
      <c r="T33" s="164" t="e">
        <f t="shared" si="5"/>
        <v>#DIV/0!</v>
      </c>
      <c r="U33" s="164" t="e">
        <f t="shared" si="6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>
        <f t="shared" si="2"/>
        <v>0</v>
      </c>
      <c r="P34" s="164">
        <f t="shared" si="3"/>
        <v>0</v>
      </c>
      <c r="Q34" s="110">
        <f t="shared" si="4"/>
        <v>0</v>
      </c>
      <c r="R34" s="89"/>
      <c r="S34" s="18"/>
      <c r="T34" s="164" t="e">
        <f t="shared" si="5"/>
        <v>#DIV/0!</v>
      </c>
      <c r="U34" s="164" t="e">
        <f t="shared" si="6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>
        <f t="shared" si="2"/>
        <v>0</v>
      </c>
      <c r="P35" s="164">
        <f t="shared" si="3"/>
        <v>0</v>
      </c>
      <c r="Q35" s="110">
        <f t="shared" si="4"/>
        <v>0</v>
      </c>
      <c r="R35" s="89"/>
      <c r="S35" s="18"/>
      <c r="T35" s="164" t="e">
        <f t="shared" si="5"/>
        <v>#DIV/0!</v>
      </c>
      <c r="U35" s="164" t="e">
        <f t="shared" si="6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>
        <f t="shared" si="2"/>
        <v>0</v>
      </c>
      <c r="P36" s="164">
        <f t="shared" si="3"/>
        <v>0</v>
      </c>
      <c r="Q36" s="110">
        <f t="shared" si="4"/>
        <v>0</v>
      </c>
      <c r="R36" s="89"/>
      <c r="S36" s="18"/>
      <c r="T36" s="164" t="e">
        <f t="shared" si="5"/>
        <v>#DIV/0!</v>
      </c>
      <c r="U36" s="164" t="e">
        <f t="shared" si="6"/>
        <v>#DIV/0!</v>
      </c>
    </row>
    <row r="37" spans="1:21" ht="33" customHeight="1" x14ac:dyDescent="0.2">
      <c r="A37" s="186" t="s">
        <v>52</v>
      </c>
      <c r="B37" s="22" t="s">
        <v>973</v>
      </c>
      <c r="C37" s="22" t="s">
        <v>16</v>
      </c>
      <c r="D37" s="21">
        <v>45875</v>
      </c>
      <c r="E37" s="22">
        <v>714038</v>
      </c>
      <c r="F37" s="22">
        <v>714412</v>
      </c>
      <c r="G37" s="18">
        <f t="shared" si="0"/>
        <v>374</v>
      </c>
      <c r="H37" s="104">
        <v>59.07</v>
      </c>
      <c r="I37" s="89">
        <v>3290.2</v>
      </c>
      <c r="J37" s="89"/>
      <c r="K37" s="89"/>
      <c r="L37" s="164">
        <f t="shared" si="1"/>
        <v>3290.2</v>
      </c>
      <c r="M37" s="89">
        <v>500</v>
      </c>
      <c r="N37" s="89"/>
      <c r="O37" s="89">
        <f t="shared" si="2"/>
        <v>500</v>
      </c>
      <c r="P37" s="164">
        <f t="shared" si="3"/>
        <v>658.04</v>
      </c>
      <c r="Q37" s="110">
        <f t="shared" si="4"/>
        <v>4448.24</v>
      </c>
      <c r="R37" s="89">
        <v>139087.89000000001</v>
      </c>
      <c r="S37" s="18">
        <v>62</v>
      </c>
      <c r="T37" s="164">
        <f t="shared" si="5"/>
        <v>15.794117647058822</v>
      </c>
      <c r="U37" s="164">
        <f t="shared" si="6"/>
        <v>3.1981504644293612</v>
      </c>
    </row>
    <row r="38" spans="1:21" ht="24.75" customHeight="1" x14ac:dyDescent="0.2">
      <c r="A38" s="186"/>
      <c r="B38" s="22" t="s">
        <v>973</v>
      </c>
      <c r="C38" s="22" t="s">
        <v>1451</v>
      </c>
      <c r="D38" s="21">
        <v>45876</v>
      </c>
      <c r="E38" s="22">
        <v>714413</v>
      </c>
      <c r="F38" s="22">
        <v>716125</v>
      </c>
      <c r="G38" s="18">
        <f t="shared" si="0"/>
        <v>1712</v>
      </c>
      <c r="H38" s="104">
        <v>77.61</v>
      </c>
      <c r="I38" s="89">
        <v>4191.7</v>
      </c>
      <c r="J38" s="89">
        <v>168.5</v>
      </c>
      <c r="K38" s="89">
        <v>9033</v>
      </c>
      <c r="L38" s="164">
        <f t="shared" si="1"/>
        <v>13224.7</v>
      </c>
      <c r="M38" s="89">
        <v>2400</v>
      </c>
      <c r="N38" s="89"/>
      <c r="O38" s="89">
        <f t="shared" si="2"/>
        <v>2400</v>
      </c>
      <c r="P38" s="164">
        <f t="shared" si="3"/>
        <v>2644.94</v>
      </c>
      <c r="Q38" s="110">
        <f t="shared" si="4"/>
        <v>18269.64</v>
      </c>
      <c r="R38" s="89">
        <v>174418</v>
      </c>
      <c r="S38" s="18">
        <v>164</v>
      </c>
      <c r="T38" s="164">
        <f t="shared" si="5"/>
        <v>14.375584112149534</v>
      </c>
      <c r="U38" s="164">
        <f t="shared" si="6"/>
        <v>10.474629912050361</v>
      </c>
    </row>
    <row r="39" spans="1:21" ht="24.75" customHeight="1" x14ac:dyDescent="0.2">
      <c r="A39" s="186"/>
      <c r="B39" s="30" t="s">
        <v>525</v>
      </c>
      <c r="C39" s="21" t="s">
        <v>26</v>
      </c>
      <c r="D39" s="21">
        <v>45885</v>
      </c>
      <c r="E39" s="22">
        <v>716142</v>
      </c>
      <c r="F39" s="18">
        <v>716615</v>
      </c>
      <c r="G39" s="18">
        <f t="shared" si="0"/>
        <v>473</v>
      </c>
      <c r="H39" s="17">
        <v>75.34</v>
      </c>
      <c r="I39" s="89">
        <v>4073.6</v>
      </c>
      <c r="J39" s="89"/>
      <c r="K39" s="89"/>
      <c r="L39" s="164">
        <f t="shared" si="1"/>
        <v>4073.6</v>
      </c>
      <c r="M39" s="89">
        <v>550</v>
      </c>
      <c r="N39" s="89"/>
      <c r="O39" s="89">
        <f t="shared" si="2"/>
        <v>550</v>
      </c>
      <c r="P39" s="164">
        <f t="shared" si="3"/>
        <v>814.72</v>
      </c>
      <c r="Q39" s="110">
        <f t="shared" si="4"/>
        <v>5438.32</v>
      </c>
      <c r="R39" s="89">
        <v>585979</v>
      </c>
      <c r="S39" s="18">
        <v>315</v>
      </c>
      <c r="T39" s="164">
        <f t="shared" si="5"/>
        <v>15.928118393234673</v>
      </c>
      <c r="U39" s="164">
        <f t="shared" si="6"/>
        <v>0.928074214263651</v>
      </c>
    </row>
    <row r="40" spans="1:21" ht="24.75" customHeight="1" x14ac:dyDescent="0.2">
      <c r="A40" s="186"/>
      <c r="B40" s="30" t="s">
        <v>181</v>
      </c>
      <c r="C40" s="21" t="s">
        <v>367</v>
      </c>
      <c r="D40" s="21" t="s">
        <v>1460</v>
      </c>
      <c r="E40" s="22">
        <v>716624</v>
      </c>
      <c r="F40" s="18">
        <v>717098</v>
      </c>
      <c r="G40" s="18">
        <f t="shared" si="0"/>
        <v>474</v>
      </c>
      <c r="H40" s="98">
        <v>61</v>
      </c>
      <c r="I40" s="89">
        <v>3300</v>
      </c>
      <c r="J40" s="89"/>
      <c r="K40" s="89"/>
      <c r="L40" s="164">
        <f t="shared" si="1"/>
        <v>3300</v>
      </c>
      <c r="M40" s="89">
        <v>500</v>
      </c>
      <c r="N40" s="89"/>
      <c r="O40" s="89">
        <f t="shared" si="2"/>
        <v>500</v>
      </c>
      <c r="P40" s="164">
        <f t="shared" si="3"/>
        <v>660</v>
      </c>
      <c r="Q40" s="110">
        <f t="shared" si="4"/>
        <v>4460</v>
      </c>
      <c r="R40" s="89">
        <v>535830</v>
      </c>
      <c r="S40" s="18">
        <v>535</v>
      </c>
      <c r="T40" s="164">
        <f t="shared" si="5"/>
        <v>12.869198312236287</v>
      </c>
      <c r="U40" s="164">
        <f t="shared" si="6"/>
        <v>0.83235354496762026</v>
      </c>
    </row>
    <row r="41" spans="1:21" ht="24.75" customHeight="1" x14ac:dyDescent="0.2">
      <c r="A41" s="186"/>
      <c r="B41" s="22" t="s">
        <v>973</v>
      </c>
      <c r="C41" s="22" t="s">
        <v>16</v>
      </c>
      <c r="D41" s="21" t="s">
        <v>1461</v>
      </c>
      <c r="E41" s="18">
        <v>717098</v>
      </c>
      <c r="F41" s="18">
        <v>717446</v>
      </c>
      <c r="G41" s="18">
        <f t="shared" si="0"/>
        <v>348</v>
      </c>
      <c r="H41" s="98">
        <v>45</v>
      </c>
      <c r="I41" s="89">
        <v>2412</v>
      </c>
      <c r="J41" s="89"/>
      <c r="K41" s="89"/>
      <c r="L41" s="164">
        <f t="shared" si="1"/>
        <v>2412</v>
      </c>
      <c r="M41" s="89">
        <v>400</v>
      </c>
      <c r="N41" s="89"/>
      <c r="O41" s="89">
        <f t="shared" si="2"/>
        <v>400</v>
      </c>
      <c r="P41" s="164">
        <f t="shared" si="3"/>
        <v>482.4</v>
      </c>
      <c r="Q41" s="110">
        <f t="shared" si="4"/>
        <v>3294.4</v>
      </c>
      <c r="R41" s="89">
        <v>4032</v>
      </c>
      <c r="S41" s="18">
        <v>4</v>
      </c>
      <c r="T41" s="164">
        <f t="shared" si="5"/>
        <v>12.931034482758621</v>
      </c>
      <c r="U41" s="164">
        <f t="shared" si="6"/>
        <v>81.706349206349202</v>
      </c>
    </row>
    <row r="42" spans="1:21" ht="24.75" customHeight="1" x14ac:dyDescent="0.2">
      <c r="A42" s="186"/>
      <c r="B42" s="22" t="s">
        <v>181</v>
      </c>
      <c r="C42" s="22" t="s">
        <v>26</v>
      </c>
      <c r="D42" s="21" t="s">
        <v>1467</v>
      </c>
      <c r="E42" s="18">
        <v>717460</v>
      </c>
      <c r="F42" s="18">
        <v>717926</v>
      </c>
      <c r="G42" s="18">
        <f t="shared" si="0"/>
        <v>466</v>
      </c>
      <c r="H42" s="98">
        <v>64</v>
      </c>
      <c r="I42" s="89">
        <v>3450</v>
      </c>
      <c r="J42" s="89"/>
      <c r="K42" s="89"/>
      <c r="L42" s="164">
        <f t="shared" si="1"/>
        <v>3450</v>
      </c>
      <c r="M42" s="89">
        <v>350</v>
      </c>
      <c r="N42" s="89"/>
      <c r="O42" s="89">
        <f t="shared" si="2"/>
        <v>350</v>
      </c>
      <c r="P42" s="164">
        <f t="shared" si="3"/>
        <v>690</v>
      </c>
      <c r="Q42" s="110">
        <f t="shared" si="4"/>
        <v>4490</v>
      </c>
      <c r="R42" s="89">
        <v>423810</v>
      </c>
      <c r="S42" s="18">
        <v>423</v>
      </c>
      <c r="T42" s="164">
        <f t="shared" si="5"/>
        <v>13.733905579399142</v>
      </c>
      <c r="U42" s="164">
        <f t="shared" si="6"/>
        <v>1.0594370118685259</v>
      </c>
    </row>
    <row r="43" spans="1:21" ht="24.75" customHeight="1" x14ac:dyDescent="0.2">
      <c r="A43" s="186"/>
      <c r="B43" s="22" t="s">
        <v>525</v>
      </c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>
        <f t="shared" si="2"/>
        <v>0</v>
      </c>
      <c r="P43" s="164">
        <f t="shared" si="3"/>
        <v>0</v>
      </c>
      <c r="Q43" s="110">
        <f t="shared" si="4"/>
        <v>0</v>
      </c>
      <c r="R43" s="89"/>
      <c r="S43" s="18"/>
      <c r="T43" s="164" t="e">
        <f t="shared" si="5"/>
        <v>#DIV/0!</v>
      </c>
      <c r="U43" s="164" t="e">
        <f t="shared" si="6"/>
        <v>#DIV/0!</v>
      </c>
    </row>
    <row r="44" spans="1:21" ht="24.75" customHeight="1" x14ac:dyDescent="0.2">
      <c r="A44" s="186"/>
      <c r="B44" s="22" t="s">
        <v>973</v>
      </c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>
        <f t="shared" si="2"/>
        <v>0</v>
      </c>
      <c r="P44" s="164">
        <f t="shared" si="3"/>
        <v>0</v>
      </c>
      <c r="Q44" s="110">
        <f t="shared" si="4"/>
        <v>0</v>
      </c>
      <c r="R44" s="89"/>
      <c r="S44" s="18"/>
      <c r="T44" s="164" t="e">
        <f t="shared" si="5"/>
        <v>#DIV/0!</v>
      </c>
      <c r="U44" s="164" t="e">
        <f t="shared" si="6"/>
        <v>#DIV/0!</v>
      </c>
    </row>
    <row r="45" spans="1:21" ht="24.75" customHeight="1" x14ac:dyDescent="0.2">
      <c r="A45" s="186"/>
      <c r="B45" s="22" t="s">
        <v>973</v>
      </c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2"/>
        <v>0</v>
      </c>
      <c r="P45" s="164">
        <f t="shared" si="3"/>
        <v>0</v>
      </c>
      <c r="Q45" s="110">
        <f t="shared" si="4"/>
        <v>0</v>
      </c>
      <c r="R45" s="89"/>
      <c r="S45" s="18"/>
      <c r="T45" s="164" t="e">
        <f t="shared" si="5"/>
        <v>#DIV/0!</v>
      </c>
      <c r="U45" s="164" t="e">
        <f t="shared" si="6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2"/>
        <v>0</v>
      </c>
      <c r="P46" s="164">
        <f t="shared" si="3"/>
        <v>0</v>
      </c>
      <c r="Q46" s="110">
        <f t="shared" si="4"/>
        <v>0</v>
      </c>
      <c r="R46" s="89"/>
      <c r="S46" s="18"/>
      <c r="T46" s="164" t="e">
        <f t="shared" si="5"/>
        <v>#DIV/0!</v>
      </c>
      <c r="U46" s="164" t="e">
        <f t="shared" si="6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>
        <f t="shared" si="2"/>
        <v>0</v>
      </c>
      <c r="P47" s="164">
        <f t="shared" si="3"/>
        <v>0</v>
      </c>
      <c r="Q47" s="110">
        <f t="shared" si="4"/>
        <v>0</v>
      </c>
      <c r="R47" s="89"/>
      <c r="S47" s="18"/>
      <c r="T47" s="164" t="e">
        <f t="shared" si="5"/>
        <v>#DIV/0!</v>
      </c>
      <c r="U47" s="164" t="e">
        <f t="shared" si="6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>
        <f t="shared" si="2"/>
        <v>0</v>
      </c>
      <c r="P48" s="164">
        <f t="shared" si="3"/>
        <v>0</v>
      </c>
      <c r="Q48" s="110">
        <f t="shared" si="4"/>
        <v>0</v>
      </c>
      <c r="R48" s="89"/>
      <c r="S48" s="18"/>
      <c r="T48" s="164" t="e">
        <f t="shared" si="5"/>
        <v>#DIV/0!</v>
      </c>
      <c r="U48" s="164" t="e">
        <f t="shared" si="6"/>
        <v>#DIV/0!</v>
      </c>
    </row>
    <row r="49" spans="1:22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>
        <f t="shared" si="2"/>
        <v>0</v>
      </c>
      <c r="P49" s="164">
        <f t="shared" si="3"/>
        <v>0</v>
      </c>
      <c r="Q49" s="110">
        <f t="shared" si="4"/>
        <v>0</v>
      </c>
      <c r="R49" s="89"/>
      <c r="S49" s="18"/>
      <c r="T49" s="164" t="e">
        <f t="shared" si="5"/>
        <v>#DIV/0!</v>
      </c>
      <c r="U49" s="164" t="e">
        <f t="shared" si="6"/>
        <v>#DIV/0!</v>
      </c>
    </row>
    <row r="50" spans="1:22" ht="24.75" customHeight="1" x14ac:dyDescent="0.2">
      <c r="A50" s="186" t="s">
        <v>80</v>
      </c>
      <c r="B50" s="22"/>
      <c r="C50" s="22"/>
      <c r="D50" s="21"/>
      <c r="E50" s="18"/>
      <c r="F50" s="18"/>
      <c r="G50" s="18">
        <f t="shared" si="0"/>
        <v>0</v>
      </c>
      <c r="H50" s="98"/>
      <c r="I50" s="89"/>
      <c r="J50" s="89"/>
      <c r="K50" s="89"/>
      <c r="L50" s="164">
        <f t="shared" si="1"/>
        <v>0</v>
      </c>
      <c r="M50" s="89"/>
      <c r="N50" s="89"/>
      <c r="O50" s="89">
        <f t="shared" si="2"/>
        <v>0</v>
      </c>
      <c r="P50" s="164">
        <f t="shared" si="3"/>
        <v>0</v>
      </c>
      <c r="Q50" s="110">
        <f t="shared" si="4"/>
        <v>0</v>
      </c>
      <c r="R50" s="89"/>
      <c r="S50" s="18"/>
      <c r="T50" s="164" t="e">
        <f t="shared" si="5"/>
        <v>#DIV/0!</v>
      </c>
      <c r="U50" s="164" t="e">
        <f t="shared" si="6"/>
        <v>#DIV/0!</v>
      </c>
    </row>
    <row r="51" spans="1:22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2"/>
        <v>0</v>
      </c>
      <c r="P51" s="164">
        <f t="shared" si="3"/>
        <v>0</v>
      </c>
      <c r="Q51" s="110">
        <f t="shared" si="4"/>
        <v>0</v>
      </c>
      <c r="R51" s="89"/>
      <c r="S51" s="18"/>
      <c r="T51" s="164" t="e">
        <f t="shared" si="5"/>
        <v>#DIV/0!</v>
      </c>
      <c r="U51" s="164" t="e">
        <f t="shared" si="6"/>
        <v>#DIV/0!</v>
      </c>
    </row>
    <row r="52" spans="1:22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2"/>
        <v>0</v>
      </c>
      <c r="P52" s="164">
        <f t="shared" si="3"/>
        <v>0</v>
      </c>
      <c r="Q52" s="110">
        <f t="shared" si="4"/>
        <v>0</v>
      </c>
      <c r="R52" s="89"/>
      <c r="S52" s="18"/>
      <c r="T52" s="164" t="e">
        <f t="shared" si="5"/>
        <v>#DIV/0!</v>
      </c>
      <c r="U52" s="164" t="e">
        <f t="shared" si="6"/>
        <v>#DIV/0!</v>
      </c>
    </row>
    <row r="53" spans="1:22" ht="24.75" customHeight="1" x14ac:dyDescent="0.2">
      <c r="A53" s="186"/>
      <c r="B53" s="22"/>
      <c r="C53" s="22"/>
      <c r="D53" s="21"/>
      <c r="E53" s="18"/>
      <c r="F53" s="22"/>
      <c r="G53" s="18">
        <f t="shared" si="0"/>
        <v>0</v>
      </c>
      <c r="H53" s="104"/>
      <c r="I53" s="89"/>
      <c r="J53" s="89"/>
      <c r="K53" s="89"/>
      <c r="L53" s="164">
        <f t="shared" si="1"/>
        <v>0</v>
      </c>
      <c r="M53" s="89"/>
      <c r="N53" s="89"/>
      <c r="O53" s="89">
        <f t="shared" si="2"/>
        <v>0</v>
      </c>
      <c r="P53" s="164">
        <f t="shared" si="3"/>
        <v>0</v>
      </c>
      <c r="Q53" s="110">
        <f t="shared" si="4"/>
        <v>0</v>
      </c>
      <c r="R53" s="89"/>
      <c r="S53" s="18"/>
      <c r="T53" s="164" t="e">
        <f t="shared" si="5"/>
        <v>#DIV/0!</v>
      </c>
      <c r="U53" s="164" t="e">
        <f t="shared" si="6"/>
        <v>#DIV/0!</v>
      </c>
    </row>
    <row r="54" spans="1:22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2"/>
        <v>0</v>
      </c>
      <c r="P54" s="164">
        <f t="shared" si="3"/>
        <v>0</v>
      </c>
      <c r="Q54" s="110">
        <f t="shared" si="4"/>
        <v>0</v>
      </c>
      <c r="R54" s="89"/>
      <c r="S54" s="18"/>
      <c r="T54" s="164" t="e">
        <f t="shared" si="5"/>
        <v>#DIV/0!</v>
      </c>
      <c r="U54" s="164" t="e">
        <f t="shared" si="6"/>
        <v>#DIV/0!</v>
      </c>
    </row>
    <row r="55" spans="1:22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>
        <f t="shared" si="2"/>
        <v>0</v>
      </c>
      <c r="P55" s="164">
        <f t="shared" si="3"/>
        <v>0</v>
      </c>
      <c r="Q55" s="110">
        <f t="shared" si="4"/>
        <v>0</v>
      </c>
      <c r="R55" s="89"/>
      <c r="S55" s="18"/>
      <c r="T55" s="164" t="e">
        <f t="shared" si="5"/>
        <v>#DIV/0!</v>
      </c>
      <c r="U55" s="164" t="e">
        <f t="shared" si="6"/>
        <v>#DIV/0!</v>
      </c>
    </row>
    <row r="56" spans="1:22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>
        <f t="shared" si="2"/>
        <v>0</v>
      </c>
      <c r="P56" s="164">
        <f t="shared" si="3"/>
        <v>0</v>
      </c>
      <c r="Q56" s="110">
        <f t="shared" si="4"/>
        <v>0</v>
      </c>
      <c r="R56" s="89"/>
      <c r="S56" s="18"/>
      <c r="T56" s="164" t="e">
        <f t="shared" si="5"/>
        <v>#DIV/0!</v>
      </c>
      <c r="U56" s="164" t="e">
        <f t="shared" si="6"/>
        <v>#DIV/0!</v>
      </c>
    </row>
    <row r="57" spans="1:22" ht="24.75" customHeight="1" x14ac:dyDescent="0.2">
      <c r="A57" s="130"/>
      <c r="B57" s="22"/>
      <c r="C57" s="21"/>
      <c r="D57" s="21"/>
      <c r="E57" s="18"/>
      <c r="F57" s="18"/>
      <c r="G57" s="18">
        <f t="shared" si="0"/>
        <v>0</v>
      </c>
      <c r="H57" s="98"/>
      <c r="I57" s="89"/>
      <c r="J57" s="89"/>
      <c r="K57" s="89"/>
      <c r="L57" s="164">
        <f t="shared" si="1"/>
        <v>0</v>
      </c>
      <c r="M57" s="89"/>
      <c r="N57" s="89"/>
      <c r="O57" s="89">
        <f t="shared" si="2"/>
        <v>0</v>
      </c>
      <c r="P57" s="164">
        <f t="shared" si="3"/>
        <v>0</v>
      </c>
      <c r="Q57" s="110">
        <f t="shared" si="4"/>
        <v>0</v>
      </c>
      <c r="R57" s="89"/>
      <c r="S57" s="18"/>
      <c r="T57" s="164" t="e">
        <f t="shared" si="5"/>
        <v>#DIV/0!</v>
      </c>
      <c r="U57" s="164" t="e">
        <f t="shared" si="6"/>
        <v>#DIV/0!</v>
      </c>
    </row>
    <row r="58" spans="1:22" ht="24.75" customHeight="1" x14ac:dyDescent="0.2">
      <c r="A58" s="187" t="s">
        <v>359</v>
      </c>
      <c r="B58" s="22" t="s">
        <v>973</v>
      </c>
      <c r="C58" s="22" t="s">
        <v>26</v>
      </c>
      <c r="D58" s="153">
        <v>45870</v>
      </c>
      <c r="E58" s="178">
        <v>145237</v>
      </c>
      <c r="F58" s="178">
        <v>145651</v>
      </c>
      <c r="G58" s="18">
        <f t="shared" si="0"/>
        <v>414</v>
      </c>
      <c r="H58" s="129">
        <v>45.27</v>
      </c>
      <c r="I58" s="89">
        <v>2520</v>
      </c>
      <c r="J58" s="89">
        <v>20</v>
      </c>
      <c r="K58" s="89">
        <v>1090</v>
      </c>
      <c r="L58" s="164">
        <f t="shared" si="1"/>
        <v>3610</v>
      </c>
      <c r="M58" s="89">
        <v>300</v>
      </c>
      <c r="N58" s="89">
        <v>890</v>
      </c>
      <c r="O58" s="89">
        <f t="shared" si="2"/>
        <v>1190</v>
      </c>
      <c r="P58" s="164">
        <f t="shared" si="3"/>
        <v>722</v>
      </c>
      <c r="Q58" s="110">
        <f t="shared" si="4"/>
        <v>5522</v>
      </c>
      <c r="R58" s="89">
        <v>214540</v>
      </c>
      <c r="S58" s="18">
        <v>236</v>
      </c>
      <c r="T58" s="164">
        <f t="shared" si="5"/>
        <v>15.765700483091791</v>
      </c>
      <c r="U58" s="164">
        <f t="shared" si="6"/>
        <v>2.5738789969236504</v>
      </c>
    </row>
    <row r="59" spans="1:22" ht="24.75" customHeight="1" x14ac:dyDescent="0.2">
      <c r="A59" s="187"/>
      <c r="B59" s="22" t="s">
        <v>525</v>
      </c>
      <c r="C59" s="22" t="s">
        <v>26</v>
      </c>
      <c r="D59" s="153">
        <v>45884</v>
      </c>
      <c r="E59" s="178">
        <v>146186</v>
      </c>
      <c r="F59" s="178">
        <v>146601</v>
      </c>
      <c r="G59" s="18">
        <f t="shared" si="0"/>
        <v>415</v>
      </c>
      <c r="H59" s="129">
        <v>46.02</v>
      </c>
      <c r="I59" s="89">
        <v>2488.3000000000002</v>
      </c>
      <c r="J59" s="89"/>
      <c r="K59" s="89"/>
      <c r="L59" s="164">
        <f t="shared" si="1"/>
        <v>2488.3000000000002</v>
      </c>
      <c r="M59" s="89">
        <v>520</v>
      </c>
      <c r="N59" s="89"/>
      <c r="O59" s="89">
        <f t="shared" si="2"/>
        <v>520</v>
      </c>
      <c r="P59" s="164">
        <f t="shared" si="3"/>
        <v>497.66</v>
      </c>
      <c r="Q59" s="110">
        <f t="shared" si="4"/>
        <v>3505.96</v>
      </c>
      <c r="R59" s="89">
        <v>340726</v>
      </c>
      <c r="S59" s="18">
        <v>160</v>
      </c>
      <c r="T59" s="164">
        <f t="shared" si="5"/>
        <v>11.089156626506025</v>
      </c>
      <c r="U59" s="164">
        <f t="shared" si="6"/>
        <v>1.0289675575095532</v>
      </c>
      <c r="V59" s="1" t="s">
        <v>1452</v>
      </c>
    </row>
    <row r="60" spans="1:22" ht="24.75" customHeight="1" x14ac:dyDescent="0.2">
      <c r="A60" s="187"/>
      <c r="B60" s="22" t="s">
        <v>1454</v>
      </c>
      <c r="C60" s="22" t="s">
        <v>44</v>
      </c>
      <c r="D60" s="153">
        <v>45889</v>
      </c>
      <c r="E60" s="178">
        <v>146657</v>
      </c>
      <c r="F60" s="178">
        <v>147191</v>
      </c>
      <c r="G60" s="18">
        <f t="shared" si="0"/>
        <v>534</v>
      </c>
      <c r="H60" s="129">
        <v>59.97</v>
      </c>
      <c r="I60" s="89">
        <v>3243.8</v>
      </c>
      <c r="J60" s="89"/>
      <c r="K60" s="89"/>
      <c r="L60" s="164">
        <f t="shared" si="1"/>
        <v>3243.8</v>
      </c>
      <c r="M60" s="89">
        <v>600</v>
      </c>
      <c r="N60" s="89"/>
      <c r="O60" s="89">
        <f t="shared" si="2"/>
        <v>600</v>
      </c>
      <c r="P60" s="164">
        <f t="shared" si="3"/>
        <v>648.76</v>
      </c>
      <c r="Q60" s="110">
        <f t="shared" si="4"/>
        <v>4492.5600000000004</v>
      </c>
      <c r="R60" s="89">
        <v>197546</v>
      </c>
      <c r="S60" s="18">
        <v>105</v>
      </c>
      <c r="T60" s="164">
        <f t="shared" si="5"/>
        <v>11.230337078651685</v>
      </c>
      <c r="U60" s="164">
        <f t="shared" si="6"/>
        <v>2.2741842406325619</v>
      </c>
    </row>
    <row r="61" spans="1:22" ht="24.75" customHeight="1" x14ac:dyDescent="0.2">
      <c r="A61" s="187"/>
      <c r="B61" s="22" t="s">
        <v>525</v>
      </c>
      <c r="C61" s="22" t="s">
        <v>26</v>
      </c>
      <c r="D61" s="21" t="s">
        <v>1464</v>
      </c>
      <c r="E61" s="18">
        <v>147191</v>
      </c>
      <c r="F61" s="18">
        <v>147634</v>
      </c>
      <c r="G61" s="18">
        <f t="shared" si="0"/>
        <v>443</v>
      </c>
      <c r="H61" s="98">
        <v>57</v>
      </c>
      <c r="I61" s="89">
        <v>3105</v>
      </c>
      <c r="J61" s="89"/>
      <c r="K61" s="89"/>
      <c r="L61" s="164">
        <f t="shared" si="1"/>
        <v>3105</v>
      </c>
      <c r="M61" s="89">
        <v>650</v>
      </c>
      <c r="N61" s="89"/>
      <c r="O61" s="89">
        <f t="shared" si="2"/>
        <v>650</v>
      </c>
      <c r="P61" s="164">
        <f t="shared" si="3"/>
        <v>621</v>
      </c>
      <c r="Q61" s="110">
        <f t="shared" si="4"/>
        <v>4376</v>
      </c>
      <c r="R61" s="89">
        <v>377446</v>
      </c>
      <c r="S61" s="18">
        <v>377</v>
      </c>
      <c r="T61" s="164">
        <f t="shared" si="5"/>
        <v>12.866817155756207</v>
      </c>
      <c r="U61" s="164">
        <f t="shared" si="6"/>
        <v>1.1593711418322092</v>
      </c>
    </row>
    <row r="62" spans="1:22" ht="24.75" customHeight="1" x14ac:dyDescent="0.2">
      <c r="A62" s="187"/>
      <c r="B62" s="22" t="s">
        <v>973</v>
      </c>
      <c r="C62" s="22"/>
      <c r="D62" s="21"/>
      <c r="E62" s="18"/>
      <c r="F62" s="18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>
        <f t="shared" si="2"/>
        <v>0</v>
      </c>
      <c r="P62" s="164">
        <f t="shared" si="3"/>
        <v>0</v>
      </c>
      <c r="Q62" s="110">
        <f t="shared" si="4"/>
        <v>0</v>
      </c>
      <c r="R62" s="89"/>
      <c r="S62" s="18"/>
      <c r="T62" s="164" t="e">
        <f t="shared" si="5"/>
        <v>#DIV/0!</v>
      </c>
      <c r="U62" s="164" t="e">
        <f t="shared" si="6"/>
        <v>#DIV/0!</v>
      </c>
    </row>
    <row r="63" spans="1:22" ht="24.75" customHeight="1" x14ac:dyDescent="0.2">
      <c r="A63" s="187"/>
      <c r="B63" s="22" t="s">
        <v>35</v>
      </c>
      <c r="C63" s="22"/>
      <c r="D63" s="21"/>
      <c r="E63" s="18"/>
      <c r="F63" s="18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 t="shared" si="2"/>
        <v>0</v>
      </c>
      <c r="P63" s="164">
        <f t="shared" si="3"/>
        <v>0</v>
      </c>
      <c r="Q63" s="110">
        <f t="shared" si="4"/>
        <v>0</v>
      </c>
      <c r="R63" s="89"/>
      <c r="S63" s="18"/>
      <c r="T63" s="164" t="e">
        <f t="shared" si="5"/>
        <v>#DIV/0!</v>
      </c>
      <c r="U63" s="164" t="e">
        <f t="shared" si="6"/>
        <v>#DIV/0!</v>
      </c>
    </row>
    <row r="64" spans="1:22" ht="24.75" customHeight="1" x14ac:dyDescent="0.2">
      <c r="A64" s="187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2"/>
        <v>0</v>
      </c>
      <c r="P64" s="164">
        <f t="shared" si="3"/>
        <v>0</v>
      </c>
      <c r="Q64" s="110">
        <f t="shared" si="4"/>
        <v>0</v>
      </c>
      <c r="R64" s="89"/>
      <c r="S64" s="18"/>
      <c r="T64" s="164" t="e">
        <f t="shared" si="5"/>
        <v>#DIV/0!</v>
      </c>
      <c r="U64" s="164" t="e">
        <f t="shared" si="6"/>
        <v>#DIV/0!</v>
      </c>
    </row>
    <row r="65" spans="1:24" ht="24.75" customHeight="1" x14ac:dyDescent="0.2">
      <c r="A65" s="187"/>
      <c r="B65" s="22"/>
      <c r="C65" s="22"/>
      <c r="D65" s="21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2"/>
        <v>0</v>
      </c>
      <c r="P65" s="164">
        <f t="shared" si="3"/>
        <v>0</v>
      </c>
      <c r="Q65" s="110">
        <f t="shared" si="4"/>
        <v>0</v>
      </c>
      <c r="R65" s="89"/>
      <c r="S65" s="18"/>
      <c r="T65" s="164" t="e">
        <f t="shared" si="5"/>
        <v>#DIV/0!</v>
      </c>
      <c r="U65" s="164" t="e">
        <f t="shared" si="6"/>
        <v>#DIV/0!</v>
      </c>
    </row>
    <row r="66" spans="1:24" ht="24.75" customHeight="1" x14ac:dyDescent="0.2">
      <c r="A66" s="187"/>
      <c r="B66" s="22"/>
      <c r="C66" s="22"/>
      <c r="D66" s="154"/>
      <c r="E66" s="18"/>
      <c r="F66" s="46"/>
      <c r="G66" s="18">
        <f t="shared" ref="G66:G109" si="7">F66-E66</f>
        <v>0</v>
      </c>
      <c r="H66" s="98"/>
      <c r="I66" s="89"/>
      <c r="J66" s="89"/>
      <c r="K66" s="89"/>
      <c r="L66" s="164">
        <f t="shared" ref="L66:L109" si="8">I66+K66</f>
        <v>0</v>
      </c>
      <c r="M66" s="89"/>
      <c r="N66" s="89"/>
      <c r="O66" s="89">
        <f t="shared" ref="O66:O114" si="9">N66+M66</f>
        <v>0</v>
      </c>
      <c r="P66" s="164">
        <f t="shared" ref="P66:P109" si="10">L66*20/100</f>
        <v>0</v>
      </c>
      <c r="Q66" s="110">
        <f t="shared" si="4"/>
        <v>0</v>
      </c>
      <c r="R66" s="89"/>
      <c r="S66" s="18"/>
      <c r="T66" s="164" t="e">
        <f t="shared" si="5"/>
        <v>#DIV/0!</v>
      </c>
      <c r="U66" s="164" t="e">
        <f t="shared" si="6"/>
        <v>#DIV/0!</v>
      </c>
    </row>
    <row r="67" spans="1:24" ht="24.75" customHeight="1" x14ac:dyDescent="0.2">
      <c r="A67" s="187"/>
      <c r="B67" s="22"/>
      <c r="C67" s="22"/>
      <c r="D67" s="154"/>
      <c r="E67" s="18"/>
      <c r="F67" s="46"/>
      <c r="G67" s="18">
        <f t="shared" si="7"/>
        <v>0</v>
      </c>
      <c r="H67" s="98"/>
      <c r="I67" s="89"/>
      <c r="J67" s="89"/>
      <c r="K67" s="89"/>
      <c r="L67" s="164">
        <f t="shared" si="8"/>
        <v>0</v>
      </c>
      <c r="M67" s="89"/>
      <c r="N67" s="89"/>
      <c r="O67" s="89">
        <f t="shared" si="9"/>
        <v>0</v>
      </c>
      <c r="P67" s="164">
        <f t="shared" si="10"/>
        <v>0</v>
      </c>
      <c r="Q67" s="110">
        <f t="shared" ref="Q67:Q109" si="11">P67+O67+L67</f>
        <v>0</v>
      </c>
      <c r="R67" s="89"/>
      <c r="S67" s="18"/>
      <c r="T67" s="164" t="e">
        <f t="shared" ref="T67:T109" si="12">SUM(H67+J67)/G67*100</f>
        <v>#DIV/0!</v>
      </c>
      <c r="U67" s="164" t="e">
        <f t="shared" ref="U67:U109" si="13">Q67/R67*100</f>
        <v>#DIV/0!</v>
      </c>
    </row>
    <row r="68" spans="1:24" ht="24.75" customHeight="1" x14ac:dyDescent="0.2">
      <c r="A68" s="183" t="s">
        <v>1362</v>
      </c>
      <c r="B68" s="22" t="s">
        <v>35</v>
      </c>
      <c r="C68" s="30" t="s">
        <v>426</v>
      </c>
      <c r="D68" s="154">
        <v>45873</v>
      </c>
      <c r="E68" s="18">
        <v>66905</v>
      </c>
      <c r="F68" s="18">
        <v>67751</v>
      </c>
      <c r="G68" s="18">
        <f t="shared" si="7"/>
        <v>846</v>
      </c>
      <c r="H68" s="98">
        <v>92</v>
      </c>
      <c r="I68" s="89">
        <v>5128.8999999999996</v>
      </c>
      <c r="J68" s="89">
        <v>105.72</v>
      </c>
      <c r="K68" s="89">
        <v>5888.6</v>
      </c>
      <c r="L68" s="164">
        <f t="shared" si="8"/>
        <v>11017.5</v>
      </c>
      <c r="M68" s="89">
        <v>900</v>
      </c>
      <c r="N68" s="89"/>
      <c r="O68" s="89">
        <f t="shared" si="9"/>
        <v>900</v>
      </c>
      <c r="P68" s="164">
        <f t="shared" si="10"/>
        <v>2203.5</v>
      </c>
      <c r="Q68" s="110">
        <f t="shared" si="11"/>
        <v>14121</v>
      </c>
      <c r="R68" s="89">
        <v>1351528</v>
      </c>
      <c r="S68" s="18">
        <v>2473</v>
      </c>
      <c r="T68" s="164">
        <f t="shared" si="12"/>
        <v>23.371158392434989</v>
      </c>
      <c r="U68" s="164">
        <f t="shared" si="13"/>
        <v>1.0448174214666659</v>
      </c>
      <c r="W68" s="1">
        <v>248.16</v>
      </c>
      <c r="X68" s="1" t="s">
        <v>1353</v>
      </c>
    </row>
    <row r="69" spans="1:24" ht="24.75" customHeight="1" x14ac:dyDescent="0.2">
      <c r="A69" s="184"/>
      <c r="B69" s="22" t="s">
        <v>35</v>
      </c>
      <c r="C69" s="22" t="s">
        <v>41</v>
      </c>
      <c r="D69" s="154">
        <v>45877</v>
      </c>
      <c r="E69" s="18">
        <v>67761</v>
      </c>
      <c r="F69" s="18">
        <v>68257</v>
      </c>
      <c r="G69" s="18">
        <f t="shared" si="7"/>
        <v>496</v>
      </c>
      <c r="H69" s="98">
        <v>133.47</v>
      </c>
      <c r="I69" s="89">
        <v>7208.7</v>
      </c>
      <c r="J69" s="89"/>
      <c r="K69" s="89"/>
      <c r="L69" s="164">
        <f t="shared" si="8"/>
        <v>7208.7</v>
      </c>
      <c r="M69" s="89">
        <v>740</v>
      </c>
      <c r="N69" s="89"/>
      <c r="O69" s="89">
        <f t="shared" si="9"/>
        <v>740</v>
      </c>
      <c r="P69" s="164">
        <f t="shared" si="10"/>
        <v>1441.74</v>
      </c>
      <c r="Q69" s="110">
        <f t="shared" si="11"/>
        <v>9390.4399999999987</v>
      </c>
      <c r="R69" s="89">
        <v>1372769</v>
      </c>
      <c r="S69" s="18">
        <v>709</v>
      </c>
      <c r="T69" s="164">
        <f t="shared" si="12"/>
        <v>26.909274193548388</v>
      </c>
      <c r="U69" s="164">
        <f t="shared" si="13"/>
        <v>0.6840509947412855</v>
      </c>
    </row>
    <row r="70" spans="1:24" ht="24.75" customHeight="1" x14ac:dyDescent="0.2">
      <c r="A70" s="184"/>
      <c r="B70" s="22" t="s">
        <v>35</v>
      </c>
      <c r="C70" s="22" t="s">
        <v>370</v>
      </c>
      <c r="D70" s="154">
        <v>45879</v>
      </c>
      <c r="E70" s="18">
        <v>68257</v>
      </c>
      <c r="F70" s="18">
        <v>69189</v>
      </c>
      <c r="G70" s="18">
        <f t="shared" si="7"/>
        <v>932</v>
      </c>
      <c r="H70" s="98">
        <v>112.13</v>
      </c>
      <c r="I70" s="89">
        <v>6058.4</v>
      </c>
      <c r="J70" s="89">
        <v>54</v>
      </c>
      <c r="K70" s="89">
        <v>6032.23</v>
      </c>
      <c r="L70" s="164">
        <f t="shared" si="8"/>
        <v>12090.63</v>
      </c>
      <c r="M70" s="89">
        <v>950</v>
      </c>
      <c r="N70" s="89">
        <v>850</v>
      </c>
      <c r="O70" s="89">
        <f t="shared" si="9"/>
        <v>1800</v>
      </c>
      <c r="P70" s="164">
        <f t="shared" si="10"/>
        <v>2418.1259999999997</v>
      </c>
      <c r="Q70" s="110">
        <f t="shared" si="11"/>
        <v>16308.755999999999</v>
      </c>
      <c r="R70" s="89">
        <v>1533671</v>
      </c>
      <c r="S70" s="18">
        <v>828</v>
      </c>
      <c r="T70" s="164">
        <f t="shared" si="12"/>
        <v>17.82510729613734</v>
      </c>
      <c r="U70" s="164">
        <f t="shared" si="13"/>
        <v>1.0633803468931733</v>
      </c>
    </row>
    <row r="71" spans="1:24" s="3" customFormat="1" ht="24.75" customHeight="1" x14ac:dyDescent="0.2">
      <c r="A71" s="184"/>
      <c r="B71" s="22" t="s">
        <v>35</v>
      </c>
      <c r="C71" s="22" t="s">
        <v>16</v>
      </c>
      <c r="D71" s="154">
        <v>45882</v>
      </c>
      <c r="E71" s="18">
        <v>69195</v>
      </c>
      <c r="F71" s="18">
        <v>69523</v>
      </c>
      <c r="G71" s="18">
        <f t="shared" si="7"/>
        <v>328</v>
      </c>
      <c r="H71" s="98">
        <v>63</v>
      </c>
      <c r="I71" s="89">
        <v>3408.8</v>
      </c>
      <c r="J71" s="89"/>
      <c r="K71" s="89"/>
      <c r="L71" s="164">
        <f t="shared" si="8"/>
        <v>3408.8</v>
      </c>
      <c r="M71" s="89">
        <v>285</v>
      </c>
      <c r="N71" s="89">
        <v>475</v>
      </c>
      <c r="O71" s="89">
        <f t="shared" si="9"/>
        <v>760</v>
      </c>
      <c r="P71" s="164">
        <f t="shared" si="10"/>
        <v>681.76</v>
      </c>
      <c r="Q71" s="110">
        <f t="shared" si="11"/>
        <v>4850.5600000000004</v>
      </c>
      <c r="R71" s="89">
        <v>180104</v>
      </c>
      <c r="S71" s="18">
        <v>85</v>
      </c>
      <c r="T71" s="164">
        <f t="shared" si="12"/>
        <v>19.207317073170731</v>
      </c>
      <c r="U71" s="164">
        <f t="shared" si="13"/>
        <v>2.693199484742149</v>
      </c>
    </row>
    <row r="72" spans="1:24" ht="24.75" customHeight="1" x14ac:dyDescent="0.2">
      <c r="A72" s="184"/>
      <c r="B72" s="22" t="s">
        <v>35</v>
      </c>
      <c r="C72" s="22" t="s">
        <v>1453</v>
      </c>
      <c r="D72" s="154">
        <v>45883</v>
      </c>
      <c r="E72" s="18">
        <v>69523</v>
      </c>
      <c r="F72" s="38">
        <v>71514</v>
      </c>
      <c r="G72" s="18">
        <f t="shared" si="7"/>
        <v>1991</v>
      </c>
      <c r="H72" s="103">
        <v>105</v>
      </c>
      <c r="I72" s="89">
        <v>5681.7</v>
      </c>
      <c r="J72" s="89">
        <v>341</v>
      </c>
      <c r="K72" s="89">
        <v>18485</v>
      </c>
      <c r="L72" s="164">
        <f t="shared" si="8"/>
        <v>24166.7</v>
      </c>
      <c r="M72" s="89">
        <v>3055</v>
      </c>
      <c r="N72" s="89">
        <v>795</v>
      </c>
      <c r="O72" s="89">
        <f t="shared" si="9"/>
        <v>3850</v>
      </c>
      <c r="P72" s="164">
        <f t="shared" si="10"/>
        <v>4833.34</v>
      </c>
      <c r="Q72" s="110">
        <f t="shared" si="11"/>
        <v>32850.04</v>
      </c>
      <c r="R72" s="89">
        <v>1933295</v>
      </c>
      <c r="S72" s="18">
        <v>1123</v>
      </c>
      <c r="T72" s="164">
        <f t="shared" si="12"/>
        <v>22.40080361627323</v>
      </c>
      <c r="U72" s="164">
        <f t="shared" si="13"/>
        <v>1.6991736905128292</v>
      </c>
    </row>
    <row r="73" spans="1:24" ht="24.75" customHeight="1" x14ac:dyDescent="0.2">
      <c r="A73" s="184"/>
      <c r="B73" s="22" t="s">
        <v>35</v>
      </c>
      <c r="C73" s="22" t="s">
        <v>1456</v>
      </c>
      <c r="D73" s="21">
        <v>45887</v>
      </c>
      <c r="E73" s="18">
        <v>71514</v>
      </c>
      <c r="F73" s="22">
        <v>71865</v>
      </c>
      <c r="G73" s="18">
        <f t="shared" si="7"/>
        <v>351</v>
      </c>
      <c r="H73" s="104">
        <v>66.86</v>
      </c>
      <c r="I73" s="89">
        <v>3615.1</v>
      </c>
      <c r="J73" s="89"/>
      <c r="K73" s="89"/>
      <c r="L73" s="164">
        <f t="shared" si="8"/>
        <v>3615.1</v>
      </c>
      <c r="M73" s="89">
        <v>280</v>
      </c>
      <c r="N73" s="89"/>
      <c r="O73" s="89">
        <f t="shared" si="9"/>
        <v>280</v>
      </c>
      <c r="P73" s="164">
        <f t="shared" si="10"/>
        <v>723.02</v>
      </c>
      <c r="Q73" s="110">
        <f t="shared" si="11"/>
        <v>4618.12</v>
      </c>
      <c r="R73" s="89">
        <v>0</v>
      </c>
      <c r="S73" s="18">
        <v>0</v>
      </c>
      <c r="T73" s="164">
        <f t="shared" si="12"/>
        <v>19.048433048433047</v>
      </c>
      <c r="U73" s="164" t="e">
        <f t="shared" si="13"/>
        <v>#DIV/0!</v>
      </c>
    </row>
    <row r="74" spans="1:24" ht="23.25" customHeight="1" x14ac:dyDescent="0.2">
      <c r="A74" s="185"/>
      <c r="B74" s="22" t="s">
        <v>35</v>
      </c>
      <c r="C74" s="22" t="s">
        <v>218</v>
      </c>
      <c r="D74" s="21">
        <v>45888</v>
      </c>
      <c r="E74" s="18">
        <v>71865</v>
      </c>
      <c r="F74" s="22">
        <v>72474</v>
      </c>
      <c r="G74" s="18">
        <f t="shared" si="7"/>
        <v>609</v>
      </c>
      <c r="H74" s="104">
        <v>137.30000000000001</v>
      </c>
      <c r="I74" s="89">
        <v>7426.6</v>
      </c>
      <c r="J74" s="89"/>
      <c r="K74" s="89"/>
      <c r="L74" s="164">
        <f t="shared" si="8"/>
        <v>7426.6</v>
      </c>
      <c r="M74" s="89">
        <v>470</v>
      </c>
      <c r="N74" s="89"/>
      <c r="O74" s="89">
        <f t="shared" si="9"/>
        <v>470</v>
      </c>
      <c r="P74" s="164">
        <f t="shared" si="10"/>
        <v>1485.32</v>
      </c>
      <c r="Q74" s="110">
        <f t="shared" si="11"/>
        <v>9381.92</v>
      </c>
      <c r="R74" s="89">
        <v>1629275</v>
      </c>
      <c r="S74" s="18">
        <v>792</v>
      </c>
      <c r="T74" s="164">
        <f t="shared" si="12"/>
        <v>22.545155993431855</v>
      </c>
      <c r="U74" s="164">
        <f t="shared" si="13"/>
        <v>0.57583403661137622</v>
      </c>
      <c r="W74" s="1">
        <v>471</v>
      </c>
      <c r="X74" s="1" t="s">
        <v>1378</v>
      </c>
    </row>
    <row r="75" spans="1:24" ht="23.25" customHeight="1" x14ac:dyDescent="0.2">
      <c r="A75" s="177"/>
      <c r="B75" s="22" t="s">
        <v>35</v>
      </c>
      <c r="C75" s="22" t="s">
        <v>17</v>
      </c>
      <c r="D75" s="21" t="s">
        <v>1462</v>
      </c>
      <c r="E75" s="18">
        <v>72474</v>
      </c>
      <c r="F75" s="22">
        <v>73341</v>
      </c>
      <c r="G75" s="18">
        <f t="shared" si="7"/>
        <v>867</v>
      </c>
      <c r="H75" s="104">
        <v>105</v>
      </c>
      <c r="I75" s="89">
        <v>5673</v>
      </c>
      <c r="J75" s="89">
        <v>113</v>
      </c>
      <c r="K75" s="89">
        <v>5969</v>
      </c>
      <c r="L75" s="164">
        <f t="shared" si="8"/>
        <v>11642</v>
      </c>
      <c r="M75" s="89">
        <v>900</v>
      </c>
      <c r="N75" s="89"/>
      <c r="O75" s="89">
        <f t="shared" si="9"/>
        <v>900</v>
      </c>
      <c r="P75" s="164">
        <f t="shared" si="10"/>
        <v>2328.4</v>
      </c>
      <c r="Q75" s="110">
        <f t="shared" si="11"/>
        <v>14870.4</v>
      </c>
      <c r="R75" s="89">
        <v>1994086</v>
      </c>
      <c r="S75" s="18">
        <v>1994</v>
      </c>
      <c r="T75" s="164">
        <f t="shared" si="12"/>
        <v>25.144175317185695</v>
      </c>
      <c r="U75" s="164">
        <f t="shared" si="13"/>
        <v>0.74572510914774992</v>
      </c>
    </row>
    <row r="76" spans="1:24" ht="23.25" customHeight="1" x14ac:dyDescent="0.2">
      <c r="A76" s="177"/>
      <c r="B76" s="22" t="s">
        <v>35</v>
      </c>
      <c r="C76" s="22" t="s">
        <v>16</v>
      </c>
      <c r="D76" s="21" t="s">
        <v>1464</v>
      </c>
      <c r="E76" s="18">
        <v>73341</v>
      </c>
      <c r="F76" s="22">
        <v>73657</v>
      </c>
      <c r="G76" s="18">
        <f t="shared" si="7"/>
        <v>316</v>
      </c>
      <c r="H76" s="104">
        <v>64</v>
      </c>
      <c r="I76" s="89">
        <v>3427</v>
      </c>
      <c r="J76" s="89"/>
      <c r="K76" s="89"/>
      <c r="L76" s="164">
        <f t="shared" si="8"/>
        <v>3427</v>
      </c>
      <c r="M76" s="89">
        <v>300</v>
      </c>
      <c r="N76" s="89"/>
      <c r="O76" s="89">
        <f t="shared" si="9"/>
        <v>300</v>
      </c>
      <c r="P76" s="164">
        <f t="shared" si="10"/>
        <v>685.4</v>
      </c>
      <c r="Q76" s="110">
        <f t="shared" si="11"/>
        <v>4412.3999999999996</v>
      </c>
      <c r="R76" s="89">
        <v>0</v>
      </c>
      <c r="S76" s="18">
        <v>0</v>
      </c>
      <c r="T76" s="164">
        <f t="shared" si="12"/>
        <v>20.253164556962027</v>
      </c>
      <c r="U76" s="164" t="e">
        <f t="shared" si="13"/>
        <v>#DIV/0!</v>
      </c>
    </row>
    <row r="77" spans="1:24" ht="23.25" customHeight="1" x14ac:dyDescent="0.2">
      <c r="A77" s="177"/>
      <c r="B77" s="22" t="s">
        <v>35</v>
      </c>
      <c r="C77" s="22" t="s">
        <v>1468</v>
      </c>
      <c r="D77" s="21" t="s">
        <v>1469</v>
      </c>
      <c r="E77" s="18">
        <v>73660</v>
      </c>
      <c r="F77" s="22">
        <v>75508</v>
      </c>
      <c r="G77" s="18">
        <f t="shared" si="7"/>
        <v>1848</v>
      </c>
      <c r="H77" s="104">
        <v>43</v>
      </c>
      <c r="I77" s="89">
        <v>2301</v>
      </c>
      <c r="J77" s="89">
        <v>349</v>
      </c>
      <c r="K77" s="89">
        <v>18846</v>
      </c>
      <c r="L77" s="164">
        <f t="shared" si="8"/>
        <v>21147</v>
      </c>
      <c r="M77" s="89">
        <v>2980</v>
      </c>
      <c r="N77" s="89">
        <v>695</v>
      </c>
      <c r="O77" s="89">
        <f t="shared" si="9"/>
        <v>3675</v>
      </c>
      <c r="P77" s="164">
        <f t="shared" si="10"/>
        <v>4229.3999999999996</v>
      </c>
      <c r="Q77" s="110">
        <f t="shared" si="11"/>
        <v>29051.4</v>
      </c>
      <c r="R77" s="89">
        <v>1498159</v>
      </c>
      <c r="S77" s="18">
        <v>1498</v>
      </c>
      <c r="T77" s="164">
        <f t="shared" si="12"/>
        <v>21.212121212121211</v>
      </c>
      <c r="U77" s="164">
        <f t="shared" si="13"/>
        <v>1.9391399711245605</v>
      </c>
    </row>
    <row r="78" spans="1:24" ht="24" customHeight="1" x14ac:dyDescent="0.2">
      <c r="A78" s="143" t="s">
        <v>19</v>
      </c>
      <c r="B78" s="22"/>
      <c r="C78" s="22"/>
      <c r="D78" s="21"/>
      <c r="E78" s="18"/>
      <c r="F78" s="22"/>
      <c r="G78" s="18">
        <f t="shared" si="7"/>
        <v>0</v>
      </c>
      <c r="H78" s="104"/>
      <c r="I78" s="89"/>
      <c r="J78" s="89"/>
      <c r="K78" s="89"/>
      <c r="L78" s="164">
        <f t="shared" si="8"/>
        <v>0</v>
      </c>
      <c r="M78" s="89"/>
      <c r="N78" s="89"/>
      <c r="O78" s="89">
        <f t="shared" si="9"/>
        <v>0</v>
      </c>
      <c r="P78" s="164">
        <f t="shared" si="10"/>
        <v>0</v>
      </c>
      <c r="Q78" s="110">
        <f t="shared" si="11"/>
        <v>0</v>
      </c>
      <c r="R78" s="89"/>
      <c r="S78" s="18"/>
      <c r="T78" s="164" t="e">
        <f t="shared" si="12"/>
        <v>#DIV/0!</v>
      </c>
      <c r="U78" s="164" t="e">
        <f t="shared" si="13"/>
        <v>#DIV/0!</v>
      </c>
    </row>
    <row r="79" spans="1:24" ht="24.75" customHeight="1" x14ac:dyDescent="0.2">
      <c r="A79" s="135"/>
      <c r="B79" s="30"/>
      <c r="C79" s="22"/>
      <c r="D79" s="21"/>
      <c r="E79" s="18"/>
      <c r="F79" s="22"/>
      <c r="G79" s="18">
        <f t="shared" si="7"/>
        <v>0</v>
      </c>
      <c r="H79" s="104"/>
      <c r="I79" s="89"/>
      <c r="J79" s="89"/>
      <c r="K79" s="89"/>
      <c r="L79" s="164">
        <f t="shared" si="8"/>
        <v>0</v>
      </c>
      <c r="M79" s="89"/>
      <c r="N79" s="89"/>
      <c r="O79" s="89">
        <f t="shared" si="9"/>
        <v>0</v>
      </c>
      <c r="P79" s="164">
        <f t="shared" si="10"/>
        <v>0</v>
      </c>
      <c r="Q79" s="110">
        <f t="shared" si="11"/>
        <v>0</v>
      </c>
      <c r="R79" s="89"/>
      <c r="S79" s="18"/>
      <c r="T79" s="164" t="e">
        <f t="shared" si="12"/>
        <v>#DIV/0!</v>
      </c>
      <c r="U79" s="164" t="e">
        <f t="shared" si="13"/>
        <v>#DIV/0!</v>
      </c>
    </row>
    <row r="80" spans="1:24" ht="24.75" customHeight="1" x14ac:dyDescent="0.2">
      <c r="A80" s="135"/>
      <c r="B80" s="22"/>
      <c r="C80" s="22"/>
      <c r="D80" s="21"/>
      <c r="E80" s="18"/>
      <c r="F80" s="22"/>
      <c r="G80" s="18">
        <f t="shared" si="7"/>
        <v>0</v>
      </c>
      <c r="H80" s="104"/>
      <c r="I80" s="89"/>
      <c r="J80" s="89"/>
      <c r="K80" s="89"/>
      <c r="L80" s="164">
        <f t="shared" si="8"/>
        <v>0</v>
      </c>
      <c r="M80" s="89"/>
      <c r="N80" s="89"/>
      <c r="O80" s="89">
        <f t="shared" si="9"/>
        <v>0</v>
      </c>
      <c r="P80" s="164">
        <f t="shared" si="10"/>
        <v>0</v>
      </c>
      <c r="Q80" s="110">
        <f t="shared" si="11"/>
        <v>0</v>
      </c>
      <c r="R80" s="89"/>
      <c r="S80" s="18"/>
      <c r="T80" s="164" t="e">
        <f t="shared" si="12"/>
        <v>#DIV/0!</v>
      </c>
      <c r="U80" s="164" t="e">
        <f t="shared" si="13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7"/>
        <v>0</v>
      </c>
      <c r="H81" s="104"/>
      <c r="I81" s="89"/>
      <c r="J81" s="89"/>
      <c r="K81" s="89"/>
      <c r="L81" s="164">
        <f t="shared" si="8"/>
        <v>0</v>
      </c>
      <c r="M81" s="89"/>
      <c r="N81" s="89"/>
      <c r="O81" s="89">
        <f t="shared" si="9"/>
        <v>0</v>
      </c>
      <c r="P81" s="164">
        <f t="shared" si="10"/>
        <v>0</v>
      </c>
      <c r="Q81" s="110">
        <f t="shared" si="11"/>
        <v>0</v>
      </c>
      <c r="R81" s="89"/>
      <c r="S81" s="18"/>
      <c r="T81" s="164" t="e">
        <f t="shared" si="12"/>
        <v>#DIV/0!</v>
      </c>
      <c r="U81" s="164" t="e">
        <f t="shared" si="13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7"/>
        <v>0</v>
      </c>
      <c r="H82" s="104"/>
      <c r="I82" s="89"/>
      <c r="J82" s="89"/>
      <c r="K82" s="89"/>
      <c r="L82" s="164">
        <f t="shared" si="8"/>
        <v>0</v>
      </c>
      <c r="M82" s="89"/>
      <c r="N82" s="89"/>
      <c r="O82" s="89">
        <f t="shared" si="9"/>
        <v>0</v>
      </c>
      <c r="P82" s="164">
        <f t="shared" si="10"/>
        <v>0</v>
      </c>
      <c r="Q82" s="110">
        <f t="shared" si="11"/>
        <v>0</v>
      </c>
      <c r="R82" s="89"/>
      <c r="S82" s="18"/>
      <c r="T82" s="164" t="e">
        <f t="shared" si="12"/>
        <v>#DIV/0!</v>
      </c>
      <c r="U82" s="164" t="e">
        <f t="shared" si="13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7"/>
        <v>0</v>
      </c>
      <c r="H83" s="104"/>
      <c r="I83" s="89"/>
      <c r="J83" s="89"/>
      <c r="K83" s="89"/>
      <c r="L83" s="164">
        <f t="shared" si="8"/>
        <v>0</v>
      </c>
      <c r="M83" s="89"/>
      <c r="N83" s="89"/>
      <c r="O83" s="89">
        <f t="shared" si="9"/>
        <v>0</v>
      </c>
      <c r="P83" s="164">
        <f t="shared" si="10"/>
        <v>0</v>
      </c>
      <c r="Q83" s="110">
        <f t="shared" si="11"/>
        <v>0</v>
      </c>
      <c r="R83" s="89"/>
      <c r="S83" s="18"/>
      <c r="T83" s="164" t="e">
        <f t="shared" si="12"/>
        <v>#DIV/0!</v>
      </c>
      <c r="U83" s="164" t="e">
        <f t="shared" si="13"/>
        <v>#DIV/0!</v>
      </c>
    </row>
    <row r="84" spans="1:21" ht="24.75" customHeight="1" x14ac:dyDescent="0.2">
      <c r="A84" s="135"/>
      <c r="B84" s="22"/>
      <c r="C84" s="22"/>
      <c r="D84" s="21"/>
      <c r="E84" s="18"/>
      <c r="F84" s="22"/>
      <c r="G84" s="18">
        <f t="shared" si="7"/>
        <v>0</v>
      </c>
      <c r="H84" s="104"/>
      <c r="I84" s="89"/>
      <c r="J84" s="89"/>
      <c r="K84" s="89"/>
      <c r="L84" s="164">
        <f t="shared" si="8"/>
        <v>0</v>
      </c>
      <c r="M84" s="89"/>
      <c r="N84" s="89"/>
      <c r="O84" s="89">
        <f t="shared" si="9"/>
        <v>0</v>
      </c>
      <c r="P84" s="164">
        <f t="shared" si="10"/>
        <v>0</v>
      </c>
      <c r="Q84" s="110">
        <f t="shared" si="11"/>
        <v>0</v>
      </c>
      <c r="R84" s="89"/>
      <c r="S84" s="18"/>
      <c r="T84" s="164" t="e">
        <f t="shared" si="12"/>
        <v>#DIV/0!</v>
      </c>
      <c r="U84" s="164" t="e">
        <f t="shared" si="13"/>
        <v>#DIV/0!</v>
      </c>
    </row>
    <row r="85" spans="1:21" ht="24.75" customHeight="1" x14ac:dyDescent="0.2">
      <c r="A85" s="144" t="s">
        <v>532</v>
      </c>
      <c r="B85" s="21"/>
      <c r="C85" s="22"/>
      <c r="D85" s="21"/>
      <c r="E85" s="18"/>
      <c r="F85" s="22"/>
      <c r="G85" s="18">
        <f t="shared" si="7"/>
        <v>0</v>
      </c>
      <c r="H85" s="104"/>
      <c r="I85" s="89"/>
      <c r="J85" s="89"/>
      <c r="K85" s="89"/>
      <c r="L85" s="164">
        <f t="shared" si="8"/>
        <v>0</v>
      </c>
      <c r="M85" s="89"/>
      <c r="N85" s="89"/>
      <c r="O85" s="89">
        <f t="shared" si="9"/>
        <v>0</v>
      </c>
      <c r="P85" s="164">
        <f t="shared" si="10"/>
        <v>0</v>
      </c>
      <c r="Q85" s="110">
        <f t="shared" si="11"/>
        <v>0</v>
      </c>
      <c r="R85" s="89"/>
      <c r="S85" s="18"/>
      <c r="T85" s="164" t="e">
        <f t="shared" si="12"/>
        <v>#DIV/0!</v>
      </c>
      <c r="U85" s="164" t="e">
        <f t="shared" si="13"/>
        <v>#DIV/0!</v>
      </c>
    </row>
    <row r="86" spans="1:21" ht="23.25" customHeight="1" x14ac:dyDescent="0.2">
      <c r="A86" s="175"/>
      <c r="B86" s="22"/>
      <c r="C86" s="22"/>
      <c r="D86" s="21"/>
      <c r="E86" s="18"/>
      <c r="F86" s="22"/>
      <c r="G86" s="18">
        <f t="shared" si="7"/>
        <v>0</v>
      </c>
      <c r="H86" s="104"/>
      <c r="I86" s="89"/>
      <c r="J86" s="89"/>
      <c r="K86" s="89"/>
      <c r="L86" s="164">
        <f t="shared" si="8"/>
        <v>0</v>
      </c>
      <c r="M86" s="89"/>
      <c r="N86" s="89"/>
      <c r="O86" s="89">
        <f t="shared" si="9"/>
        <v>0</v>
      </c>
      <c r="P86" s="164">
        <f t="shared" si="10"/>
        <v>0</v>
      </c>
      <c r="Q86" s="110">
        <f t="shared" si="11"/>
        <v>0</v>
      </c>
      <c r="R86" s="89"/>
      <c r="S86" s="18"/>
      <c r="T86" s="164" t="e">
        <f t="shared" si="12"/>
        <v>#DIV/0!</v>
      </c>
      <c r="U86" s="164" t="e">
        <f t="shared" si="13"/>
        <v>#DIV/0!</v>
      </c>
    </row>
    <row r="87" spans="1:21" ht="24.75" customHeight="1" x14ac:dyDescent="0.2">
      <c r="A87" s="141"/>
      <c r="B87" s="22"/>
      <c r="C87" s="22"/>
      <c r="D87" s="21"/>
      <c r="E87" s="18"/>
      <c r="F87" s="22"/>
      <c r="G87" s="18">
        <f t="shared" si="7"/>
        <v>0</v>
      </c>
      <c r="H87" s="104"/>
      <c r="I87" s="89"/>
      <c r="J87" s="89"/>
      <c r="K87" s="89"/>
      <c r="L87" s="164">
        <f t="shared" si="8"/>
        <v>0</v>
      </c>
      <c r="M87" s="89"/>
      <c r="N87" s="89"/>
      <c r="O87" s="89">
        <f t="shared" si="9"/>
        <v>0</v>
      </c>
      <c r="P87" s="164">
        <f t="shared" si="10"/>
        <v>0</v>
      </c>
      <c r="Q87" s="110">
        <f t="shared" si="11"/>
        <v>0</v>
      </c>
      <c r="R87" s="89"/>
      <c r="S87" s="18"/>
      <c r="T87" s="164" t="e">
        <f t="shared" si="12"/>
        <v>#DIV/0!</v>
      </c>
      <c r="U87" s="164" t="e">
        <f t="shared" si="13"/>
        <v>#DIV/0!</v>
      </c>
    </row>
    <row r="88" spans="1:21" ht="24.75" customHeight="1" x14ac:dyDescent="0.2">
      <c r="A88" s="135"/>
      <c r="B88" s="22"/>
      <c r="C88" s="22"/>
      <c r="D88" s="21"/>
      <c r="E88" s="18"/>
      <c r="F88" s="22"/>
      <c r="G88" s="18">
        <f t="shared" si="7"/>
        <v>0</v>
      </c>
      <c r="H88" s="104"/>
      <c r="I88" s="89"/>
      <c r="J88" s="89"/>
      <c r="K88" s="89"/>
      <c r="L88" s="164">
        <f t="shared" si="8"/>
        <v>0</v>
      </c>
      <c r="M88" s="89"/>
      <c r="N88" s="89"/>
      <c r="O88" s="89">
        <f t="shared" si="9"/>
        <v>0</v>
      </c>
      <c r="P88" s="164">
        <f t="shared" si="10"/>
        <v>0</v>
      </c>
      <c r="Q88" s="110">
        <f t="shared" si="11"/>
        <v>0</v>
      </c>
      <c r="R88" s="89"/>
      <c r="S88" s="18"/>
      <c r="T88" s="164" t="e">
        <f t="shared" si="12"/>
        <v>#DIV/0!</v>
      </c>
      <c r="U88" s="164" t="e">
        <f t="shared" si="13"/>
        <v>#DIV/0!</v>
      </c>
    </row>
    <row r="89" spans="1:21" ht="24.75" customHeight="1" x14ac:dyDescent="0.2">
      <c r="A89" s="135"/>
      <c r="B89" s="22"/>
      <c r="C89" s="22"/>
      <c r="D89" s="21"/>
      <c r="E89" s="18"/>
      <c r="F89" s="22"/>
      <c r="G89" s="18">
        <f t="shared" si="7"/>
        <v>0</v>
      </c>
      <c r="H89" s="104"/>
      <c r="I89" s="89"/>
      <c r="J89" s="89"/>
      <c r="K89" s="89"/>
      <c r="L89" s="164">
        <f t="shared" si="8"/>
        <v>0</v>
      </c>
      <c r="M89" s="89"/>
      <c r="N89" s="89"/>
      <c r="O89" s="89">
        <f t="shared" si="9"/>
        <v>0</v>
      </c>
      <c r="P89" s="164">
        <f t="shared" si="10"/>
        <v>0</v>
      </c>
      <c r="Q89" s="110">
        <f t="shared" si="11"/>
        <v>0</v>
      </c>
      <c r="R89" s="89"/>
      <c r="S89" s="18"/>
      <c r="T89" s="164" t="e">
        <f t="shared" si="12"/>
        <v>#DIV/0!</v>
      </c>
      <c r="U89" s="164" t="e">
        <f t="shared" si="13"/>
        <v>#DIV/0!</v>
      </c>
    </row>
    <row r="90" spans="1:21" ht="24.75" customHeight="1" x14ac:dyDescent="0.2">
      <c r="A90" s="135"/>
      <c r="B90" s="22"/>
      <c r="C90" s="22"/>
      <c r="D90" s="21"/>
      <c r="E90" s="18"/>
      <c r="F90" s="22"/>
      <c r="G90" s="18">
        <f t="shared" si="7"/>
        <v>0</v>
      </c>
      <c r="H90" s="104"/>
      <c r="I90" s="89"/>
      <c r="J90" s="89"/>
      <c r="K90" s="89"/>
      <c r="L90" s="164">
        <f t="shared" si="8"/>
        <v>0</v>
      </c>
      <c r="M90" s="89"/>
      <c r="N90" s="89"/>
      <c r="O90" s="89">
        <f t="shared" si="9"/>
        <v>0</v>
      </c>
      <c r="P90" s="164">
        <f t="shared" si="10"/>
        <v>0</v>
      </c>
      <c r="Q90" s="110">
        <f t="shared" si="11"/>
        <v>0</v>
      </c>
      <c r="R90" s="89"/>
      <c r="S90" s="18"/>
      <c r="T90" s="164" t="e">
        <f t="shared" si="12"/>
        <v>#DIV/0!</v>
      </c>
      <c r="U90" s="164" t="e">
        <f t="shared" si="13"/>
        <v>#DIV/0!</v>
      </c>
    </row>
    <row r="91" spans="1:21" ht="24.75" customHeight="1" x14ac:dyDescent="0.2">
      <c r="A91" s="135"/>
      <c r="B91" s="22"/>
      <c r="C91" s="22"/>
      <c r="D91" s="21"/>
      <c r="E91" s="18"/>
      <c r="F91" s="22"/>
      <c r="G91" s="18">
        <f t="shared" si="7"/>
        <v>0</v>
      </c>
      <c r="H91" s="104"/>
      <c r="I91" s="89"/>
      <c r="J91" s="89"/>
      <c r="K91" s="89"/>
      <c r="L91" s="164">
        <f t="shared" si="8"/>
        <v>0</v>
      </c>
      <c r="M91" s="89"/>
      <c r="N91" s="89"/>
      <c r="O91" s="89">
        <f t="shared" si="9"/>
        <v>0</v>
      </c>
      <c r="P91" s="164">
        <f t="shared" si="10"/>
        <v>0</v>
      </c>
      <c r="Q91" s="110">
        <f t="shared" si="11"/>
        <v>0</v>
      </c>
      <c r="R91" s="89"/>
      <c r="S91" s="18"/>
      <c r="T91" s="164" t="e">
        <f t="shared" si="12"/>
        <v>#DIV/0!</v>
      </c>
      <c r="U91" s="164" t="e">
        <f t="shared" si="13"/>
        <v>#DIV/0!</v>
      </c>
    </row>
    <row r="92" spans="1:21" s="151" customFormat="1" ht="24.75" customHeight="1" x14ac:dyDescent="0.2">
      <c r="A92" s="149"/>
      <c r="B92" s="148"/>
      <c r="C92" s="148"/>
      <c r="D92" s="21"/>
      <c r="E92" s="148"/>
      <c r="F92" s="148"/>
      <c r="G92" s="18">
        <f t="shared" si="7"/>
        <v>0</v>
      </c>
      <c r="H92" s="150"/>
      <c r="I92" s="89"/>
      <c r="J92" s="148"/>
      <c r="K92" s="148"/>
      <c r="L92" s="164">
        <f t="shared" si="8"/>
        <v>0</v>
      </c>
      <c r="M92" s="148"/>
      <c r="N92" s="148"/>
      <c r="O92" s="89">
        <f t="shared" si="9"/>
        <v>0</v>
      </c>
      <c r="P92" s="164">
        <f t="shared" si="10"/>
        <v>0</v>
      </c>
      <c r="Q92" s="110">
        <f t="shared" si="11"/>
        <v>0</v>
      </c>
      <c r="R92" s="148"/>
      <c r="S92" s="148"/>
      <c r="T92" s="164" t="e">
        <f t="shared" si="12"/>
        <v>#DIV/0!</v>
      </c>
      <c r="U92" s="164" t="e">
        <f t="shared" si="13"/>
        <v>#DIV/0!</v>
      </c>
    </row>
    <row r="93" spans="1:21" ht="26.25" customHeight="1" x14ac:dyDescent="0.2">
      <c r="A93" s="145" t="s">
        <v>21</v>
      </c>
      <c r="B93" s="22" t="s">
        <v>1343</v>
      </c>
      <c r="C93" s="22"/>
      <c r="D93" s="21"/>
      <c r="E93" s="18"/>
      <c r="F93" s="22"/>
      <c r="G93" s="18">
        <f t="shared" si="7"/>
        <v>0</v>
      </c>
      <c r="H93" s="104"/>
      <c r="I93" s="89"/>
      <c r="J93" s="89"/>
      <c r="K93" s="89"/>
      <c r="L93" s="164">
        <f t="shared" si="8"/>
        <v>0</v>
      </c>
      <c r="M93" s="89"/>
      <c r="N93" s="89"/>
      <c r="O93" s="89">
        <f t="shared" si="9"/>
        <v>0</v>
      </c>
      <c r="P93" s="164">
        <f t="shared" si="10"/>
        <v>0</v>
      </c>
      <c r="Q93" s="110">
        <f t="shared" si="11"/>
        <v>0</v>
      </c>
      <c r="R93" s="89"/>
      <c r="S93" s="18"/>
      <c r="T93" s="164" t="e">
        <f t="shared" si="12"/>
        <v>#DIV/0!</v>
      </c>
      <c r="U93" s="164" t="e">
        <f t="shared" si="13"/>
        <v>#DIV/0!</v>
      </c>
    </row>
    <row r="94" spans="1:21" ht="21.75" customHeight="1" x14ac:dyDescent="0.2">
      <c r="A94" s="145"/>
      <c r="B94" s="22"/>
      <c r="C94" s="22"/>
      <c r="D94" s="21"/>
      <c r="E94" s="18"/>
      <c r="F94" s="22"/>
      <c r="G94" s="18">
        <f t="shared" si="7"/>
        <v>0</v>
      </c>
      <c r="H94" s="104"/>
      <c r="I94" s="89"/>
      <c r="J94" s="89"/>
      <c r="K94" s="89"/>
      <c r="L94" s="164">
        <f t="shared" si="8"/>
        <v>0</v>
      </c>
      <c r="M94" s="89"/>
      <c r="N94" s="89"/>
      <c r="O94" s="89">
        <f t="shared" si="9"/>
        <v>0</v>
      </c>
      <c r="P94" s="164">
        <f t="shared" si="10"/>
        <v>0</v>
      </c>
      <c r="Q94" s="110">
        <f t="shared" si="11"/>
        <v>0</v>
      </c>
      <c r="R94" s="89"/>
      <c r="S94" s="18"/>
      <c r="T94" s="164" t="e">
        <f t="shared" si="12"/>
        <v>#DIV/0!</v>
      </c>
      <c r="U94" s="164" t="e">
        <f t="shared" si="13"/>
        <v>#DIV/0!</v>
      </c>
    </row>
    <row r="95" spans="1:21" ht="0.75" hidden="1" customHeight="1" x14ac:dyDescent="0.2">
      <c r="B95" s="22"/>
      <c r="C95" s="22"/>
      <c r="D95" s="21"/>
      <c r="E95" s="18"/>
      <c r="F95" s="22"/>
      <c r="G95" s="18">
        <f t="shared" si="7"/>
        <v>0</v>
      </c>
      <c r="H95" s="104"/>
      <c r="I95" s="89"/>
      <c r="J95" s="89"/>
      <c r="K95" s="89"/>
      <c r="L95" s="164">
        <f t="shared" si="8"/>
        <v>0</v>
      </c>
      <c r="M95" s="89"/>
      <c r="N95" s="89"/>
      <c r="O95" s="89">
        <f t="shared" si="9"/>
        <v>0</v>
      </c>
      <c r="P95" s="164">
        <f t="shared" si="10"/>
        <v>0</v>
      </c>
      <c r="Q95" s="110">
        <f t="shared" si="11"/>
        <v>0</v>
      </c>
      <c r="R95" s="89"/>
      <c r="S95" s="18"/>
      <c r="T95" s="164" t="e">
        <f t="shared" si="12"/>
        <v>#DIV/0!</v>
      </c>
      <c r="U95" s="164" t="e">
        <f t="shared" si="13"/>
        <v>#DIV/0!</v>
      </c>
    </row>
    <row r="96" spans="1:21" ht="0.75" hidden="1" customHeight="1" x14ac:dyDescent="0.2">
      <c r="B96" s="22"/>
      <c r="C96" s="22"/>
      <c r="D96" s="21"/>
      <c r="E96" s="18"/>
      <c r="F96" s="22"/>
      <c r="G96" s="18">
        <f t="shared" si="7"/>
        <v>0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>
        <f t="shared" si="9"/>
        <v>0</v>
      </c>
      <c r="P96" s="164">
        <f t="shared" si="10"/>
        <v>0</v>
      </c>
      <c r="Q96" s="110">
        <f t="shared" si="11"/>
        <v>0</v>
      </c>
      <c r="R96" s="89"/>
      <c r="S96" s="18"/>
      <c r="T96" s="164" t="e">
        <f t="shared" si="12"/>
        <v>#DIV/0!</v>
      </c>
      <c r="U96" s="164" t="e">
        <f t="shared" si="13"/>
        <v>#DIV/0!</v>
      </c>
    </row>
    <row r="97" spans="1:21" ht="23.25" customHeight="1" x14ac:dyDescent="0.2">
      <c r="A97" s="139"/>
      <c r="B97" s="22"/>
      <c r="C97" s="22"/>
      <c r="D97" s="21"/>
      <c r="E97" s="18"/>
      <c r="F97" s="22"/>
      <c r="G97" s="18">
        <f t="shared" si="7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>
        <f t="shared" si="9"/>
        <v>0</v>
      </c>
      <c r="P97" s="164">
        <f t="shared" si="10"/>
        <v>0</v>
      </c>
      <c r="Q97" s="110">
        <f t="shared" si="11"/>
        <v>0</v>
      </c>
      <c r="R97" s="89"/>
      <c r="S97" s="18"/>
      <c r="T97" s="164" t="e">
        <f t="shared" si="12"/>
        <v>#DIV/0!</v>
      </c>
      <c r="U97" s="164" t="e">
        <f t="shared" si="13"/>
        <v>#DIV/0!</v>
      </c>
    </row>
    <row r="98" spans="1:21" ht="21.75" customHeight="1" x14ac:dyDescent="0.2">
      <c r="A98" s="139"/>
      <c r="B98" s="22"/>
      <c r="C98" s="22"/>
      <c r="D98" s="21"/>
      <c r="E98" s="18"/>
      <c r="F98" s="22"/>
      <c r="G98" s="18">
        <f t="shared" si="7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>
        <f t="shared" si="9"/>
        <v>0</v>
      </c>
      <c r="P98" s="164">
        <f t="shared" si="10"/>
        <v>0</v>
      </c>
      <c r="Q98" s="110">
        <f t="shared" si="11"/>
        <v>0</v>
      </c>
      <c r="R98" s="89"/>
      <c r="S98" s="18"/>
      <c r="T98" s="164" t="e">
        <f t="shared" si="12"/>
        <v>#DIV/0!</v>
      </c>
      <c r="U98" s="164" t="e">
        <f t="shared" si="13"/>
        <v>#DIV/0!</v>
      </c>
    </row>
    <row r="99" spans="1:21" ht="60" customHeight="1" x14ac:dyDescent="0.2">
      <c r="A99" s="139" t="s">
        <v>1342</v>
      </c>
      <c r="B99" s="22"/>
      <c r="C99" s="22"/>
      <c r="D99" s="21"/>
      <c r="E99" s="18"/>
      <c r="F99" s="22"/>
      <c r="G99" s="18">
        <f t="shared" si="7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>
        <f t="shared" si="9"/>
        <v>0</v>
      </c>
      <c r="P99" s="164">
        <f t="shared" si="10"/>
        <v>0</v>
      </c>
      <c r="Q99" s="110">
        <f t="shared" si="11"/>
        <v>0</v>
      </c>
      <c r="R99" s="89"/>
      <c r="S99" s="18"/>
      <c r="T99" s="164" t="e">
        <f t="shared" si="12"/>
        <v>#DIV/0!</v>
      </c>
      <c r="U99" s="164" t="e">
        <f t="shared" si="13"/>
        <v>#DIV/0!</v>
      </c>
    </row>
    <row r="100" spans="1:21" ht="23.25" customHeight="1" x14ac:dyDescent="0.2">
      <c r="A100" s="135"/>
      <c r="B100" s="22"/>
      <c r="C100" s="22"/>
      <c r="D100" s="21"/>
      <c r="E100" s="18"/>
      <c r="F100" s="22"/>
      <c r="G100" s="18">
        <f t="shared" si="7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>
        <f t="shared" si="9"/>
        <v>0</v>
      </c>
      <c r="P100" s="164">
        <f t="shared" si="10"/>
        <v>0</v>
      </c>
      <c r="Q100" s="110">
        <f t="shared" si="11"/>
        <v>0</v>
      </c>
      <c r="R100" s="89"/>
      <c r="S100" s="18"/>
      <c r="T100" s="164" t="e">
        <f t="shared" si="12"/>
        <v>#DIV/0!</v>
      </c>
      <c r="U100" s="164" t="e">
        <f t="shared" si="13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7"/>
        <v>0</v>
      </c>
      <c r="H101" s="104"/>
      <c r="I101" s="89"/>
      <c r="J101" s="89"/>
      <c r="K101" s="89"/>
      <c r="L101" s="164">
        <f t="shared" si="8"/>
        <v>0</v>
      </c>
      <c r="M101" s="89"/>
      <c r="N101" s="89"/>
      <c r="O101" s="89">
        <f t="shared" si="9"/>
        <v>0</v>
      </c>
      <c r="P101" s="164">
        <f t="shared" si="10"/>
        <v>0</v>
      </c>
      <c r="Q101" s="110">
        <f t="shared" si="11"/>
        <v>0</v>
      </c>
      <c r="R101" s="89"/>
      <c r="S101" s="18"/>
      <c r="T101" s="164" t="e">
        <f t="shared" si="12"/>
        <v>#DIV/0!</v>
      </c>
      <c r="U101" s="164" t="e">
        <f t="shared" si="13"/>
        <v>#DIV/0!</v>
      </c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7"/>
        <v>0</v>
      </c>
      <c r="H102" s="104"/>
      <c r="I102" s="89"/>
      <c r="J102" s="89"/>
      <c r="K102" s="89"/>
      <c r="L102" s="164">
        <f t="shared" si="8"/>
        <v>0</v>
      </c>
      <c r="M102" s="89"/>
      <c r="N102" s="89"/>
      <c r="O102" s="89">
        <f t="shared" si="9"/>
        <v>0</v>
      </c>
      <c r="P102" s="164">
        <f t="shared" si="10"/>
        <v>0</v>
      </c>
      <c r="Q102" s="110">
        <f t="shared" si="11"/>
        <v>0</v>
      </c>
      <c r="R102" s="89"/>
      <c r="S102" s="18"/>
      <c r="T102" s="164" t="e">
        <f t="shared" si="12"/>
        <v>#DIV/0!</v>
      </c>
      <c r="U102" s="164" t="e">
        <f t="shared" si="13"/>
        <v>#DIV/0!</v>
      </c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>
        <f t="shared" si="7"/>
        <v>0</v>
      </c>
      <c r="H103" s="104"/>
      <c r="I103" s="89"/>
      <c r="J103" s="89"/>
      <c r="K103" s="89"/>
      <c r="L103" s="164">
        <f t="shared" si="8"/>
        <v>0</v>
      </c>
      <c r="M103" s="89"/>
      <c r="N103" s="89"/>
      <c r="O103" s="89">
        <f t="shared" si="9"/>
        <v>0</v>
      </c>
      <c r="P103" s="164">
        <f t="shared" si="10"/>
        <v>0</v>
      </c>
      <c r="Q103" s="110">
        <f t="shared" si="11"/>
        <v>0</v>
      </c>
      <c r="R103" s="89"/>
      <c r="S103" s="18"/>
      <c r="T103" s="164" t="e">
        <f t="shared" si="12"/>
        <v>#DIV/0!</v>
      </c>
      <c r="U103" s="164" t="e">
        <f t="shared" si="13"/>
        <v>#DIV/0!</v>
      </c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7"/>
        <v>0</v>
      </c>
      <c r="H104" s="104"/>
      <c r="I104" s="89"/>
      <c r="J104" s="89"/>
      <c r="K104" s="89"/>
      <c r="L104" s="164">
        <f t="shared" si="8"/>
        <v>0</v>
      </c>
      <c r="M104" s="89"/>
      <c r="N104" s="89"/>
      <c r="O104" s="89">
        <f t="shared" si="9"/>
        <v>0</v>
      </c>
      <c r="P104" s="164">
        <f t="shared" si="10"/>
        <v>0</v>
      </c>
      <c r="Q104" s="110">
        <f t="shared" si="11"/>
        <v>0</v>
      </c>
      <c r="R104" s="89"/>
      <c r="S104" s="18"/>
      <c r="T104" s="164" t="e">
        <f t="shared" si="12"/>
        <v>#DIV/0!</v>
      </c>
      <c r="U104" s="164" t="e">
        <f t="shared" si="13"/>
        <v>#DIV/0!</v>
      </c>
    </row>
    <row r="105" spans="1:21" ht="24.75" customHeight="1" x14ac:dyDescent="0.2">
      <c r="A105" s="135"/>
      <c r="B105" s="22"/>
      <c r="C105" s="22"/>
      <c r="D105" s="21"/>
      <c r="E105" s="18"/>
      <c r="F105" s="22"/>
      <c r="G105" s="18">
        <f t="shared" si="7"/>
        <v>0</v>
      </c>
      <c r="H105" s="104"/>
      <c r="I105" s="89"/>
      <c r="J105" s="89"/>
      <c r="K105" s="89"/>
      <c r="L105" s="164">
        <f t="shared" si="8"/>
        <v>0</v>
      </c>
      <c r="M105" s="89"/>
      <c r="N105" s="89"/>
      <c r="O105" s="89">
        <f t="shared" si="9"/>
        <v>0</v>
      </c>
      <c r="P105" s="164">
        <f t="shared" si="10"/>
        <v>0</v>
      </c>
      <c r="Q105" s="110">
        <f t="shared" si="11"/>
        <v>0</v>
      </c>
      <c r="R105" s="89"/>
      <c r="S105" s="18"/>
      <c r="T105" s="164" t="e">
        <f t="shared" si="12"/>
        <v>#DIV/0!</v>
      </c>
      <c r="U105" s="164" t="e">
        <f t="shared" si="13"/>
        <v>#DIV/0!</v>
      </c>
    </row>
    <row r="106" spans="1:21" ht="18.75" customHeight="1" x14ac:dyDescent="0.2">
      <c r="A106" s="176" t="s">
        <v>995</v>
      </c>
      <c r="B106" s="22"/>
      <c r="C106" s="22"/>
      <c r="D106" s="21"/>
      <c r="E106" s="18"/>
      <c r="F106" s="22"/>
      <c r="G106" s="18">
        <f t="shared" si="7"/>
        <v>0</v>
      </c>
      <c r="H106" s="104"/>
      <c r="I106" s="89"/>
      <c r="J106" s="89"/>
      <c r="K106" s="89"/>
      <c r="L106" s="164">
        <f t="shared" si="8"/>
        <v>0</v>
      </c>
      <c r="M106" s="89"/>
      <c r="N106" s="89"/>
      <c r="O106" s="89">
        <f t="shared" si="9"/>
        <v>0</v>
      </c>
      <c r="P106" s="164">
        <f t="shared" si="10"/>
        <v>0</v>
      </c>
      <c r="Q106" s="110">
        <f t="shared" si="11"/>
        <v>0</v>
      </c>
      <c r="R106" s="89"/>
      <c r="S106" s="18"/>
      <c r="T106" s="164" t="e">
        <f t="shared" si="12"/>
        <v>#DIV/0!</v>
      </c>
      <c r="U106" s="164" t="e">
        <f t="shared" si="13"/>
        <v>#DIV/0!</v>
      </c>
    </row>
    <row r="107" spans="1:21" ht="15.75" customHeight="1" x14ac:dyDescent="0.2">
      <c r="A107" s="38" t="s">
        <v>873</v>
      </c>
      <c r="B107" s="22"/>
      <c r="C107" s="22"/>
      <c r="D107" s="21"/>
      <c r="E107" s="22"/>
      <c r="F107" s="22"/>
      <c r="G107" s="18">
        <f t="shared" si="7"/>
        <v>0</v>
      </c>
      <c r="H107" s="104"/>
      <c r="I107" s="89"/>
      <c r="J107" s="89"/>
      <c r="K107" s="89"/>
      <c r="L107" s="164">
        <f t="shared" si="8"/>
        <v>0</v>
      </c>
      <c r="M107" s="89"/>
      <c r="N107" s="89"/>
      <c r="O107" s="89">
        <f t="shared" si="9"/>
        <v>0</v>
      </c>
      <c r="P107" s="164">
        <f t="shared" si="10"/>
        <v>0</v>
      </c>
      <c r="Q107" s="110">
        <f t="shared" si="11"/>
        <v>0</v>
      </c>
      <c r="R107" s="89"/>
      <c r="S107" s="18"/>
      <c r="T107" s="164" t="e">
        <f t="shared" si="12"/>
        <v>#DIV/0!</v>
      </c>
      <c r="U107" s="164" t="e">
        <f t="shared" si="13"/>
        <v>#DIV/0!</v>
      </c>
    </row>
    <row r="108" spans="1:21" ht="12" customHeight="1" x14ac:dyDescent="0.2">
      <c r="A108" s="38" t="s">
        <v>96</v>
      </c>
      <c r="B108" s="22"/>
      <c r="C108" s="22"/>
      <c r="D108" s="21"/>
      <c r="E108" s="22"/>
      <c r="F108" s="22"/>
      <c r="G108" s="18">
        <f t="shared" si="7"/>
        <v>0</v>
      </c>
      <c r="H108" s="104"/>
      <c r="I108" s="89"/>
      <c r="J108" s="89"/>
      <c r="K108" s="89"/>
      <c r="L108" s="164">
        <f t="shared" si="8"/>
        <v>0</v>
      </c>
      <c r="M108" s="89"/>
      <c r="N108" s="89"/>
      <c r="O108" s="89">
        <f t="shared" si="9"/>
        <v>0</v>
      </c>
      <c r="P108" s="164">
        <f t="shared" si="10"/>
        <v>0</v>
      </c>
      <c r="Q108" s="110">
        <f t="shared" si="11"/>
        <v>0</v>
      </c>
      <c r="R108" s="89"/>
      <c r="S108" s="18"/>
      <c r="T108" s="164" t="e">
        <f t="shared" si="12"/>
        <v>#DIV/0!</v>
      </c>
      <c r="U108" s="164" t="e">
        <f t="shared" si="13"/>
        <v>#DIV/0!</v>
      </c>
    </row>
    <row r="109" spans="1:21" x14ac:dyDescent="0.2">
      <c r="A109" s="171" t="s">
        <v>1115</v>
      </c>
      <c r="B109" s="35"/>
      <c r="C109" s="35"/>
      <c r="D109" s="172"/>
      <c r="E109" s="35"/>
      <c r="F109" s="35"/>
      <c r="G109" s="18">
        <f t="shared" si="7"/>
        <v>0</v>
      </c>
      <c r="H109" s="106"/>
      <c r="I109" s="93"/>
      <c r="J109" s="93"/>
      <c r="K109" s="93"/>
      <c r="L109" s="164">
        <f t="shared" si="8"/>
        <v>0</v>
      </c>
      <c r="M109" s="93"/>
      <c r="N109" s="93"/>
      <c r="O109" s="89">
        <f t="shared" si="9"/>
        <v>0</v>
      </c>
      <c r="P109" s="164">
        <f t="shared" si="10"/>
        <v>0</v>
      </c>
      <c r="Q109" s="110">
        <f t="shared" si="11"/>
        <v>0</v>
      </c>
      <c r="R109" s="89"/>
      <c r="S109" s="18"/>
      <c r="T109" s="164" t="e">
        <f t="shared" si="12"/>
        <v>#DIV/0!</v>
      </c>
      <c r="U109" s="164" t="e">
        <f t="shared" si="13"/>
        <v>#DIV/0!</v>
      </c>
    </row>
    <row r="110" spans="1:21" x14ac:dyDescent="0.2">
      <c r="A110" s="38"/>
      <c r="B110" s="38"/>
      <c r="C110" s="38"/>
      <c r="D110" s="174"/>
      <c r="E110" s="38"/>
      <c r="F110" s="38"/>
      <c r="G110" s="38"/>
      <c r="H110" s="38"/>
      <c r="I110" s="93"/>
      <c r="J110" s="38"/>
      <c r="K110" s="38"/>
      <c r="L110" s="173"/>
      <c r="M110" s="22"/>
      <c r="N110" s="22"/>
      <c r="O110" s="89">
        <f t="shared" si="9"/>
        <v>0</v>
      </c>
      <c r="U110" s="166"/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9"/>
        <v>0</v>
      </c>
    </row>
    <row r="112" spans="1:21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173"/>
      <c r="M112" s="89"/>
      <c r="N112" s="89"/>
      <c r="O112" s="89">
        <f t="shared" si="9"/>
        <v>0</v>
      </c>
    </row>
    <row r="113" spans="1:20" x14ac:dyDescent="0.2">
      <c r="A113" s="38"/>
      <c r="B113" s="22"/>
      <c r="C113" s="22"/>
      <c r="D113" s="21"/>
      <c r="E113" s="22"/>
      <c r="F113" s="22"/>
      <c r="G113" s="22"/>
      <c r="H113" s="104"/>
      <c r="I113" s="93"/>
      <c r="J113" s="89"/>
      <c r="K113" s="89"/>
      <c r="L113" s="89"/>
      <c r="M113" s="89"/>
      <c r="N113" s="89"/>
      <c r="O113" s="89">
        <f t="shared" si="9"/>
        <v>0</v>
      </c>
    </row>
    <row r="114" spans="1:20" x14ac:dyDescent="0.2">
      <c r="A114" s="38"/>
      <c r="B114" s="22"/>
      <c r="C114" s="22"/>
      <c r="D114" s="21"/>
      <c r="E114" s="22"/>
      <c r="F114" s="22"/>
      <c r="G114" s="22"/>
      <c r="H114" s="104"/>
      <c r="I114" s="89"/>
      <c r="J114" s="89"/>
      <c r="K114" s="89"/>
      <c r="L114" s="89"/>
      <c r="M114" s="89"/>
      <c r="N114" s="89"/>
      <c r="O114" s="89">
        <f t="shared" si="9"/>
        <v>0</v>
      </c>
    </row>
    <row r="121" spans="1:20" x14ac:dyDescent="0.2">
      <c r="T121" s="95" t="s">
        <v>40</v>
      </c>
    </row>
  </sheetData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DD9452-DD6A-4B2D-964F-9079B0755A90}">
  <dimension ref="A1:X121"/>
  <sheetViews>
    <sheetView topLeftCell="A88" workbookViewId="0">
      <selection activeCell="C69" sqref="C69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5703125" style="82" bestFit="1" customWidth="1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 t="s">
        <v>1287</v>
      </c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21" t="s">
        <v>1416</v>
      </c>
      <c r="D2" s="21" t="s">
        <v>1417</v>
      </c>
      <c r="E2" s="180">
        <v>160542</v>
      </c>
      <c r="F2" s="180">
        <v>162637</v>
      </c>
      <c r="G2" s="18">
        <f t="shared" ref="G2" si="0">F2-E2</f>
        <v>2095</v>
      </c>
      <c r="H2" s="98"/>
      <c r="I2" s="89"/>
      <c r="J2" s="164">
        <v>566</v>
      </c>
      <c r="K2" s="164">
        <v>31329</v>
      </c>
      <c r="L2" s="164">
        <f t="shared" ref="L2" si="1">I2+K2</f>
        <v>31329</v>
      </c>
      <c r="M2" s="89">
        <v>2000</v>
      </c>
      <c r="N2" s="89">
        <v>300</v>
      </c>
      <c r="O2" s="89">
        <f t="shared" ref="O2" si="2">N2+M2</f>
        <v>2300</v>
      </c>
      <c r="P2" s="164">
        <f t="shared" ref="P2" si="3">L2*20/100</f>
        <v>6265.8</v>
      </c>
      <c r="Q2" s="110">
        <f>P2+O2+L2</f>
        <v>39894.800000000003</v>
      </c>
      <c r="R2" s="89">
        <v>1744254</v>
      </c>
      <c r="S2" s="18">
        <v>1744</v>
      </c>
      <c r="T2" s="164">
        <f>SUM(H2+J2)/G2*100</f>
        <v>27.016706443914078</v>
      </c>
      <c r="U2" s="164">
        <f>Q2/R2*100</f>
        <v>2.2872127568576599</v>
      </c>
    </row>
    <row r="3" spans="1:21" ht="24.75" customHeight="1" x14ac:dyDescent="0.2">
      <c r="A3" s="186"/>
      <c r="B3" s="22" t="s">
        <v>181</v>
      </c>
      <c r="C3" s="21" t="s">
        <v>25</v>
      </c>
      <c r="D3" s="21" t="s">
        <v>1418</v>
      </c>
      <c r="E3" s="180">
        <v>162637</v>
      </c>
      <c r="F3" s="180">
        <v>163484</v>
      </c>
      <c r="G3" s="18">
        <f t="shared" ref="G3:G66" si="4">F3-E3</f>
        <v>847</v>
      </c>
      <c r="H3" s="98"/>
      <c r="I3" s="89"/>
      <c r="J3" s="164">
        <v>243</v>
      </c>
      <c r="K3" s="164">
        <v>13475</v>
      </c>
      <c r="L3" s="164">
        <f t="shared" ref="L3:L66" si="5">I3+K3</f>
        <v>13475</v>
      </c>
      <c r="M3" s="89">
        <v>1200</v>
      </c>
      <c r="N3" s="89">
        <v>800</v>
      </c>
      <c r="O3" s="89">
        <f t="shared" ref="O3:O66" si="6">N3+M3</f>
        <v>2000</v>
      </c>
      <c r="P3" s="164">
        <f t="shared" ref="P3:P66" si="7">L3*20/100</f>
        <v>2695</v>
      </c>
      <c r="Q3" s="110">
        <f t="shared" ref="Q3:Q66" si="8">P3+O3+L3</f>
        <v>18170</v>
      </c>
      <c r="R3" s="89">
        <v>1809362</v>
      </c>
      <c r="S3" s="18">
        <v>1809</v>
      </c>
      <c r="T3" s="164">
        <f t="shared" ref="T3:T66" si="9">SUM(H3+J3)/G3*100</f>
        <v>28.689492325855966</v>
      </c>
      <c r="U3" s="164">
        <f t="shared" ref="U3:U66" si="10">Q3/R3*100</f>
        <v>1.0042213774800179</v>
      </c>
    </row>
    <row r="4" spans="1:21" ht="24.75" customHeight="1" x14ac:dyDescent="0.2">
      <c r="A4" s="186"/>
      <c r="B4" s="22" t="s">
        <v>181</v>
      </c>
      <c r="C4" s="21" t="s">
        <v>1425</v>
      </c>
      <c r="D4" s="21" t="s">
        <v>1426</v>
      </c>
      <c r="E4" s="180">
        <v>163484</v>
      </c>
      <c r="F4" s="180">
        <v>164842</v>
      </c>
      <c r="G4" s="18">
        <f t="shared" si="4"/>
        <v>1358</v>
      </c>
      <c r="H4" s="98"/>
      <c r="I4" s="89"/>
      <c r="J4" s="164">
        <v>343</v>
      </c>
      <c r="K4" s="164">
        <v>19015</v>
      </c>
      <c r="L4" s="164">
        <f t="shared" si="5"/>
        <v>19015</v>
      </c>
      <c r="M4" s="89">
        <v>1600</v>
      </c>
      <c r="N4" s="89"/>
      <c r="O4" s="89">
        <f t="shared" si="6"/>
        <v>1600</v>
      </c>
      <c r="P4" s="164">
        <f t="shared" si="7"/>
        <v>3803</v>
      </c>
      <c r="Q4" s="110">
        <f t="shared" si="8"/>
        <v>24418</v>
      </c>
      <c r="R4" s="89">
        <v>1722237</v>
      </c>
      <c r="S4" s="18">
        <v>1722</v>
      </c>
      <c r="T4" s="164">
        <f t="shared" si="9"/>
        <v>25.257731958762886</v>
      </c>
      <c r="U4" s="164">
        <f t="shared" si="10"/>
        <v>1.4178071891383126</v>
      </c>
    </row>
    <row r="5" spans="1:21" ht="24.75" customHeight="1" x14ac:dyDescent="0.2">
      <c r="A5" s="186"/>
      <c r="B5" s="22" t="s">
        <v>181</v>
      </c>
      <c r="C5" s="22" t="s">
        <v>1430</v>
      </c>
      <c r="D5" s="21" t="s">
        <v>1431</v>
      </c>
      <c r="E5" s="180">
        <v>164843</v>
      </c>
      <c r="F5" s="180">
        <v>166827</v>
      </c>
      <c r="G5" s="18">
        <f t="shared" si="4"/>
        <v>1984</v>
      </c>
      <c r="H5" s="98"/>
      <c r="I5" s="89"/>
      <c r="J5" s="164">
        <v>540</v>
      </c>
      <c r="K5" s="164">
        <v>30209</v>
      </c>
      <c r="L5" s="164">
        <f t="shared" si="5"/>
        <v>30209</v>
      </c>
      <c r="M5" s="89">
        <v>2400</v>
      </c>
      <c r="N5" s="89"/>
      <c r="O5" s="89">
        <f t="shared" si="6"/>
        <v>2400</v>
      </c>
      <c r="P5" s="164">
        <f t="shared" si="7"/>
        <v>6041.8</v>
      </c>
      <c r="Q5" s="110">
        <f t="shared" si="8"/>
        <v>38650.800000000003</v>
      </c>
      <c r="R5" s="89">
        <v>1750045</v>
      </c>
      <c r="S5" s="18">
        <v>1750</v>
      </c>
      <c r="T5" s="164">
        <f t="shared" si="9"/>
        <v>27.217741935483868</v>
      </c>
      <c r="U5" s="164">
        <f t="shared" si="10"/>
        <v>2.2085603513052523</v>
      </c>
    </row>
    <row r="6" spans="1:21" ht="24.75" customHeight="1" x14ac:dyDescent="0.2">
      <c r="A6" s="186"/>
      <c r="B6" s="30" t="s">
        <v>181</v>
      </c>
      <c r="C6" s="22" t="s">
        <v>17</v>
      </c>
      <c r="D6" s="21" t="s">
        <v>1437</v>
      </c>
      <c r="E6" s="180">
        <v>166828</v>
      </c>
      <c r="F6" s="180">
        <v>167650</v>
      </c>
      <c r="G6" s="18">
        <f t="shared" si="4"/>
        <v>822</v>
      </c>
      <c r="H6" s="98"/>
      <c r="I6" s="89"/>
      <c r="J6" s="164">
        <v>217</v>
      </c>
      <c r="K6" s="164">
        <v>12058</v>
      </c>
      <c r="L6" s="164">
        <f t="shared" si="5"/>
        <v>12058</v>
      </c>
      <c r="M6" s="89">
        <v>1100</v>
      </c>
      <c r="N6" s="89"/>
      <c r="O6" s="89">
        <f t="shared" si="6"/>
        <v>1100</v>
      </c>
      <c r="P6" s="164">
        <f t="shared" si="7"/>
        <v>2411.6</v>
      </c>
      <c r="Q6" s="110">
        <f t="shared" si="8"/>
        <v>15569.6</v>
      </c>
      <c r="R6" s="89">
        <v>2056565</v>
      </c>
      <c r="S6" s="18">
        <v>2056</v>
      </c>
      <c r="T6" s="164">
        <f t="shared" si="9"/>
        <v>26.399026763990268</v>
      </c>
      <c r="U6" s="164">
        <f t="shared" si="10"/>
        <v>0.75706821812099301</v>
      </c>
    </row>
    <row r="7" spans="1:21" ht="24.75" customHeight="1" x14ac:dyDescent="0.2">
      <c r="A7" s="186"/>
      <c r="B7" s="22" t="s">
        <v>181</v>
      </c>
      <c r="C7" s="22" t="s">
        <v>25</v>
      </c>
      <c r="D7" s="21" t="s">
        <v>1438</v>
      </c>
      <c r="E7" s="180">
        <v>167658</v>
      </c>
      <c r="F7" s="180">
        <v>168555</v>
      </c>
      <c r="G7" s="18">
        <f t="shared" si="4"/>
        <v>897</v>
      </c>
      <c r="H7" s="98"/>
      <c r="I7" s="89"/>
      <c r="J7" s="164">
        <v>234</v>
      </c>
      <c r="K7" s="164">
        <v>13000</v>
      </c>
      <c r="L7" s="164">
        <f t="shared" si="5"/>
        <v>13000</v>
      </c>
      <c r="M7" s="89">
        <v>1100</v>
      </c>
      <c r="N7" s="89"/>
      <c r="O7" s="89">
        <f t="shared" si="6"/>
        <v>1100</v>
      </c>
      <c r="P7" s="164">
        <f t="shared" si="7"/>
        <v>2600</v>
      </c>
      <c r="Q7" s="110">
        <f t="shared" si="8"/>
        <v>16700</v>
      </c>
      <c r="R7" s="89">
        <v>1339295</v>
      </c>
      <c r="S7" s="18">
        <v>1339</v>
      </c>
      <c r="T7" s="164">
        <f t="shared" si="9"/>
        <v>26.086956521739129</v>
      </c>
      <c r="U7" s="164">
        <f t="shared" si="10"/>
        <v>1.2469246879888298</v>
      </c>
    </row>
    <row r="8" spans="1:21" ht="24.75" customHeight="1" x14ac:dyDescent="0.2">
      <c r="A8" s="186"/>
      <c r="B8" s="22" t="s">
        <v>181</v>
      </c>
      <c r="C8" s="22" t="s">
        <v>1444</v>
      </c>
      <c r="D8" s="21" t="s">
        <v>1443</v>
      </c>
      <c r="E8" s="180">
        <v>168555</v>
      </c>
      <c r="F8" s="180">
        <v>170053</v>
      </c>
      <c r="G8" s="18">
        <f t="shared" si="4"/>
        <v>1498</v>
      </c>
      <c r="H8" s="98"/>
      <c r="I8" s="89"/>
      <c r="J8" s="164">
        <v>440</v>
      </c>
      <c r="K8" s="164">
        <v>24540</v>
      </c>
      <c r="L8" s="164">
        <f t="shared" si="5"/>
        <v>24540</v>
      </c>
      <c r="M8" s="89">
        <v>1800</v>
      </c>
      <c r="N8" s="89"/>
      <c r="O8" s="89">
        <f t="shared" si="6"/>
        <v>1800</v>
      </c>
      <c r="P8" s="164">
        <f t="shared" si="7"/>
        <v>4908</v>
      </c>
      <c r="Q8" s="110">
        <f t="shared" si="8"/>
        <v>31248</v>
      </c>
      <c r="R8" s="89">
        <v>1219388</v>
      </c>
      <c r="S8" s="18">
        <v>1219</v>
      </c>
      <c r="T8" s="164">
        <f t="shared" si="9"/>
        <v>29.372496662216292</v>
      </c>
      <c r="U8" s="164">
        <f t="shared" si="10"/>
        <v>2.5625969748759214</v>
      </c>
    </row>
    <row r="9" spans="1:21" ht="24.75" customHeight="1" x14ac:dyDescent="0.2">
      <c r="A9" s="186"/>
      <c r="B9" s="22" t="s">
        <v>181</v>
      </c>
      <c r="C9" s="22" t="s">
        <v>1445</v>
      </c>
      <c r="D9" s="21" t="s">
        <v>1446</v>
      </c>
      <c r="E9" s="180">
        <v>170058</v>
      </c>
      <c r="F9" s="180">
        <v>171998</v>
      </c>
      <c r="G9" s="18">
        <f t="shared" si="4"/>
        <v>1940</v>
      </c>
      <c r="H9" s="98"/>
      <c r="I9" s="89"/>
      <c r="J9" s="164">
        <v>451</v>
      </c>
      <c r="K9" s="164">
        <v>25174</v>
      </c>
      <c r="L9" s="164">
        <f t="shared" si="5"/>
        <v>25174</v>
      </c>
      <c r="M9" s="89">
        <v>1990</v>
      </c>
      <c r="N9" s="89"/>
      <c r="O9" s="89">
        <f t="shared" si="6"/>
        <v>1990</v>
      </c>
      <c r="P9" s="164">
        <f t="shared" si="7"/>
        <v>5034.8</v>
      </c>
      <c r="Q9" s="110">
        <f t="shared" si="8"/>
        <v>32198.799999999999</v>
      </c>
      <c r="R9" s="89">
        <v>2027553</v>
      </c>
      <c r="S9" s="18">
        <v>2027</v>
      </c>
      <c r="T9" s="164">
        <f t="shared" si="9"/>
        <v>23.24742268041237</v>
      </c>
      <c r="U9" s="164">
        <f t="shared" si="10"/>
        <v>1.5880620629892288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4"/>
        <v>0</v>
      </c>
      <c r="H10" s="98"/>
      <c r="I10" s="89"/>
      <c r="J10" s="164"/>
      <c r="K10" s="164"/>
      <c r="L10" s="164">
        <f t="shared" si="5"/>
        <v>0</v>
      </c>
      <c r="M10" s="89"/>
      <c r="N10" s="89"/>
      <c r="O10" s="89">
        <f t="shared" si="6"/>
        <v>0</v>
      </c>
      <c r="P10" s="164">
        <f t="shared" si="7"/>
        <v>0</v>
      </c>
      <c r="Q10" s="110">
        <f t="shared" si="8"/>
        <v>0</v>
      </c>
      <c r="R10" s="89"/>
      <c r="S10" s="18"/>
      <c r="T10" s="164" t="e">
        <f t="shared" si="9"/>
        <v>#DIV/0!</v>
      </c>
      <c r="U10" s="164" t="e">
        <f t="shared" si="10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4"/>
        <v>0</v>
      </c>
      <c r="H11" s="98"/>
      <c r="I11" s="89"/>
      <c r="J11" s="164"/>
      <c r="K11" s="164"/>
      <c r="L11" s="164">
        <f t="shared" si="5"/>
        <v>0</v>
      </c>
      <c r="M11" s="89"/>
      <c r="N11" s="89"/>
      <c r="O11" s="89">
        <f t="shared" si="6"/>
        <v>0</v>
      </c>
      <c r="P11" s="164">
        <f t="shared" si="7"/>
        <v>0</v>
      </c>
      <c r="Q11" s="110">
        <f t="shared" si="8"/>
        <v>0</v>
      </c>
      <c r="R11" s="89"/>
      <c r="S11" s="18"/>
      <c r="T11" s="164" t="e">
        <f t="shared" si="9"/>
        <v>#DIV/0!</v>
      </c>
      <c r="U11" s="164" t="e">
        <f t="shared" si="10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16</v>
      </c>
      <c r="D12" s="21" t="s">
        <v>1429</v>
      </c>
      <c r="E12" s="18">
        <v>1668219</v>
      </c>
      <c r="F12" s="18">
        <v>1668542</v>
      </c>
      <c r="G12" s="18">
        <f t="shared" si="4"/>
        <v>323</v>
      </c>
      <c r="H12" s="98"/>
      <c r="I12" s="89"/>
      <c r="J12" s="164">
        <v>75</v>
      </c>
      <c r="K12" s="164">
        <v>4158</v>
      </c>
      <c r="L12" s="164">
        <f t="shared" si="5"/>
        <v>4158</v>
      </c>
      <c r="M12" s="89">
        <v>500</v>
      </c>
      <c r="N12" s="89"/>
      <c r="O12" s="89">
        <f t="shared" si="6"/>
        <v>500</v>
      </c>
      <c r="P12" s="164">
        <f t="shared" si="7"/>
        <v>831.6</v>
      </c>
      <c r="Q12" s="110">
        <f t="shared" si="8"/>
        <v>5489.6</v>
      </c>
      <c r="R12" s="89">
        <v>0</v>
      </c>
      <c r="S12" s="18">
        <v>0</v>
      </c>
      <c r="T12" s="164">
        <f t="shared" si="9"/>
        <v>23.219814241486066</v>
      </c>
      <c r="U12" s="164" t="e">
        <f t="shared" si="10"/>
        <v>#DIV/0!</v>
      </c>
    </row>
    <row r="13" spans="1:21" ht="24.75" customHeight="1" x14ac:dyDescent="0.2">
      <c r="A13" s="186"/>
      <c r="B13" s="30" t="s">
        <v>973</v>
      </c>
      <c r="C13" s="22" t="s">
        <v>1433</v>
      </c>
      <c r="D13" s="21" t="s">
        <v>1434</v>
      </c>
      <c r="E13" s="18">
        <v>1668543</v>
      </c>
      <c r="F13" s="18">
        <v>1669403</v>
      </c>
      <c r="G13" s="18">
        <f t="shared" si="4"/>
        <v>860</v>
      </c>
      <c r="H13" s="98"/>
      <c r="I13" s="148"/>
      <c r="J13" s="164">
        <v>241</v>
      </c>
      <c r="K13" s="164">
        <v>13370</v>
      </c>
      <c r="L13" s="164">
        <f t="shared" si="5"/>
        <v>13370</v>
      </c>
      <c r="M13" s="89">
        <v>1400</v>
      </c>
      <c r="N13" s="89"/>
      <c r="O13" s="89">
        <f t="shared" si="6"/>
        <v>1400</v>
      </c>
      <c r="P13" s="164">
        <f t="shared" si="7"/>
        <v>2674</v>
      </c>
      <c r="Q13" s="110">
        <f t="shared" si="8"/>
        <v>17444</v>
      </c>
      <c r="R13" s="89">
        <v>1301057</v>
      </c>
      <c r="S13" s="18">
        <v>1301</v>
      </c>
      <c r="T13" s="164">
        <f t="shared" si="9"/>
        <v>28.02325581395349</v>
      </c>
      <c r="U13" s="164">
        <f t="shared" si="10"/>
        <v>1.3407560160700109</v>
      </c>
    </row>
    <row r="14" spans="1:21" ht="24.75" customHeight="1" x14ac:dyDescent="0.2">
      <c r="A14" s="186"/>
      <c r="B14" s="22" t="s">
        <v>973</v>
      </c>
      <c r="C14" s="22" t="s">
        <v>164</v>
      </c>
      <c r="D14" s="21" t="s">
        <v>1435</v>
      </c>
      <c r="E14" s="18">
        <v>1669403</v>
      </c>
      <c r="F14" s="98">
        <v>1669924</v>
      </c>
      <c r="G14" s="18">
        <f t="shared" si="4"/>
        <v>521</v>
      </c>
      <c r="H14" s="98"/>
      <c r="I14" s="89"/>
      <c r="J14" s="164">
        <v>177</v>
      </c>
      <c r="K14" s="164">
        <v>9812</v>
      </c>
      <c r="L14" s="164">
        <f t="shared" si="5"/>
        <v>9812</v>
      </c>
      <c r="M14" s="89">
        <v>750</v>
      </c>
      <c r="N14" s="89"/>
      <c r="O14" s="89">
        <f t="shared" si="6"/>
        <v>750</v>
      </c>
      <c r="P14" s="164">
        <f t="shared" si="7"/>
        <v>1962.4</v>
      </c>
      <c r="Q14" s="110">
        <f t="shared" si="8"/>
        <v>12524.4</v>
      </c>
      <c r="R14" s="89">
        <v>1028645</v>
      </c>
      <c r="S14" s="18">
        <v>1028</v>
      </c>
      <c r="T14" s="164">
        <f t="shared" si="9"/>
        <v>33.973128598848369</v>
      </c>
      <c r="U14" s="164">
        <f t="shared" si="10"/>
        <v>1.2175629104307122</v>
      </c>
    </row>
    <row r="15" spans="1:21" ht="24.75" customHeight="1" x14ac:dyDescent="0.2">
      <c r="A15" s="186"/>
      <c r="B15" s="22" t="s">
        <v>973</v>
      </c>
      <c r="C15" s="22" t="s">
        <v>1441</v>
      </c>
      <c r="D15" s="21" t="s">
        <v>1442</v>
      </c>
      <c r="E15" s="18">
        <v>1669925</v>
      </c>
      <c r="F15" s="98">
        <v>1671690</v>
      </c>
      <c r="G15" s="18">
        <f t="shared" si="4"/>
        <v>1765</v>
      </c>
      <c r="H15" s="98"/>
      <c r="I15" s="89"/>
      <c r="J15" s="164">
        <v>536</v>
      </c>
      <c r="K15" s="164">
        <v>29885</v>
      </c>
      <c r="L15" s="164">
        <f t="shared" si="5"/>
        <v>29885</v>
      </c>
      <c r="M15" s="89">
        <v>2300</v>
      </c>
      <c r="N15" s="89"/>
      <c r="O15" s="89">
        <f t="shared" si="6"/>
        <v>2300</v>
      </c>
      <c r="P15" s="164">
        <f t="shared" si="7"/>
        <v>5977</v>
      </c>
      <c r="Q15" s="110">
        <f t="shared" si="8"/>
        <v>38162</v>
      </c>
      <c r="R15" s="89">
        <v>1851760</v>
      </c>
      <c r="S15" s="18">
        <v>1851</v>
      </c>
      <c r="T15" s="164">
        <f t="shared" si="9"/>
        <v>30.368271954674221</v>
      </c>
      <c r="U15" s="164">
        <f t="shared" si="10"/>
        <v>2.0608502181708213</v>
      </c>
    </row>
    <row r="16" spans="1:21" ht="24.75" customHeight="1" x14ac:dyDescent="0.2">
      <c r="A16" s="186"/>
      <c r="B16" s="22" t="s">
        <v>973</v>
      </c>
      <c r="C16" s="22"/>
      <c r="D16" s="21"/>
      <c r="E16" s="18"/>
      <c r="F16" s="18"/>
      <c r="G16" s="18">
        <f t="shared" si="4"/>
        <v>0</v>
      </c>
      <c r="H16" s="98"/>
      <c r="I16" s="89"/>
      <c r="J16" s="89"/>
      <c r="K16" s="164"/>
      <c r="L16" s="164">
        <f t="shared" si="5"/>
        <v>0</v>
      </c>
      <c r="M16" s="89"/>
      <c r="N16" s="89"/>
      <c r="O16" s="89">
        <f t="shared" si="6"/>
        <v>0</v>
      </c>
      <c r="P16" s="164">
        <f t="shared" si="7"/>
        <v>0</v>
      </c>
      <c r="Q16" s="110">
        <f t="shared" si="8"/>
        <v>0</v>
      </c>
      <c r="R16" s="89"/>
      <c r="S16" s="18"/>
      <c r="T16" s="164" t="e">
        <f t="shared" si="9"/>
        <v>#DIV/0!</v>
      </c>
      <c r="U16" s="164" t="e">
        <f t="shared" si="10"/>
        <v>#DIV/0!</v>
      </c>
    </row>
    <row r="17" spans="1:21" ht="24.75" customHeight="1" x14ac:dyDescent="0.2">
      <c r="A17" s="186"/>
      <c r="B17" s="22" t="s">
        <v>973</v>
      </c>
      <c r="C17" s="22"/>
      <c r="D17" s="21"/>
      <c r="E17" s="18"/>
      <c r="F17" s="18"/>
      <c r="G17" s="18">
        <f t="shared" si="4"/>
        <v>0</v>
      </c>
      <c r="H17" s="98"/>
      <c r="I17" s="89"/>
      <c r="J17" s="89"/>
      <c r="K17" s="164"/>
      <c r="L17" s="164">
        <f t="shared" si="5"/>
        <v>0</v>
      </c>
      <c r="M17" s="89"/>
      <c r="N17" s="89"/>
      <c r="O17" s="89">
        <f t="shared" si="6"/>
        <v>0</v>
      </c>
      <c r="P17" s="164">
        <f t="shared" si="7"/>
        <v>0</v>
      </c>
      <c r="Q17" s="110">
        <f t="shared" si="8"/>
        <v>0</v>
      </c>
      <c r="R17" s="89"/>
      <c r="S17" s="18"/>
      <c r="T17" s="164" t="e">
        <f t="shared" si="9"/>
        <v>#DIV/0!</v>
      </c>
      <c r="U17" s="164" t="e">
        <f t="shared" si="10"/>
        <v>#DIV/0!</v>
      </c>
    </row>
    <row r="18" spans="1:21" ht="24.75" customHeight="1" x14ac:dyDescent="0.2">
      <c r="A18" s="186"/>
      <c r="B18" s="22" t="s">
        <v>973</v>
      </c>
      <c r="C18" s="22"/>
      <c r="D18" s="21"/>
      <c r="E18" s="18"/>
      <c r="F18" s="18"/>
      <c r="G18" s="18">
        <f t="shared" si="4"/>
        <v>0</v>
      </c>
      <c r="H18" s="98"/>
      <c r="I18" s="89"/>
      <c r="J18" s="89"/>
      <c r="K18" s="89"/>
      <c r="L18" s="164">
        <f t="shared" si="5"/>
        <v>0</v>
      </c>
      <c r="M18" s="89"/>
      <c r="N18" s="89"/>
      <c r="O18" s="89">
        <f t="shared" si="6"/>
        <v>0</v>
      </c>
      <c r="P18" s="164">
        <f t="shared" si="7"/>
        <v>0</v>
      </c>
      <c r="Q18" s="110">
        <f t="shared" si="8"/>
        <v>0</v>
      </c>
      <c r="R18" s="89"/>
      <c r="S18" s="18"/>
      <c r="T18" s="164" t="e">
        <f t="shared" si="9"/>
        <v>#DIV/0!</v>
      </c>
      <c r="U18" s="164" t="e">
        <f t="shared" si="10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4"/>
        <v>0</v>
      </c>
      <c r="H19" s="98"/>
      <c r="I19" s="89"/>
      <c r="J19" s="89"/>
      <c r="K19" s="89"/>
      <c r="L19" s="164">
        <f t="shared" si="5"/>
        <v>0</v>
      </c>
      <c r="M19" s="89"/>
      <c r="N19" s="89"/>
      <c r="O19" s="89">
        <f t="shared" si="6"/>
        <v>0</v>
      </c>
      <c r="P19" s="164">
        <f t="shared" si="7"/>
        <v>0</v>
      </c>
      <c r="Q19" s="110">
        <f t="shared" si="8"/>
        <v>0</v>
      </c>
      <c r="R19" s="89"/>
      <c r="S19" s="18"/>
      <c r="T19" s="164" t="e">
        <f t="shared" si="9"/>
        <v>#DIV/0!</v>
      </c>
      <c r="U19" s="164" t="e">
        <f t="shared" si="10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4"/>
        <v>0</v>
      </c>
      <c r="H20" s="98"/>
      <c r="I20" s="89"/>
      <c r="J20" s="89"/>
      <c r="K20" s="89"/>
      <c r="L20" s="164">
        <f t="shared" si="5"/>
        <v>0</v>
      </c>
      <c r="M20" s="89"/>
      <c r="N20" s="89"/>
      <c r="O20" s="89">
        <f t="shared" si="6"/>
        <v>0</v>
      </c>
      <c r="P20" s="164">
        <f t="shared" si="7"/>
        <v>0</v>
      </c>
      <c r="Q20" s="110">
        <f t="shared" si="8"/>
        <v>0</v>
      </c>
      <c r="R20" s="89"/>
      <c r="S20" s="18"/>
      <c r="T20" s="164" t="e">
        <f t="shared" si="9"/>
        <v>#DIV/0!</v>
      </c>
      <c r="U20" s="164" t="e">
        <f t="shared" si="10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4"/>
        <v>0</v>
      </c>
      <c r="H21" s="98"/>
      <c r="I21" s="89"/>
      <c r="J21" s="89"/>
      <c r="K21" s="89"/>
      <c r="L21" s="164">
        <f t="shared" si="5"/>
        <v>0</v>
      </c>
      <c r="M21" s="89"/>
      <c r="N21" s="89"/>
      <c r="O21" s="89">
        <f t="shared" si="6"/>
        <v>0</v>
      </c>
      <c r="P21" s="164">
        <f t="shared" si="7"/>
        <v>0</v>
      </c>
      <c r="Q21" s="110">
        <f t="shared" si="8"/>
        <v>0</v>
      </c>
      <c r="R21" s="89"/>
      <c r="S21" s="18"/>
      <c r="T21" s="164" t="e">
        <f t="shared" si="9"/>
        <v>#DIV/0!</v>
      </c>
      <c r="U21" s="164" t="e">
        <f t="shared" si="10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4"/>
        <v>0</v>
      </c>
      <c r="H22" s="98"/>
      <c r="I22" s="89"/>
      <c r="J22" s="89"/>
      <c r="K22" s="89"/>
      <c r="L22" s="164">
        <f t="shared" si="5"/>
        <v>0</v>
      </c>
      <c r="M22" s="89"/>
      <c r="N22" s="89"/>
      <c r="O22" s="89">
        <f t="shared" si="6"/>
        <v>0</v>
      </c>
      <c r="P22" s="164">
        <f t="shared" si="7"/>
        <v>0</v>
      </c>
      <c r="Q22" s="110">
        <f t="shared" si="8"/>
        <v>0</v>
      </c>
      <c r="R22" s="89"/>
      <c r="S22" s="18"/>
      <c r="T22" s="164" t="e">
        <f t="shared" si="9"/>
        <v>#DIV/0!</v>
      </c>
      <c r="U22" s="164" t="e">
        <f t="shared" si="10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4"/>
        <v>0</v>
      </c>
      <c r="H23" s="98"/>
      <c r="I23" s="89"/>
      <c r="J23" s="89"/>
      <c r="K23" s="89"/>
      <c r="L23" s="164">
        <f t="shared" si="5"/>
        <v>0</v>
      </c>
      <c r="M23" s="89"/>
      <c r="N23" s="89"/>
      <c r="O23" s="89">
        <f t="shared" si="6"/>
        <v>0</v>
      </c>
      <c r="P23" s="164">
        <f t="shared" si="7"/>
        <v>0</v>
      </c>
      <c r="Q23" s="110">
        <f t="shared" si="8"/>
        <v>0</v>
      </c>
      <c r="R23" s="89"/>
      <c r="S23" s="18"/>
      <c r="T23" s="164" t="e">
        <f t="shared" si="9"/>
        <v>#DIV/0!</v>
      </c>
      <c r="U23" s="164" t="e">
        <f t="shared" si="10"/>
        <v>#DIV/0!</v>
      </c>
    </row>
    <row r="24" spans="1:21" ht="24.75" customHeight="1" x14ac:dyDescent="0.2">
      <c r="A24" s="187" t="s">
        <v>79</v>
      </c>
      <c r="B24" s="21"/>
      <c r="C24" s="22"/>
      <c r="D24" s="21"/>
      <c r="E24" s="18"/>
      <c r="F24" s="18"/>
      <c r="G24" s="18">
        <f t="shared" si="4"/>
        <v>0</v>
      </c>
      <c r="H24" s="98"/>
      <c r="I24" s="89"/>
      <c r="J24" s="89"/>
      <c r="K24" s="89"/>
      <c r="L24" s="164">
        <f t="shared" si="5"/>
        <v>0</v>
      </c>
      <c r="M24" s="89"/>
      <c r="N24" s="89"/>
      <c r="O24" s="89">
        <f t="shared" si="6"/>
        <v>0</v>
      </c>
      <c r="P24" s="164">
        <f t="shared" si="7"/>
        <v>0</v>
      </c>
      <c r="Q24" s="110">
        <f t="shared" si="8"/>
        <v>0</v>
      </c>
      <c r="R24" s="89"/>
      <c r="S24" s="18"/>
      <c r="T24" s="164" t="e">
        <f t="shared" si="9"/>
        <v>#DIV/0!</v>
      </c>
      <c r="U24" s="164" t="e">
        <f t="shared" si="10"/>
        <v>#DIV/0!</v>
      </c>
    </row>
    <row r="25" spans="1:21" ht="24.75" customHeight="1" x14ac:dyDescent="0.2">
      <c r="A25" s="187"/>
      <c r="B25" s="22"/>
      <c r="C25" s="22"/>
      <c r="D25" s="21"/>
      <c r="E25" s="18"/>
      <c r="F25" s="18"/>
      <c r="G25" s="18">
        <f t="shared" si="4"/>
        <v>0</v>
      </c>
      <c r="H25" s="98"/>
      <c r="I25" s="89"/>
      <c r="J25" s="89"/>
      <c r="K25" s="89"/>
      <c r="L25" s="164">
        <f t="shared" si="5"/>
        <v>0</v>
      </c>
      <c r="M25" s="89"/>
      <c r="N25" s="89"/>
      <c r="O25" s="89">
        <f t="shared" si="6"/>
        <v>0</v>
      </c>
      <c r="P25" s="164">
        <f t="shared" si="7"/>
        <v>0</v>
      </c>
      <c r="Q25" s="110">
        <f t="shared" si="8"/>
        <v>0</v>
      </c>
      <c r="R25" s="89"/>
      <c r="S25" s="18"/>
      <c r="T25" s="164" t="e">
        <f t="shared" si="9"/>
        <v>#DIV/0!</v>
      </c>
      <c r="U25" s="164" t="e">
        <f t="shared" si="10"/>
        <v>#DIV/0!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4"/>
        <v>0</v>
      </c>
      <c r="H26" s="98"/>
      <c r="I26" s="89"/>
      <c r="J26" s="89"/>
      <c r="K26" s="89"/>
      <c r="L26" s="164">
        <f t="shared" si="5"/>
        <v>0</v>
      </c>
      <c r="M26" s="89"/>
      <c r="N26" s="89"/>
      <c r="O26" s="89">
        <f t="shared" si="6"/>
        <v>0</v>
      </c>
      <c r="P26" s="164">
        <f t="shared" si="7"/>
        <v>0</v>
      </c>
      <c r="Q26" s="110">
        <f t="shared" si="8"/>
        <v>0</v>
      </c>
      <c r="R26" s="89"/>
      <c r="S26" s="18"/>
      <c r="T26" s="164" t="e">
        <f t="shared" si="9"/>
        <v>#DIV/0!</v>
      </c>
      <c r="U26" s="164" t="e">
        <f t="shared" si="10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4"/>
        <v>0</v>
      </c>
      <c r="H27" s="98"/>
      <c r="I27" s="89"/>
      <c r="J27" s="89"/>
      <c r="K27" s="89"/>
      <c r="L27" s="164">
        <f t="shared" si="5"/>
        <v>0</v>
      </c>
      <c r="M27" s="89"/>
      <c r="N27" s="89"/>
      <c r="O27" s="89">
        <f t="shared" si="6"/>
        <v>0</v>
      </c>
      <c r="P27" s="164">
        <f t="shared" si="7"/>
        <v>0</v>
      </c>
      <c r="Q27" s="110">
        <f t="shared" si="8"/>
        <v>0</v>
      </c>
      <c r="R27" s="89"/>
      <c r="S27" s="18"/>
      <c r="T27" s="164" t="e">
        <f t="shared" si="9"/>
        <v>#DIV/0!</v>
      </c>
      <c r="U27" s="164" t="e">
        <f t="shared" si="10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4"/>
        <v>0</v>
      </c>
      <c r="H28" s="98"/>
      <c r="I28" s="89"/>
      <c r="J28" s="89"/>
      <c r="K28" s="89"/>
      <c r="L28" s="164">
        <f t="shared" si="5"/>
        <v>0</v>
      </c>
      <c r="M28" s="89"/>
      <c r="N28" s="89"/>
      <c r="O28" s="89">
        <f t="shared" si="6"/>
        <v>0</v>
      </c>
      <c r="P28" s="164">
        <f t="shared" si="7"/>
        <v>0</v>
      </c>
      <c r="Q28" s="110">
        <f t="shared" si="8"/>
        <v>0</v>
      </c>
      <c r="R28" s="89"/>
      <c r="S28" s="18"/>
      <c r="T28" s="164" t="e">
        <f t="shared" si="9"/>
        <v>#DIV/0!</v>
      </c>
      <c r="U28" s="164" t="e">
        <f t="shared" si="10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4"/>
        <v>0</v>
      </c>
      <c r="H29" s="98"/>
      <c r="I29" s="89"/>
      <c r="J29" s="89"/>
      <c r="K29" s="89"/>
      <c r="L29" s="164">
        <f t="shared" si="5"/>
        <v>0</v>
      </c>
      <c r="M29" s="89"/>
      <c r="N29" s="89"/>
      <c r="O29" s="89">
        <f t="shared" si="6"/>
        <v>0</v>
      </c>
      <c r="P29" s="164">
        <f t="shared" si="7"/>
        <v>0</v>
      </c>
      <c r="Q29" s="110">
        <f t="shared" si="8"/>
        <v>0</v>
      </c>
      <c r="R29" s="89"/>
      <c r="S29" s="18"/>
      <c r="T29" s="164" t="e">
        <f t="shared" si="9"/>
        <v>#DIV/0!</v>
      </c>
      <c r="U29" s="164" t="e">
        <f t="shared" si="10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4"/>
        <v>0</v>
      </c>
      <c r="H30" s="98"/>
      <c r="I30" s="89"/>
      <c r="J30" s="89"/>
      <c r="K30" s="89"/>
      <c r="L30" s="164">
        <f t="shared" si="5"/>
        <v>0</v>
      </c>
      <c r="M30" s="89"/>
      <c r="N30" s="89"/>
      <c r="O30" s="89">
        <f t="shared" si="6"/>
        <v>0</v>
      </c>
      <c r="P30" s="164">
        <f t="shared" si="7"/>
        <v>0</v>
      </c>
      <c r="Q30" s="110">
        <f t="shared" si="8"/>
        <v>0</v>
      </c>
      <c r="R30" s="89"/>
      <c r="S30" s="18"/>
      <c r="T30" s="164" t="e">
        <f t="shared" si="9"/>
        <v>#DIV/0!</v>
      </c>
      <c r="U30" s="164" t="e">
        <f t="shared" si="10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4"/>
        <v>0</v>
      </c>
      <c r="H31" s="98"/>
      <c r="I31" s="89"/>
      <c r="J31" s="89"/>
      <c r="K31" s="89"/>
      <c r="L31" s="164">
        <f t="shared" si="5"/>
        <v>0</v>
      </c>
      <c r="M31" s="89"/>
      <c r="N31" s="89"/>
      <c r="O31" s="89">
        <f t="shared" si="6"/>
        <v>0</v>
      </c>
      <c r="P31" s="164">
        <f t="shared" si="7"/>
        <v>0</v>
      </c>
      <c r="Q31" s="110">
        <f t="shared" si="8"/>
        <v>0</v>
      </c>
      <c r="R31" s="89"/>
      <c r="S31" s="18"/>
      <c r="T31" s="164" t="e">
        <f t="shared" si="9"/>
        <v>#DIV/0!</v>
      </c>
      <c r="U31" s="164" t="e">
        <f t="shared" si="10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4"/>
        <v>0</v>
      </c>
      <c r="H32" s="98"/>
      <c r="I32" s="89"/>
      <c r="J32" s="89"/>
      <c r="K32" s="89"/>
      <c r="L32" s="164">
        <f t="shared" si="5"/>
        <v>0</v>
      </c>
      <c r="M32" s="89"/>
      <c r="N32" s="89"/>
      <c r="O32" s="89">
        <f t="shared" si="6"/>
        <v>0</v>
      </c>
      <c r="P32" s="164">
        <f t="shared" si="7"/>
        <v>0</v>
      </c>
      <c r="Q32" s="110">
        <f t="shared" si="8"/>
        <v>0</v>
      </c>
      <c r="R32" s="89"/>
      <c r="S32" s="18"/>
      <c r="T32" s="164" t="e">
        <f t="shared" si="9"/>
        <v>#DIV/0!</v>
      </c>
      <c r="U32" s="164" t="e">
        <f t="shared" si="10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4"/>
        <v>0</v>
      </c>
      <c r="H33" s="98"/>
      <c r="I33" s="89"/>
      <c r="J33" s="89"/>
      <c r="K33" s="89"/>
      <c r="L33" s="164">
        <f t="shared" si="5"/>
        <v>0</v>
      </c>
      <c r="M33" s="89"/>
      <c r="N33" s="89"/>
      <c r="O33" s="89">
        <f t="shared" si="6"/>
        <v>0</v>
      </c>
      <c r="P33" s="164">
        <f t="shared" si="7"/>
        <v>0</v>
      </c>
      <c r="Q33" s="110">
        <f t="shared" si="8"/>
        <v>0</v>
      </c>
      <c r="R33" s="89"/>
      <c r="S33" s="18"/>
      <c r="T33" s="164" t="e">
        <f t="shared" si="9"/>
        <v>#DIV/0!</v>
      </c>
      <c r="U33" s="164" t="e">
        <f t="shared" si="10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4"/>
        <v>0</v>
      </c>
      <c r="H34" s="98"/>
      <c r="I34" s="89"/>
      <c r="J34" s="89"/>
      <c r="K34" s="89"/>
      <c r="L34" s="164">
        <f t="shared" si="5"/>
        <v>0</v>
      </c>
      <c r="M34" s="89"/>
      <c r="N34" s="89"/>
      <c r="O34" s="89">
        <f t="shared" si="6"/>
        <v>0</v>
      </c>
      <c r="P34" s="164">
        <f t="shared" si="7"/>
        <v>0</v>
      </c>
      <c r="Q34" s="110">
        <f t="shared" si="8"/>
        <v>0</v>
      </c>
      <c r="R34" s="89"/>
      <c r="S34" s="18"/>
      <c r="T34" s="164" t="e">
        <f t="shared" si="9"/>
        <v>#DIV/0!</v>
      </c>
      <c r="U34" s="164" t="e">
        <f t="shared" si="10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4"/>
        <v>0</v>
      </c>
      <c r="H35" s="98"/>
      <c r="I35" s="89"/>
      <c r="J35" s="89"/>
      <c r="K35" s="89"/>
      <c r="L35" s="164">
        <f t="shared" si="5"/>
        <v>0</v>
      </c>
      <c r="M35" s="89"/>
      <c r="N35" s="89"/>
      <c r="O35" s="89">
        <f t="shared" si="6"/>
        <v>0</v>
      </c>
      <c r="P35" s="164">
        <f t="shared" si="7"/>
        <v>0</v>
      </c>
      <c r="Q35" s="110">
        <f t="shared" si="8"/>
        <v>0</v>
      </c>
      <c r="R35" s="89"/>
      <c r="S35" s="18"/>
      <c r="T35" s="164" t="e">
        <f t="shared" si="9"/>
        <v>#DIV/0!</v>
      </c>
      <c r="U35" s="164" t="e">
        <f t="shared" si="10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4"/>
        <v>0</v>
      </c>
      <c r="H36" s="98"/>
      <c r="I36" s="89"/>
      <c r="J36" s="89"/>
      <c r="K36" s="89"/>
      <c r="L36" s="164">
        <f t="shared" si="5"/>
        <v>0</v>
      </c>
      <c r="M36" s="89"/>
      <c r="N36" s="89"/>
      <c r="O36" s="89">
        <f t="shared" si="6"/>
        <v>0</v>
      </c>
      <c r="P36" s="164">
        <f t="shared" si="7"/>
        <v>0</v>
      </c>
      <c r="Q36" s="110">
        <f t="shared" si="8"/>
        <v>0</v>
      </c>
      <c r="R36" s="89"/>
      <c r="S36" s="18"/>
      <c r="T36" s="164" t="e">
        <f t="shared" si="9"/>
        <v>#DIV/0!</v>
      </c>
      <c r="U36" s="164" t="e">
        <f t="shared" si="10"/>
        <v>#DIV/0!</v>
      </c>
    </row>
    <row r="37" spans="1:21" ht="33" customHeight="1" x14ac:dyDescent="0.2">
      <c r="A37" s="186" t="s">
        <v>52</v>
      </c>
      <c r="B37" s="22" t="s">
        <v>973</v>
      </c>
      <c r="C37" s="22" t="s">
        <v>26</v>
      </c>
      <c r="D37" s="21" t="s">
        <v>1419</v>
      </c>
      <c r="E37" s="22">
        <v>709357</v>
      </c>
      <c r="F37" s="22">
        <v>709838</v>
      </c>
      <c r="G37" s="18">
        <f t="shared" si="4"/>
        <v>481</v>
      </c>
      <c r="H37" s="104"/>
      <c r="I37" s="89"/>
      <c r="J37" s="89">
        <v>81</v>
      </c>
      <c r="K37" s="89">
        <v>4408</v>
      </c>
      <c r="L37" s="164">
        <f t="shared" si="5"/>
        <v>4408</v>
      </c>
      <c r="M37" s="89">
        <v>550</v>
      </c>
      <c r="N37" s="89"/>
      <c r="O37" s="89">
        <f t="shared" si="6"/>
        <v>550</v>
      </c>
      <c r="P37" s="164">
        <f t="shared" si="7"/>
        <v>881.6</v>
      </c>
      <c r="Q37" s="110">
        <f t="shared" si="8"/>
        <v>5839.6</v>
      </c>
      <c r="R37" s="89">
        <v>648173</v>
      </c>
      <c r="S37" s="18">
        <v>648</v>
      </c>
      <c r="T37" s="164">
        <f t="shared" si="9"/>
        <v>16.839916839916842</v>
      </c>
      <c r="U37" s="164">
        <f t="shared" si="10"/>
        <v>0.90093231282389119</v>
      </c>
    </row>
    <row r="38" spans="1:21" ht="24.75" customHeight="1" x14ac:dyDescent="0.2">
      <c r="A38" s="186"/>
      <c r="B38" s="22" t="s">
        <v>973</v>
      </c>
      <c r="C38" s="22" t="s">
        <v>1423</v>
      </c>
      <c r="D38" s="21" t="s">
        <v>1418</v>
      </c>
      <c r="E38" s="22">
        <v>709848</v>
      </c>
      <c r="F38" s="22">
        <v>711114</v>
      </c>
      <c r="G38" s="18">
        <f t="shared" si="4"/>
        <v>1266</v>
      </c>
      <c r="H38" s="104"/>
      <c r="I38" s="89"/>
      <c r="J38" s="89">
        <v>172</v>
      </c>
      <c r="K38" s="89">
        <v>9463</v>
      </c>
      <c r="L38" s="164">
        <f t="shared" si="5"/>
        <v>9463</v>
      </c>
      <c r="M38" s="89">
        <v>1400</v>
      </c>
      <c r="N38" s="89"/>
      <c r="O38" s="89">
        <f t="shared" si="6"/>
        <v>1400</v>
      </c>
      <c r="P38" s="164">
        <f t="shared" si="7"/>
        <v>1892.6</v>
      </c>
      <c r="Q38" s="110">
        <f t="shared" si="8"/>
        <v>12755.6</v>
      </c>
      <c r="R38" s="89">
        <v>652575</v>
      </c>
      <c r="S38" s="18">
        <v>652</v>
      </c>
      <c r="T38" s="164">
        <f t="shared" si="9"/>
        <v>13.58609794628752</v>
      </c>
      <c r="U38" s="164">
        <f t="shared" si="10"/>
        <v>1.9546565528866415</v>
      </c>
    </row>
    <row r="39" spans="1:21" ht="24.75" customHeight="1" x14ac:dyDescent="0.2">
      <c r="A39" s="186"/>
      <c r="B39" s="30" t="s">
        <v>973</v>
      </c>
      <c r="C39" s="21" t="s">
        <v>16</v>
      </c>
      <c r="D39" s="21" t="s">
        <v>1422</v>
      </c>
      <c r="E39" s="22">
        <v>711129</v>
      </c>
      <c r="F39" s="18">
        <v>711504</v>
      </c>
      <c r="G39" s="18">
        <f t="shared" si="4"/>
        <v>375</v>
      </c>
      <c r="H39" s="17"/>
      <c r="I39" s="89"/>
      <c r="J39" s="89">
        <v>53</v>
      </c>
      <c r="K39" s="89">
        <v>2940</v>
      </c>
      <c r="L39" s="164">
        <f t="shared" si="5"/>
        <v>2940</v>
      </c>
      <c r="M39" s="89">
        <v>400</v>
      </c>
      <c r="N39" s="89"/>
      <c r="O39" s="89">
        <f t="shared" si="6"/>
        <v>400</v>
      </c>
      <c r="P39" s="164">
        <f t="shared" si="7"/>
        <v>588</v>
      </c>
      <c r="Q39" s="110">
        <f t="shared" si="8"/>
        <v>3928</v>
      </c>
      <c r="R39" s="89">
        <v>163705</v>
      </c>
      <c r="S39" s="18">
        <v>163</v>
      </c>
      <c r="T39" s="164">
        <f t="shared" si="9"/>
        <v>14.133333333333335</v>
      </c>
      <c r="U39" s="164">
        <f t="shared" si="10"/>
        <v>2.3994380134998932</v>
      </c>
    </row>
    <row r="40" spans="1:21" ht="24.75" customHeight="1" x14ac:dyDescent="0.2">
      <c r="A40" s="186"/>
      <c r="B40" s="30" t="s">
        <v>525</v>
      </c>
      <c r="C40" s="21" t="s">
        <v>367</v>
      </c>
      <c r="D40" s="21" t="s">
        <v>1424</v>
      </c>
      <c r="E40" s="22">
        <v>711514</v>
      </c>
      <c r="F40" s="18">
        <v>711975</v>
      </c>
      <c r="G40" s="18">
        <f t="shared" si="4"/>
        <v>461</v>
      </c>
      <c r="H40" s="98"/>
      <c r="I40" s="89"/>
      <c r="J40" s="89">
        <v>71</v>
      </c>
      <c r="K40" s="89">
        <v>3940</v>
      </c>
      <c r="L40" s="164">
        <f t="shared" si="5"/>
        <v>3940</v>
      </c>
      <c r="M40" s="89">
        <v>700</v>
      </c>
      <c r="N40" s="89"/>
      <c r="O40" s="89">
        <f t="shared" si="6"/>
        <v>700</v>
      </c>
      <c r="P40" s="164">
        <f t="shared" si="7"/>
        <v>788</v>
      </c>
      <c r="Q40" s="110">
        <f t="shared" si="8"/>
        <v>5428</v>
      </c>
      <c r="R40" s="89">
        <v>608600</v>
      </c>
      <c r="S40" s="18">
        <v>608</v>
      </c>
      <c r="T40" s="164">
        <f t="shared" si="9"/>
        <v>15.40130151843818</v>
      </c>
      <c r="U40" s="164">
        <f t="shared" si="10"/>
        <v>0.89188301018731519</v>
      </c>
    </row>
    <row r="41" spans="1:21" ht="24.75" customHeight="1" x14ac:dyDescent="0.2">
      <c r="A41" s="186"/>
      <c r="B41" s="22" t="s">
        <v>35</v>
      </c>
      <c r="C41" s="22" t="s">
        <v>16</v>
      </c>
      <c r="D41" s="21" t="s">
        <v>1435</v>
      </c>
      <c r="E41" s="18">
        <v>712003</v>
      </c>
      <c r="F41" s="18">
        <v>712361</v>
      </c>
      <c r="G41" s="18">
        <f t="shared" si="4"/>
        <v>358</v>
      </c>
      <c r="H41" s="98"/>
      <c r="I41" s="89"/>
      <c r="J41" s="89">
        <v>44</v>
      </c>
      <c r="K41" s="89">
        <v>2430</v>
      </c>
      <c r="L41" s="164">
        <f t="shared" si="5"/>
        <v>2430</v>
      </c>
      <c r="M41" s="89">
        <v>300</v>
      </c>
      <c r="N41" s="89"/>
      <c r="O41" s="89">
        <f t="shared" si="6"/>
        <v>300</v>
      </c>
      <c r="P41" s="164">
        <f t="shared" si="7"/>
        <v>486</v>
      </c>
      <c r="Q41" s="110">
        <f t="shared" si="8"/>
        <v>3216</v>
      </c>
      <c r="R41" s="89">
        <v>68589</v>
      </c>
      <c r="S41" s="18">
        <v>68</v>
      </c>
      <c r="T41" s="164">
        <f t="shared" si="9"/>
        <v>12.290502793296088</v>
      </c>
      <c r="U41" s="164">
        <f t="shared" si="10"/>
        <v>4.6887984953855568</v>
      </c>
    </row>
    <row r="42" spans="1:21" ht="24.75" customHeight="1" x14ac:dyDescent="0.2">
      <c r="A42" s="186"/>
      <c r="B42" s="22" t="s">
        <v>525</v>
      </c>
      <c r="C42" s="22" t="s">
        <v>16</v>
      </c>
      <c r="D42" s="21" t="s">
        <v>1440</v>
      </c>
      <c r="E42" s="18">
        <v>712373</v>
      </c>
      <c r="F42" s="18">
        <v>712731</v>
      </c>
      <c r="G42" s="18">
        <f t="shared" si="4"/>
        <v>358</v>
      </c>
      <c r="H42" s="98"/>
      <c r="I42" s="89"/>
      <c r="J42" s="89">
        <v>52</v>
      </c>
      <c r="K42" s="89">
        <v>2906</v>
      </c>
      <c r="L42" s="164">
        <f t="shared" si="5"/>
        <v>2906</v>
      </c>
      <c r="M42" s="89">
        <v>450</v>
      </c>
      <c r="N42" s="89"/>
      <c r="O42" s="89">
        <f t="shared" si="6"/>
        <v>450</v>
      </c>
      <c r="P42" s="164">
        <f t="shared" si="7"/>
        <v>581.20000000000005</v>
      </c>
      <c r="Q42" s="110">
        <f t="shared" si="8"/>
        <v>3937.2</v>
      </c>
      <c r="R42" s="89">
        <v>216635</v>
      </c>
      <c r="S42" s="18">
        <v>216</v>
      </c>
      <c r="T42" s="164">
        <f t="shared" si="9"/>
        <v>14.52513966480447</v>
      </c>
      <c r="U42" s="164">
        <f t="shared" si="10"/>
        <v>1.8174348558635491</v>
      </c>
    </row>
    <row r="43" spans="1:21" ht="24.75" customHeight="1" x14ac:dyDescent="0.2">
      <c r="A43" s="186"/>
      <c r="B43" s="22" t="s">
        <v>525</v>
      </c>
      <c r="C43" s="22" t="s">
        <v>26</v>
      </c>
      <c r="D43" s="21" t="s">
        <v>1443</v>
      </c>
      <c r="E43" s="18">
        <v>712731</v>
      </c>
      <c r="F43" s="18">
        <v>713220</v>
      </c>
      <c r="G43" s="18">
        <f t="shared" si="4"/>
        <v>489</v>
      </c>
      <c r="H43" s="98"/>
      <c r="I43" s="89"/>
      <c r="J43" s="89">
        <v>75</v>
      </c>
      <c r="K43" s="89">
        <v>4163</v>
      </c>
      <c r="L43" s="164">
        <f t="shared" si="5"/>
        <v>4163</v>
      </c>
      <c r="M43" s="89">
        <v>800</v>
      </c>
      <c r="N43" s="89"/>
      <c r="O43" s="89">
        <f t="shared" si="6"/>
        <v>800</v>
      </c>
      <c r="P43" s="164">
        <f t="shared" si="7"/>
        <v>832.6</v>
      </c>
      <c r="Q43" s="110">
        <f t="shared" si="8"/>
        <v>5795.6</v>
      </c>
      <c r="R43" s="89">
        <v>508358</v>
      </c>
      <c r="S43" s="18">
        <v>508</v>
      </c>
      <c r="T43" s="164">
        <f t="shared" si="9"/>
        <v>15.337423312883436</v>
      </c>
      <c r="U43" s="164">
        <f t="shared" si="10"/>
        <v>1.1400627117110385</v>
      </c>
    </row>
    <row r="44" spans="1:21" ht="24.75" customHeight="1" x14ac:dyDescent="0.2">
      <c r="A44" s="186"/>
      <c r="B44" s="22" t="s">
        <v>973</v>
      </c>
      <c r="C44" s="22" t="s">
        <v>337</v>
      </c>
      <c r="D44" s="21" t="s">
        <v>1446</v>
      </c>
      <c r="E44" s="18">
        <v>713220</v>
      </c>
      <c r="F44" s="18">
        <v>713613</v>
      </c>
      <c r="G44" s="18">
        <f t="shared" si="4"/>
        <v>393</v>
      </c>
      <c r="H44" s="98"/>
      <c r="I44" s="89"/>
      <c r="J44" s="89">
        <v>54</v>
      </c>
      <c r="K44" s="89">
        <v>3000</v>
      </c>
      <c r="L44" s="164">
        <f t="shared" si="5"/>
        <v>3000</v>
      </c>
      <c r="M44" s="89">
        <v>400</v>
      </c>
      <c r="N44" s="89"/>
      <c r="O44" s="89">
        <f t="shared" si="6"/>
        <v>400</v>
      </c>
      <c r="P44" s="164">
        <f t="shared" si="7"/>
        <v>600</v>
      </c>
      <c r="Q44" s="110">
        <f t="shared" si="8"/>
        <v>4000</v>
      </c>
      <c r="R44" s="89">
        <v>363240</v>
      </c>
      <c r="S44" s="18">
        <v>363</v>
      </c>
      <c r="T44" s="164">
        <f t="shared" si="9"/>
        <v>13.740458015267176</v>
      </c>
      <c r="U44" s="164">
        <f t="shared" si="10"/>
        <v>1.1012003083360862</v>
      </c>
    </row>
    <row r="45" spans="1:21" ht="24.75" customHeight="1" x14ac:dyDescent="0.2">
      <c r="A45" s="186"/>
      <c r="B45" s="22" t="s">
        <v>973</v>
      </c>
      <c r="C45" s="22" t="s">
        <v>16</v>
      </c>
      <c r="D45" s="21" t="s">
        <v>1447</v>
      </c>
      <c r="E45" s="18">
        <v>713621</v>
      </c>
      <c r="F45" s="18">
        <v>714008</v>
      </c>
      <c r="G45" s="18">
        <f t="shared" si="4"/>
        <v>387</v>
      </c>
      <c r="H45" s="98"/>
      <c r="I45" s="89"/>
      <c r="J45" s="89">
        <v>55</v>
      </c>
      <c r="K45" s="89">
        <v>3045</v>
      </c>
      <c r="L45" s="164">
        <f t="shared" si="5"/>
        <v>3045</v>
      </c>
      <c r="M45" s="89">
        <v>500</v>
      </c>
      <c r="N45" s="89"/>
      <c r="O45" s="89">
        <f t="shared" si="6"/>
        <v>500</v>
      </c>
      <c r="P45" s="164">
        <f t="shared" si="7"/>
        <v>609</v>
      </c>
      <c r="Q45" s="110">
        <f t="shared" si="8"/>
        <v>4154</v>
      </c>
      <c r="R45" s="89">
        <v>284895</v>
      </c>
      <c r="S45" s="18">
        <v>284</v>
      </c>
      <c r="T45" s="164">
        <f t="shared" si="9"/>
        <v>14.211886304909561</v>
      </c>
      <c r="U45" s="164">
        <f t="shared" si="10"/>
        <v>1.4580810474034294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4"/>
        <v>0</v>
      </c>
      <c r="H46" s="98"/>
      <c r="I46" s="89"/>
      <c r="J46" s="89"/>
      <c r="K46" s="89"/>
      <c r="L46" s="164">
        <f t="shared" si="5"/>
        <v>0</v>
      </c>
      <c r="M46" s="89"/>
      <c r="N46" s="89"/>
      <c r="O46" s="89">
        <f t="shared" si="6"/>
        <v>0</v>
      </c>
      <c r="P46" s="164">
        <f t="shared" si="7"/>
        <v>0</v>
      </c>
      <c r="Q46" s="110">
        <f t="shared" si="8"/>
        <v>0</v>
      </c>
      <c r="R46" s="89"/>
      <c r="S46" s="18"/>
      <c r="T46" s="164" t="e">
        <f t="shared" si="9"/>
        <v>#DIV/0!</v>
      </c>
      <c r="U46" s="164" t="e">
        <f t="shared" si="10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4"/>
        <v>0</v>
      </c>
      <c r="H47" s="98"/>
      <c r="I47" s="89"/>
      <c r="J47" s="89"/>
      <c r="K47" s="89"/>
      <c r="L47" s="164">
        <f t="shared" si="5"/>
        <v>0</v>
      </c>
      <c r="M47" s="89"/>
      <c r="N47" s="89"/>
      <c r="O47" s="89">
        <f t="shared" si="6"/>
        <v>0</v>
      </c>
      <c r="P47" s="164">
        <f t="shared" si="7"/>
        <v>0</v>
      </c>
      <c r="Q47" s="110">
        <f t="shared" si="8"/>
        <v>0</v>
      </c>
      <c r="R47" s="89"/>
      <c r="S47" s="18"/>
      <c r="T47" s="164" t="e">
        <f t="shared" si="9"/>
        <v>#DIV/0!</v>
      </c>
      <c r="U47" s="164" t="e">
        <f t="shared" si="10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4"/>
        <v>0</v>
      </c>
      <c r="H48" s="98"/>
      <c r="I48" s="89"/>
      <c r="J48" s="89"/>
      <c r="K48" s="89"/>
      <c r="L48" s="164">
        <f t="shared" si="5"/>
        <v>0</v>
      </c>
      <c r="M48" s="89"/>
      <c r="N48" s="89"/>
      <c r="O48" s="89">
        <f t="shared" si="6"/>
        <v>0</v>
      </c>
      <c r="P48" s="164">
        <f t="shared" si="7"/>
        <v>0</v>
      </c>
      <c r="Q48" s="110">
        <f t="shared" si="8"/>
        <v>0</v>
      </c>
      <c r="R48" s="89"/>
      <c r="S48" s="18"/>
      <c r="T48" s="164" t="e">
        <f t="shared" si="9"/>
        <v>#DIV/0!</v>
      </c>
      <c r="U48" s="164" t="e">
        <f t="shared" si="10"/>
        <v>#DIV/0!</v>
      </c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4"/>
        <v>0</v>
      </c>
      <c r="H49" s="98"/>
      <c r="I49" s="89"/>
      <c r="J49" s="89"/>
      <c r="K49" s="89"/>
      <c r="L49" s="164">
        <f t="shared" si="5"/>
        <v>0</v>
      </c>
      <c r="M49" s="89"/>
      <c r="N49" s="89"/>
      <c r="O49" s="89">
        <f t="shared" si="6"/>
        <v>0</v>
      </c>
      <c r="P49" s="164">
        <f t="shared" si="7"/>
        <v>0</v>
      </c>
      <c r="Q49" s="110">
        <f t="shared" si="8"/>
        <v>0</v>
      </c>
      <c r="R49" s="89"/>
      <c r="S49" s="18"/>
      <c r="T49" s="164" t="e">
        <f t="shared" si="9"/>
        <v>#DIV/0!</v>
      </c>
      <c r="U49" s="164" t="e">
        <f t="shared" si="10"/>
        <v>#DIV/0!</v>
      </c>
    </row>
    <row r="50" spans="1:21" ht="24.75" customHeight="1" x14ac:dyDescent="0.2">
      <c r="A50" s="186" t="s">
        <v>80</v>
      </c>
      <c r="B50" s="22"/>
      <c r="C50" s="22"/>
      <c r="D50" s="21"/>
      <c r="E50" s="18"/>
      <c r="F50" s="18"/>
      <c r="G50" s="18">
        <f t="shared" si="4"/>
        <v>0</v>
      </c>
      <c r="H50" s="98"/>
      <c r="I50" s="89"/>
      <c r="J50" s="89"/>
      <c r="K50" s="89"/>
      <c r="L50" s="164">
        <f t="shared" si="5"/>
        <v>0</v>
      </c>
      <c r="M50" s="89"/>
      <c r="N50" s="89"/>
      <c r="O50" s="89">
        <f t="shared" si="6"/>
        <v>0</v>
      </c>
      <c r="P50" s="164">
        <f t="shared" si="7"/>
        <v>0</v>
      </c>
      <c r="Q50" s="110">
        <f t="shared" si="8"/>
        <v>0</v>
      </c>
      <c r="R50" s="89"/>
      <c r="S50" s="18"/>
      <c r="T50" s="164" t="e">
        <f t="shared" si="9"/>
        <v>#DIV/0!</v>
      </c>
      <c r="U50" s="164" t="e">
        <f t="shared" si="10"/>
        <v>#DIV/0!</v>
      </c>
    </row>
    <row r="51" spans="1:21" ht="24.75" customHeight="1" x14ac:dyDescent="0.2">
      <c r="A51" s="186"/>
      <c r="B51" s="22"/>
      <c r="C51" s="22"/>
      <c r="D51" s="21"/>
      <c r="E51" s="18"/>
      <c r="F51" s="18"/>
      <c r="G51" s="18">
        <f t="shared" si="4"/>
        <v>0</v>
      </c>
      <c r="H51" s="98"/>
      <c r="I51" s="89"/>
      <c r="J51" s="89"/>
      <c r="K51" s="89"/>
      <c r="L51" s="164">
        <f t="shared" si="5"/>
        <v>0</v>
      </c>
      <c r="M51" s="89"/>
      <c r="N51" s="89"/>
      <c r="O51" s="89">
        <f t="shared" si="6"/>
        <v>0</v>
      </c>
      <c r="P51" s="164">
        <f t="shared" si="7"/>
        <v>0</v>
      </c>
      <c r="Q51" s="110">
        <f t="shared" si="8"/>
        <v>0</v>
      </c>
      <c r="R51" s="89"/>
      <c r="S51" s="18"/>
      <c r="T51" s="164" t="e">
        <f t="shared" si="9"/>
        <v>#DIV/0!</v>
      </c>
      <c r="U51" s="164" t="e">
        <f t="shared" si="10"/>
        <v>#DIV/0!</v>
      </c>
    </row>
    <row r="52" spans="1:21" ht="24.75" customHeight="1" x14ac:dyDescent="0.2">
      <c r="A52" s="186"/>
      <c r="B52" s="22"/>
      <c r="C52" s="22"/>
      <c r="D52" s="21"/>
      <c r="E52" s="18"/>
      <c r="F52" s="18"/>
      <c r="G52" s="18">
        <f t="shared" si="4"/>
        <v>0</v>
      </c>
      <c r="H52" s="98"/>
      <c r="I52" s="89"/>
      <c r="J52" s="89"/>
      <c r="K52" s="89"/>
      <c r="L52" s="164">
        <f t="shared" si="5"/>
        <v>0</v>
      </c>
      <c r="M52" s="89"/>
      <c r="N52" s="89"/>
      <c r="O52" s="89">
        <f t="shared" si="6"/>
        <v>0</v>
      </c>
      <c r="P52" s="164">
        <f t="shared" si="7"/>
        <v>0</v>
      </c>
      <c r="Q52" s="110">
        <f t="shared" si="8"/>
        <v>0</v>
      </c>
      <c r="R52" s="89"/>
      <c r="S52" s="18"/>
      <c r="T52" s="164" t="e">
        <f t="shared" si="9"/>
        <v>#DIV/0!</v>
      </c>
      <c r="U52" s="164" t="e">
        <f t="shared" si="10"/>
        <v>#DIV/0!</v>
      </c>
    </row>
    <row r="53" spans="1:21" ht="24.75" customHeight="1" x14ac:dyDescent="0.2">
      <c r="A53" s="186"/>
      <c r="B53" s="22"/>
      <c r="C53" s="22"/>
      <c r="D53" s="21"/>
      <c r="E53" s="18"/>
      <c r="F53" s="22"/>
      <c r="G53" s="18">
        <f t="shared" si="4"/>
        <v>0</v>
      </c>
      <c r="H53" s="104"/>
      <c r="I53" s="89"/>
      <c r="J53" s="89"/>
      <c r="K53" s="89"/>
      <c r="L53" s="164">
        <f t="shared" si="5"/>
        <v>0</v>
      </c>
      <c r="M53" s="89"/>
      <c r="N53" s="89"/>
      <c r="O53" s="89">
        <f t="shared" si="6"/>
        <v>0</v>
      </c>
      <c r="P53" s="164">
        <f t="shared" si="7"/>
        <v>0</v>
      </c>
      <c r="Q53" s="110">
        <f t="shared" si="8"/>
        <v>0</v>
      </c>
      <c r="R53" s="89"/>
      <c r="S53" s="18"/>
      <c r="T53" s="164" t="e">
        <f t="shared" si="9"/>
        <v>#DIV/0!</v>
      </c>
      <c r="U53" s="164" t="e">
        <f t="shared" si="10"/>
        <v>#DIV/0!</v>
      </c>
    </row>
    <row r="54" spans="1:21" ht="24.75" customHeight="1" x14ac:dyDescent="0.2">
      <c r="A54" s="186"/>
      <c r="B54" s="22"/>
      <c r="C54" s="22"/>
      <c r="D54" s="21"/>
      <c r="E54" s="18"/>
      <c r="F54" s="18"/>
      <c r="G54" s="18">
        <f t="shared" si="4"/>
        <v>0</v>
      </c>
      <c r="H54" s="98"/>
      <c r="I54" s="89"/>
      <c r="J54" s="89"/>
      <c r="K54" s="89"/>
      <c r="L54" s="164">
        <f t="shared" si="5"/>
        <v>0</v>
      </c>
      <c r="M54" s="89"/>
      <c r="N54" s="89"/>
      <c r="O54" s="89">
        <f t="shared" si="6"/>
        <v>0</v>
      </c>
      <c r="P54" s="164">
        <f t="shared" si="7"/>
        <v>0</v>
      </c>
      <c r="Q54" s="110">
        <f t="shared" si="8"/>
        <v>0</v>
      </c>
      <c r="R54" s="89"/>
      <c r="S54" s="18"/>
      <c r="T54" s="164" t="e">
        <f t="shared" si="9"/>
        <v>#DIV/0!</v>
      </c>
      <c r="U54" s="164" t="e">
        <f t="shared" si="10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4"/>
        <v>0</v>
      </c>
      <c r="H55" s="98"/>
      <c r="I55" s="89"/>
      <c r="J55" s="89"/>
      <c r="K55" s="89"/>
      <c r="L55" s="164">
        <f t="shared" si="5"/>
        <v>0</v>
      </c>
      <c r="M55" s="89"/>
      <c r="N55" s="89"/>
      <c r="O55" s="89">
        <f t="shared" si="6"/>
        <v>0</v>
      </c>
      <c r="P55" s="164">
        <f t="shared" si="7"/>
        <v>0</v>
      </c>
      <c r="Q55" s="110">
        <f t="shared" si="8"/>
        <v>0</v>
      </c>
      <c r="R55" s="89"/>
      <c r="S55" s="18"/>
      <c r="T55" s="164" t="e">
        <f t="shared" si="9"/>
        <v>#DIV/0!</v>
      </c>
      <c r="U55" s="164" t="e">
        <f t="shared" si="10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4"/>
        <v>0</v>
      </c>
      <c r="H56" s="98"/>
      <c r="I56" s="89"/>
      <c r="J56" s="89"/>
      <c r="K56" s="89"/>
      <c r="L56" s="164">
        <f t="shared" si="5"/>
        <v>0</v>
      </c>
      <c r="M56" s="89"/>
      <c r="N56" s="89"/>
      <c r="O56" s="89">
        <f t="shared" si="6"/>
        <v>0</v>
      </c>
      <c r="P56" s="164">
        <f t="shared" si="7"/>
        <v>0</v>
      </c>
      <c r="Q56" s="110">
        <f t="shared" si="8"/>
        <v>0</v>
      </c>
      <c r="R56" s="89"/>
      <c r="S56" s="18"/>
      <c r="T56" s="164" t="e">
        <f t="shared" si="9"/>
        <v>#DIV/0!</v>
      </c>
      <c r="U56" s="164" t="e">
        <f t="shared" si="10"/>
        <v>#DIV/0!</v>
      </c>
    </row>
    <row r="57" spans="1:21" ht="24.75" customHeight="1" x14ac:dyDescent="0.2">
      <c r="A57" s="130"/>
      <c r="B57" s="22"/>
      <c r="C57" s="21"/>
      <c r="D57" s="21"/>
      <c r="E57" s="18"/>
      <c r="F57" s="18"/>
      <c r="G57" s="18">
        <f t="shared" si="4"/>
        <v>0</v>
      </c>
      <c r="H57" s="98"/>
      <c r="I57" s="89"/>
      <c r="J57" s="89"/>
      <c r="K57" s="89"/>
      <c r="L57" s="164">
        <f t="shared" si="5"/>
        <v>0</v>
      </c>
      <c r="M57" s="89"/>
      <c r="N57" s="89"/>
      <c r="O57" s="89">
        <f t="shared" si="6"/>
        <v>0</v>
      </c>
      <c r="P57" s="164">
        <f t="shared" si="7"/>
        <v>0</v>
      </c>
      <c r="Q57" s="110">
        <f t="shared" si="8"/>
        <v>0</v>
      </c>
      <c r="R57" s="89"/>
      <c r="S57" s="18"/>
      <c r="T57" s="164" t="e">
        <f t="shared" si="9"/>
        <v>#DIV/0!</v>
      </c>
      <c r="U57" s="164" t="e">
        <f t="shared" si="10"/>
        <v>#DIV/0!</v>
      </c>
    </row>
    <row r="58" spans="1:21" ht="24.75" customHeight="1" x14ac:dyDescent="0.2">
      <c r="A58" s="187" t="s">
        <v>359</v>
      </c>
      <c r="B58" s="22" t="s">
        <v>973</v>
      </c>
      <c r="C58" s="22" t="s">
        <v>26</v>
      </c>
      <c r="D58" s="153" t="s">
        <v>1414</v>
      </c>
      <c r="E58" s="178">
        <v>142103</v>
      </c>
      <c r="F58" s="178">
        <v>142525</v>
      </c>
      <c r="G58" s="18">
        <f t="shared" si="4"/>
        <v>422</v>
      </c>
      <c r="H58" s="129"/>
      <c r="I58" s="89"/>
      <c r="J58" s="89">
        <v>48</v>
      </c>
      <c r="K58" s="89">
        <v>2616</v>
      </c>
      <c r="L58" s="164">
        <f t="shared" si="5"/>
        <v>2616</v>
      </c>
      <c r="M58" s="89">
        <v>500</v>
      </c>
      <c r="N58" s="89"/>
      <c r="O58" s="89">
        <f t="shared" si="6"/>
        <v>500</v>
      </c>
      <c r="P58" s="164">
        <f t="shared" si="7"/>
        <v>523.20000000000005</v>
      </c>
      <c r="Q58" s="110">
        <f t="shared" si="8"/>
        <v>3639.2</v>
      </c>
      <c r="R58" s="89">
        <v>337520</v>
      </c>
      <c r="S58" s="18">
        <v>337</v>
      </c>
      <c r="T58" s="164">
        <f t="shared" si="9"/>
        <v>11.374407582938389</v>
      </c>
      <c r="U58" s="164">
        <f t="shared" si="10"/>
        <v>1.0782175871059492</v>
      </c>
    </row>
    <row r="59" spans="1:21" ht="24.75" customHeight="1" x14ac:dyDescent="0.2">
      <c r="A59" s="187"/>
      <c r="B59" s="22" t="s">
        <v>1427</v>
      </c>
      <c r="C59" s="22" t="s">
        <v>16</v>
      </c>
      <c r="D59" s="153" t="s">
        <v>1418</v>
      </c>
      <c r="E59" s="178">
        <v>142525</v>
      </c>
      <c r="F59" s="178">
        <v>142964</v>
      </c>
      <c r="G59" s="18">
        <f t="shared" si="4"/>
        <v>439</v>
      </c>
      <c r="H59" s="129"/>
      <c r="I59" s="89"/>
      <c r="J59" s="89">
        <v>47</v>
      </c>
      <c r="K59" s="89">
        <v>2604</v>
      </c>
      <c r="L59" s="164">
        <f t="shared" si="5"/>
        <v>2604</v>
      </c>
      <c r="M59" s="89">
        <v>0</v>
      </c>
      <c r="N59" s="89"/>
      <c r="O59" s="89">
        <f t="shared" si="6"/>
        <v>0</v>
      </c>
      <c r="P59" s="164">
        <f t="shared" si="7"/>
        <v>520.79999999999995</v>
      </c>
      <c r="Q59" s="110">
        <f t="shared" si="8"/>
        <v>3124.8</v>
      </c>
      <c r="R59" s="89">
        <v>0</v>
      </c>
      <c r="S59" s="18"/>
      <c r="T59" s="164">
        <f t="shared" si="9"/>
        <v>10.70615034168565</v>
      </c>
      <c r="U59" s="164" t="e">
        <f t="shared" si="10"/>
        <v>#DIV/0!</v>
      </c>
    </row>
    <row r="60" spans="1:21" ht="24.75" customHeight="1" x14ac:dyDescent="0.2">
      <c r="A60" s="187"/>
      <c r="B60" s="22" t="s">
        <v>973</v>
      </c>
      <c r="C60" s="22" t="s">
        <v>26</v>
      </c>
      <c r="D60" s="153" t="s">
        <v>1422</v>
      </c>
      <c r="E60" s="178">
        <v>142964</v>
      </c>
      <c r="F60" s="178">
        <v>143391</v>
      </c>
      <c r="G60" s="18">
        <f t="shared" si="4"/>
        <v>427</v>
      </c>
      <c r="H60" s="129"/>
      <c r="I60" s="89"/>
      <c r="J60" s="89">
        <v>44</v>
      </c>
      <c r="K60" s="89">
        <v>2451</v>
      </c>
      <c r="L60" s="164">
        <f t="shared" si="5"/>
        <v>2451</v>
      </c>
      <c r="M60" s="89">
        <v>400</v>
      </c>
      <c r="N60" s="89">
        <v>900</v>
      </c>
      <c r="O60" s="89">
        <f t="shared" si="6"/>
        <v>1300</v>
      </c>
      <c r="P60" s="164">
        <f t="shared" si="7"/>
        <v>490.2</v>
      </c>
      <c r="Q60" s="110">
        <f t="shared" si="8"/>
        <v>4241.2</v>
      </c>
      <c r="R60" s="89">
        <v>292919</v>
      </c>
      <c r="S60" s="18">
        <v>292</v>
      </c>
      <c r="T60" s="164">
        <f t="shared" si="9"/>
        <v>10.304449648711945</v>
      </c>
      <c r="U60" s="164">
        <f t="shared" si="10"/>
        <v>1.4479088075543067</v>
      </c>
    </row>
    <row r="61" spans="1:21" ht="24.75" customHeight="1" x14ac:dyDescent="0.2">
      <c r="A61" s="187"/>
      <c r="B61" s="22" t="s">
        <v>973</v>
      </c>
      <c r="C61" s="22" t="s">
        <v>183</v>
      </c>
      <c r="D61" s="21" t="s">
        <v>1424</v>
      </c>
      <c r="E61" s="18">
        <v>143391</v>
      </c>
      <c r="F61" s="18">
        <v>144211</v>
      </c>
      <c r="G61" s="18">
        <f t="shared" si="4"/>
        <v>820</v>
      </c>
      <c r="H61" s="98"/>
      <c r="I61" s="89"/>
      <c r="J61" s="89">
        <v>85</v>
      </c>
      <c r="K61" s="89">
        <v>4760</v>
      </c>
      <c r="L61" s="164">
        <f t="shared" si="5"/>
        <v>4760</v>
      </c>
      <c r="M61" s="89">
        <v>1500</v>
      </c>
      <c r="N61" s="89"/>
      <c r="O61" s="89">
        <f t="shared" si="6"/>
        <v>1500</v>
      </c>
      <c r="P61" s="164">
        <f t="shared" si="7"/>
        <v>952</v>
      </c>
      <c r="Q61" s="110">
        <f t="shared" si="8"/>
        <v>7212</v>
      </c>
      <c r="R61" s="89">
        <v>239490</v>
      </c>
      <c r="S61" s="18">
        <v>239</v>
      </c>
      <c r="T61" s="164">
        <f t="shared" si="9"/>
        <v>10.365853658536585</v>
      </c>
      <c r="U61" s="164">
        <f t="shared" si="10"/>
        <v>3.0113992233496178</v>
      </c>
    </row>
    <row r="62" spans="1:21" ht="24.75" customHeight="1" x14ac:dyDescent="0.2">
      <c r="A62" s="187"/>
      <c r="B62" s="22" t="s">
        <v>973</v>
      </c>
      <c r="C62" s="22" t="s">
        <v>26</v>
      </c>
      <c r="D62" s="21" t="s">
        <v>1432</v>
      </c>
      <c r="E62" s="18">
        <v>144215</v>
      </c>
      <c r="F62" s="18">
        <v>144629</v>
      </c>
      <c r="G62" s="18">
        <f t="shared" si="4"/>
        <v>414</v>
      </c>
      <c r="H62" s="98"/>
      <c r="I62" s="89"/>
      <c r="J62" s="89">
        <v>46</v>
      </c>
      <c r="K62" s="89">
        <v>2530</v>
      </c>
      <c r="L62" s="164">
        <f t="shared" si="5"/>
        <v>2530</v>
      </c>
      <c r="M62" s="89">
        <v>500</v>
      </c>
      <c r="N62" s="89"/>
      <c r="O62" s="89">
        <f t="shared" si="6"/>
        <v>500</v>
      </c>
      <c r="P62" s="164">
        <f t="shared" si="7"/>
        <v>506</v>
      </c>
      <c r="Q62" s="110">
        <f t="shared" si="8"/>
        <v>3536</v>
      </c>
      <c r="R62" s="89">
        <v>278716</v>
      </c>
      <c r="S62" s="18">
        <v>278</v>
      </c>
      <c r="T62" s="164">
        <f t="shared" si="9"/>
        <v>11.111111111111111</v>
      </c>
      <c r="U62" s="164">
        <f t="shared" si="10"/>
        <v>1.2686749235781225</v>
      </c>
    </row>
    <row r="63" spans="1:21" ht="24.75" customHeight="1" x14ac:dyDescent="0.2">
      <c r="A63" s="187"/>
      <c r="B63" s="22" t="s">
        <v>35</v>
      </c>
      <c r="C63" s="22" t="s">
        <v>26</v>
      </c>
      <c r="D63" s="21" t="s">
        <v>1443</v>
      </c>
      <c r="E63" s="18">
        <v>144641</v>
      </c>
      <c r="F63" s="18">
        <v>145056</v>
      </c>
      <c r="G63" s="18">
        <f t="shared" si="4"/>
        <v>415</v>
      </c>
      <c r="H63" s="98"/>
      <c r="I63" s="89"/>
      <c r="J63" s="89">
        <v>35</v>
      </c>
      <c r="K63" s="89">
        <v>1950</v>
      </c>
      <c r="L63" s="164">
        <f t="shared" si="5"/>
        <v>1950</v>
      </c>
      <c r="M63" s="89">
        <v>300</v>
      </c>
      <c r="N63" s="89"/>
      <c r="O63" s="89">
        <f t="shared" si="6"/>
        <v>300</v>
      </c>
      <c r="P63" s="164">
        <f t="shared" si="7"/>
        <v>390</v>
      </c>
      <c r="Q63" s="110">
        <f t="shared" si="8"/>
        <v>2640</v>
      </c>
      <c r="R63" s="89">
        <v>292848</v>
      </c>
      <c r="S63" s="18">
        <v>292</v>
      </c>
      <c r="T63" s="164">
        <f t="shared" si="9"/>
        <v>8.4337349397590362</v>
      </c>
      <c r="U63" s="164">
        <f t="shared" si="10"/>
        <v>0.90149155876085885</v>
      </c>
    </row>
    <row r="64" spans="1:21" ht="24.75" customHeight="1" x14ac:dyDescent="0.2">
      <c r="A64" s="187"/>
      <c r="B64" s="22"/>
      <c r="C64" s="22"/>
      <c r="D64" s="154"/>
      <c r="E64" s="18"/>
      <c r="F64" s="18"/>
      <c r="G64" s="18">
        <f t="shared" si="4"/>
        <v>0</v>
      </c>
      <c r="H64" s="98"/>
      <c r="I64" s="89"/>
      <c r="J64" s="89"/>
      <c r="K64" s="89"/>
      <c r="L64" s="164">
        <f t="shared" si="5"/>
        <v>0</v>
      </c>
      <c r="M64" s="89"/>
      <c r="N64" s="89"/>
      <c r="O64" s="89">
        <f t="shared" si="6"/>
        <v>0</v>
      </c>
      <c r="P64" s="164">
        <f t="shared" si="7"/>
        <v>0</v>
      </c>
      <c r="Q64" s="110">
        <f t="shared" si="8"/>
        <v>0</v>
      </c>
      <c r="R64" s="89"/>
      <c r="S64" s="18"/>
      <c r="T64" s="164" t="e">
        <f t="shared" si="9"/>
        <v>#DIV/0!</v>
      </c>
      <c r="U64" s="164" t="e">
        <f t="shared" si="10"/>
        <v>#DIV/0!</v>
      </c>
    </row>
    <row r="65" spans="1:24" ht="24.75" customHeight="1" x14ac:dyDescent="0.2">
      <c r="A65" s="187"/>
      <c r="B65" s="22"/>
      <c r="C65" s="22"/>
      <c r="D65" s="21"/>
      <c r="E65" s="18"/>
      <c r="F65" s="18"/>
      <c r="G65" s="18">
        <f t="shared" si="4"/>
        <v>0</v>
      </c>
      <c r="H65" s="98"/>
      <c r="I65" s="89"/>
      <c r="J65" s="89"/>
      <c r="K65" s="89"/>
      <c r="L65" s="164">
        <f t="shared" si="5"/>
        <v>0</v>
      </c>
      <c r="M65" s="89"/>
      <c r="N65" s="89"/>
      <c r="O65" s="89">
        <f t="shared" si="6"/>
        <v>0</v>
      </c>
      <c r="P65" s="164">
        <f t="shared" si="7"/>
        <v>0</v>
      </c>
      <c r="Q65" s="110">
        <f t="shared" si="8"/>
        <v>0</v>
      </c>
      <c r="R65" s="89"/>
      <c r="S65" s="18"/>
      <c r="T65" s="164" t="e">
        <f t="shared" si="9"/>
        <v>#DIV/0!</v>
      </c>
      <c r="U65" s="164" t="e">
        <f t="shared" si="10"/>
        <v>#DIV/0!</v>
      </c>
    </row>
    <row r="66" spans="1:24" ht="24.75" customHeight="1" x14ac:dyDescent="0.2">
      <c r="A66" s="187"/>
      <c r="B66" s="22"/>
      <c r="C66" s="22"/>
      <c r="D66" s="154"/>
      <c r="E66" s="18"/>
      <c r="F66" s="46"/>
      <c r="G66" s="18">
        <f t="shared" si="4"/>
        <v>0</v>
      </c>
      <c r="H66" s="98"/>
      <c r="I66" s="89"/>
      <c r="J66" s="89"/>
      <c r="K66" s="89"/>
      <c r="L66" s="164">
        <f t="shared" si="5"/>
        <v>0</v>
      </c>
      <c r="M66" s="89"/>
      <c r="N66" s="89"/>
      <c r="O66" s="89">
        <f t="shared" si="6"/>
        <v>0</v>
      </c>
      <c r="P66" s="164">
        <f t="shared" si="7"/>
        <v>0</v>
      </c>
      <c r="Q66" s="110">
        <f t="shared" si="8"/>
        <v>0</v>
      </c>
      <c r="R66" s="89"/>
      <c r="S66" s="18"/>
      <c r="T66" s="164" t="e">
        <f t="shared" si="9"/>
        <v>#DIV/0!</v>
      </c>
      <c r="U66" s="164" t="e">
        <f t="shared" si="10"/>
        <v>#DIV/0!</v>
      </c>
    </row>
    <row r="67" spans="1:24" ht="24.75" customHeight="1" x14ac:dyDescent="0.2">
      <c r="A67" s="187"/>
      <c r="B67" s="22"/>
      <c r="C67" s="22"/>
      <c r="D67" s="154"/>
      <c r="E67" s="18"/>
      <c r="F67" s="46"/>
      <c r="G67" s="18">
        <f t="shared" ref="G67:G109" si="11">F67-E67</f>
        <v>0</v>
      </c>
      <c r="H67" s="98"/>
      <c r="I67" s="89"/>
      <c r="J67" s="89"/>
      <c r="K67" s="89"/>
      <c r="L67" s="164">
        <f t="shared" ref="L67:L109" si="12">I67+K67</f>
        <v>0</v>
      </c>
      <c r="M67" s="89"/>
      <c r="N67" s="89"/>
      <c r="O67" s="89">
        <f t="shared" ref="O67:O114" si="13">N67+M67</f>
        <v>0</v>
      </c>
      <c r="P67" s="164">
        <f t="shared" ref="P67:P109" si="14">L67*20/100</f>
        <v>0</v>
      </c>
      <c r="Q67" s="110">
        <f t="shared" ref="Q67:Q109" si="15">P67+O67+L67</f>
        <v>0</v>
      </c>
      <c r="R67" s="89"/>
      <c r="S67" s="18"/>
      <c r="T67" s="164" t="e">
        <f t="shared" ref="T67:T109" si="16">SUM(H67+J67)/G67*100</f>
        <v>#DIV/0!</v>
      </c>
      <c r="U67" s="164" t="e">
        <f t="shared" ref="U67:U109" si="17">Q67/R67*100</f>
        <v>#DIV/0!</v>
      </c>
    </row>
    <row r="68" spans="1:24" ht="24.75" customHeight="1" x14ac:dyDescent="0.2">
      <c r="A68" s="183" t="s">
        <v>1362</v>
      </c>
      <c r="B68" s="22" t="s">
        <v>35</v>
      </c>
      <c r="C68" s="22" t="s">
        <v>1420</v>
      </c>
      <c r="D68" s="154" t="s">
        <v>1419</v>
      </c>
      <c r="E68" s="18">
        <v>54899</v>
      </c>
      <c r="F68" s="18">
        <v>56412</v>
      </c>
      <c r="G68" s="18">
        <f t="shared" si="11"/>
        <v>1513</v>
      </c>
      <c r="H68" s="98"/>
      <c r="I68" s="89"/>
      <c r="J68" s="89">
        <v>246</v>
      </c>
      <c r="K68" s="89">
        <v>13334</v>
      </c>
      <c r="L68" s="164">
        <f t="shared" si="12"/>
        <v>13334</v>
      </c>
      <c r="M68" s="89">
        <v>1530</v>
      </c>
      <c r="N68" s="89">
        <v>810</v>
      </c>
      <c r="O68" s="89">
        <f t="shared" si="13"/>
        <v>2340</v>
      </c>
      <c r="P68" s="164">
        <f t="shared" si="14"/>
        <v>2666.8</v>
      </c>
      <c r="Q68" s="110">
        <f t="shared" si="15"/>
        <v>18340.8</v>
      </c>
      <c r="R68" s="89">
        <v>1613467</v>
      </c>
      <c r="S68" s="18">
        <v>1613</v>
      </c>
      <c r="T68" s="164">
        <f t="shared" si="16"/>
        <v>16.259087904824852</v>
      </c>
      <c r="U68" s="164">
        <f t="shared" si="17"/>
        <v>1.1367322666035313</v>
      </c>
      <c r="W68" s="1">
        <v>248.16</v>
      </c>
      <c r="X68" s="1" t="s">
        <v>1353</v>
      </c>
    </row>
    <row r="69" spans="1:24" ht="24.75" customHeight="1" x14ac:dyDescent="0.2">
      <c r="A69" s="184"/>
      <c r="B69" s="22" t="s">
        <v>35</v>
      </c>
      <c r="C69" s="22" t="s">
        <v>43</v>
      </c>
      <c r="D69" s="154" t="s">
        <v>1421</v>
      </c>
      <c r="E69" s="18">
        <v>56412</v>
      </c>
      <c r="F69" s="18">
        <v>57868</v>
      </c>
      <c r="G69" s="18">
        <f t="shared" si="11"/>
        <v>1456</v>
      </c>
      <c r="H69" s="98"/>
      <c r="I69" s="89"/>
      <c r="J69" s="89">
        <v>311</v>
      </c>
      <c r="K69" s="89">
        <v>16956</v>
      </c>
      <c r="L69" s="164">
        <f t="shared" si="12"/>
        <v>16956</v>
      </c>
      <c r="M69" s="89">
        <v>1580</v>
      </c>
      <c r="N69" s="89">
        <v>0</v>
      </c>
      <c r="O69" s="89">
        <f t="shared" si="13"/>
        <v>1580</v>
      </c>
      <c r="P69" s="164">
        <f t="shared" si="14"/>
        <v>3391.2</v>
      </c>
      <c r="Q69" s="110">
        <f t="shared" si="15"/>
        <v>21927.200000000001</v>
      </c>
      <c r="R69" s="89">
        <v>158465</v>
      </c>
      <c r="S69" s="18">
        <v>158</v>
      </c>
      <c r="T69" s="164">
        <f t="shared" si="16"/>
        <v>21.359890109890109</v>
      </c>
      <c r="U69" s="164">
        <f t="shared" si="17"/>
        <v>13.83725112800934</v>
      </c>
    </row>
    <row r="70" spans="1:24" ht="24.75" customHeight="1" x14ac:dyDescent="0.2">
      <c r="A70" s="184"/>
      <c r="B70" s="22" t="s">
        <v>35</v>
      </c>
      <c r="C70" s="22" t="s">
        <v>1428</v>
      </c>
      <c r="D70" s="154" t="s">
        <v>1422</v>
      </c>
      <c r="E70" s="18">
        <v>57869</v>
      </c>
      <c r="F70" s="18">
        <v>59528</v>
      </c>
      <c r="G70" s="18">
        <f t="shared" si="11"/>
        <v>1659</v>
      </c>
      <c r="H70" s="98"/>
      <c r="I70" s="89"/>
      <c r="J70" s="89">
        <v>353</v>
      </c>
      <c r="K70" s="89">
        <v>19390</v>
      </c>
      <c r="L70" s="164">
        <f t="shared" si="12"/>
        <v>19390</v>
      </c>
      <c r="M70" s="89">
        <v>1630</v>
      </c>
      <c r="N70" s="89">
        <v>1113</v>
      </c>
      <c r="O70" s="89">
        <f t="shared" si="13"/>
        <v>2743</v>
      </c>
      <c r="P70" s="164">
        <f t="shared" si="14"/>
        <v>3878</v>
      </c>
      <c r="Q70" s="110">
        <f t="shared" si="15"/>
        <v>26011</v>
      </c>
      <c r="R70" s="89">
        <v>1690260</v>
      </c>
      <c r="S70" s="18">
        <v>1690</v>
      </c>
      <c r="T70" s="164">
        <f t="shared" si="16"/>
        <v>21.277878239903554</v>
      </c>
      <c r="U70" s="164">
        <f t="shared" si="17"/>
        <v>1.5388756759315134</v>
      </c>
    </row>
    <row r="71" spans="1:24" s="3" customFormat="1" ht="24.75" customHeight="1" x14ac:dyDescent="0.2">
      <c r="A71" s="184"/>
      <c r="B71" s="22" t="s">
        <v>35</v>
      </c>
      <c r="C71" s="22" t="s">
        <v>208</v>
      </c>
      <c r="D71" s="154" t="s">
        <v>1429</v>
      </c>
      <c r="E71" s="18">
        <v>59559</v>
      </c>
      <c r="F71" s="18">
        <v>60500</v>
      </c>
      <c r="G71" s="18">
        <f t="shared" si="11"/>
        <v>941</v>
      </c>
      <c r="H71" s="98"/>
      <c r="I71" s="89"/>
      <c r="J71" s="89">
        <v>216</v>
      </c>
      <c r="K71" s="89">
        <v>11996</v>
      </c>
      <c r="L71" s="164">
        <f t="shared" si="12"/>
        <v>11996</v>
      </c>
      <c r="M71" s="89">
        <v>830</v>
      </c>
      <c r="N71" s="89"/>
      <c r="O71" s="89">
        <f t="shared" si="13"/>
        <v>830</v>
      </c>
      <c r="P71" s="164">
        <f t="shared" si="14"/>
        <v>2399.1999999999998</v>
      </c>
      <c r="Q71" s="110">
        <f t="shared" si="15"/>
        <v>15225.2</v>
      </c>
      <c r="R71" s="89">
        <v>716919</v>
      </c>
      <c r="S71" s="18">
        <v>716</v>
      </c>
      <c r="T71" s="164">
        <f t="shared" si="16"/>
        <v>22.954303931987248</v>
      </c>
      <c r="U71" s="164">
        <f t="shared" si="17"/>
        <v>2.1236987721067515</v>
      </c>
    </row>
    <row r="72" spans="1:24" ht="24.75" customHeight="1" x14ac:dyDescent="0.2">
      <c r="A72" s="184"/>
      <c r="B72" s="22" t="s">
        <v>35</v>
      </c>
      <c r="C72" s="22" t="s">
        <v>1436</v>
      </c>
      <c r="D72" s="154" t="s">
        <v>1435</v>
      </c>
      <c r="E72" s="18">
        <v>60500</v>
      </c>
      <c r="F72" s="38">
        <v>62292</v>
      </c>
      <c r="G72" s="18">
        <f t="shared" si="11"/>
        <v>1792</v>
      </c>
      <c r="H72" s="103"/>
      <c r="I72" s="89"/>
      <c r="J72" s="89">
        <v>406</v>
      </c>
      <c r="K72" s="89">
        <v>22583</v>
      </c>
      <c r="L72" s="164">
        <f t="shared" si="12"/>
        <v>22583</v>
      </c>
      <c r="M72" s="89">
        <v>2305</v>
      </c>
      <c r="N72" s="89">
        <v>495</v>
      </c>
      <c r="O72" s="89">
        <f t="shared" si="13"/>
        <v>2800</v>
      </c>
      <c r="P72" s="164">
        <f t="shared" si="14"/>
        <v>4516.6000000000004</v>
      </c>
      <c r="Q72" s="110">
        <f t="shared" si="15"/>
        <v>29899.599999999999</v>
      </c>
      <c r="R72" s="89">
        <v>1315341</v>
      </c>
      <c r="S72" s="18">
        <v>1315</v>
      </c>
      <c r="T72" s="164">
        <f t="shared" si="16"/>
        <v>22.65625</v>
      </c>
      <c r="U72" s="164">
        <f t="shared" si="17"/>
        <v>2.2731443785299779</v>
      </c>
    </row>
    <row r="73" spans="1:24" ht="24.75" customHeight="1" x14ac:dyDescent="0.2">
      <c r="A73" s="184"/>
      <c r="B73" s="22" t="s">
        <v>35</v>
      </c>
      <c r="C73" s="22" t="s">
        <v>1439</v>
      </c>
      <c r="D73" s="21" t="s">
        <v>1438</v>
      </c>
      <c r="E73" s="18">
        <v>62293</v>
      </c>
      <c r="F73" s="22">
        <v>64244</v>
      </c>
      <c r="G73" s="18">
        <f t="shared" si="11"/>
        <v>1951</v>
      </c>
      <c r="H73" s="104"/>
      <c r="I73" s="89"/>
      <c r="J73" s="89">
        <v>392</v>
      </c>
      <c r="K73" s="89">
        <v>21727</v>
      </c>
      <c r="L73" s="164">
        <f t="shared" si="12"/>
        <v>21727</v>
      </c>
      <c r="M73" s="89">
        <v>2700</v>
      </c>
      <c r="N73" s="89"/>
      <c r="O73" s="89">
        <f t="shared" si="13"/>
        <v>2700</v>
      </c>
      <c r="P73" s="164">
        <f t="shared" si="14"/>
        <v>4345.3999999999996</v>
      </c>
      <c r="Q73" s="110">
        <f t="shared" si="15"/>
        <v>28772.400000000001</v>
      </c>
      <c r="R73" s="89">
        <v>985510</v>
      </c>
      <c r="S73" s="18">
        <v>985</v>
      </c>
      <c r="T73" s="164">
        <f t="shared" si="16"/>
        <v>20.092260379292672</v>
      </c>
      <c r="U73" s="164">
        <f t="shared" si="17"/>
        <v>2.9195441953912189</v>
      </c>
    </row>
    <row r="74" spans="1:24" ht="23.25" customHeight="1" x14ac:dyDescent="0.2">
      <c r="A74" s="185"/>
      <c r="B74" s="22" t="s">
        <v>35</v>
      </c>
      <c r="C74" s="22" t="s">
        <v>16</v>
      </c>
      <c r="D74" s="21" t="s">
        <v>1446</v>
      </c>
      <c r="E74" s="18">
        <v>64244</v>
      </c>
      <c r="F74" s="22">
        <v>64580</v>
      </c>
      <c r="G74" s="18">
        <f t="shared" si="11"/>
        <v>336</v>
      </c>
      <c r="H74" s="104"/>
      <c r="I74" s="89"/>
      <c r="J74" s="89">
        <v>61</v>
      </c>
      <c r="K74" s="89">
        <v>3365</v>
      </c>
      <c r="L74" s="164">
        <f t="shared" si="12"/>
        <v>3365</v>
      </c>
      <c r="M74" s="89">
        <v>250</v>
      </c>
      <c r="N74" s="89"/>
      <c r="O74" s="89">
        <f t="shared" si="13"/>
        <v>250</v>
      </c>
      <c r="P74" s="164">
        <f t="shared" si="14"/>
        <v>673</v>
      </c>
      <c r="Q74" s="110">
        <f t="shared" si="15"/>
        <v>4288</v>
      </c>
      <c r="R74" s="89">
        <v>0</v>
      </c>
      <c r="S74" s="18">
        <v>1867</v>
      </c>
      <c r="T74" s="164">
        <f t="shared" si="16"/>
        <v>18.154761904761905</v>
      </c>
      <c r="U74" s="164" t="e">
        <f t="shared" si="17"/>
        <v>#DIV/0!</v>
      </c>
      <c r="W74" s="1">
        <v>471</v>
      </c>
      <c r="X74" s="1" t="s">
        <v>1378</v>
      </c>
    </row>
    <row r="75" spans="1:24" ht="23.25" customHeight="1" x14ac:dyDescent="0.2">
      <c r="A75" s="177"/>
      <c r="B75" s="22" t="s">
        <v>35</v>
      </c>
      <c r="C75" s="22" t="s">
        <v>26</v>
      </c>
      <c r="D75" s="21" t="s">
        <v>1448</v>
      </c>
      <c r="E75" s="18">
        <v>64581</v>
      </c>
      <c r="F75" s="22">
        <v>65091</v>
      </c>
      <c r="G75" s="18">
        <f t="shared" si="11"/>
        <v>510</v>
      </c>
      <c r="H75" s="104"/>
      <c r="I75" s="89"/>
      <c r="J75" s="89">
        <v>128</v>
      </c>
      <c r="K75" s="89">
        <v>7140</v>
      </c>
      <c r="L75" s="164">
        <f t="shared" si="12"/>
        <v>7140</v>
      </c>
      <c r="M75" s="89">
        <v>800</v>
      </c>
      <c r="N75" s="89">
        <v>500</v>
      </c>
      <c r="O75" s="89">
        <f t="shared" si="13"/>
        <v>1300</v>
      </c>
      <c r="P75" s="164">
        <f t="shared" si="14"/>
        <v>1428</v>
      </c>
      <c r="Q75" s="110">
        <f t="shared" si="15"/>
        <v>9868</v>
      </c>
      <c r="R75" s="89">
        <v>664462</v>
      </c>
      <c r="S75" s="18">
        <v>664</v>
      </c>
      <c r="T75" s="164">
        <f t="shared" si="16"/>
        <v>25.098039215686274</v>
      </c>
      <c r="U75" s="164">
        <f t="shared" si="17"/>
        <v>1.4851112629465641</v>
      </c>
    </row>
    <row r="76" spans="1:24" ht="23.25" customHeight="1" x14ac:dyDescent="0.2">
      <c r="A76" s="177"/>
      <c r="B76" s="22" t="s">
        <v>35</v>
      </c>
      <c r="C76" s="22" t="s">
        <v>1449</v>
      </c>
      <c r="D76" s="21">
        <v>45869</v>
      </c>
      <c r="E76" s="18">
        <v>65091</v>
      </c>
      <c r="F76" s="22">
        <v>66900</v>
      </c>
      <c r="G76" s="18">
        <f t="shared" si="11"/>
        <v>1809</v>
      </c>
      <c r="H76" s="104"/>
      <c r="I76" s="89"/>
      <c r="J76" s="89">
        <v>419.95</v>
      </c>
      <c r="K76" s="89">
        <v>26360.59</v>
      </c>
      <c r="L76" s="164">
        <f t="shared" si="12"/>
        <v>26360.59</v>
      </c>
      <c r="M76" s="89">
        <v>2394</v>
      </c>
      <c r="N76" s="89">
        <v>531</v>
      </c>
      <c r="O76" s="89">
        <f t="shared" si="13"/>
        <v>2925</v>
      </c>
      <c r="P76" s="164">
        <f t="shared" si="14"/>
        <v>5272.1180000000004</v>
      </c>
      <c r="Q76" s="110">
        <f t="shared" si="15"/>
        <v>34557.707999999999</v>
      </c>
      <c r="R76" s="89">
        <v>1765322</v>
      </c>
      <c r="S76" s="18">
        <v>1030</v>
      </c>
      <c r="T76" s="164">
        <f t="shared" si="16"/>
        <v>23.214483139856274</v>
      </c>
      <c r="U76" s="164">
        <f t="shared" si="17"/>
        <v>1.957586661243671</v>
      </c>
    </row>
    <row r="77" spans="1:24" ht="23.25" customHeight="1" x14ac:dyDescent="0.2">
      <c r="A77" s="177"/>
      <c r="B77" s="22" t="s">
        <v>35</v>
      </c>
      <c r="C77" s="22"/>
      <c r="D77" s="21"/>
      <c r="E77" s="18"/>
      <c r="F77" s="22"/>
      <c r="G77" s="18">
        <f t="shared" si="11"/>
        <v>0</v>
      </c>
      <c r="H77" s="104"/>
      <c r="I77" s="89"/>
      <c r="J77" s="89"/>
      <c r="K77" s="89"/>
      <c r="L77" s="164">
        <f t="shared" si="12"/>
        <v>0</v>
      </c>
      <c r="M77" s="89"/>
      <c r="N77" s="89"/>
      <c r="O77" s="89">
        <f t="shared" si="13"/>
        <v>0</v>
      </c>
      <c r="P77" s="164">
        <f t="shared" si="14"/>
        <v>0</v>
      </c>
      <c r="Q77" s="110">
        <f t="shared" si="15"/>
        <v>0</v>
      </c>
      <c r="R77" s="89"/>
      <c r="S77" s="18"/>
      <c r="T77" s="164" t="e">
        <f t="shared" si="16"/>
        <v>#DIV/0!</v>
      </c>
      <c r="U77" s="164" t="e">
        <f t="shared" si="17"/>
        <v>#DIV/0!</v>
      </c>
    </row>
    <row r="78" spans="1:24" ht="24" customHeight="1" x14ac:dyDescent="0.2">
      <c r="A78" s="143" t="s">
        <v>19</v>
      </c>
      <c r="B78" s="22"/>
      <c r="C78" s="22"/>
      <c r="D78" s="21"/>
      <c r="E78" s="18"/>
      <c r="F78" s="22"/>
      <c r="G78" s="18">
        <f t="shared" si="11"/>
        <v>0</v>
      </c>
      <c r="H78" s="104"/>
      <c r="I78" s="89"/>
      <c r="J78" s="89"/>
      <c r="K78" s="89"/>
      <c r="L78" s="164">
        <f t="shared" si="12"/>
        <v>0</v>
      </c>
      <c r="M78" s="89"/>
      <c r="N78" s="89"/>
      <c r="O78" s="89">
        <f t="shared" si="13"/>
        <v>0</v>
      </c>
      <c r="P78" s="164">
        <f t="shared" si="14"/>
        <v>0</v>
      </c>
      <c r="Q78" s="110">
        <f t="shared" si="15"/>
        <v>0</v>
      </c>
      <c r="R78" s="89"/>
      <c r="S78" s="18"/>
      <c r="T78" s="164" t="e">
        <f t="shared" si="16"/>
        <v>#DIV/0!</v>
      </c>
      <c r="U78" s="164" t="e">
        <f t="shared" si="17"/>
        <v>#DIV/0!</v>
      </c>
    </row>
    <row r="79" spans="1:24" ht="24.75" customHeight="1" x14ac:dyDescent="0.2">
      <c r="A79" s="135"/>
      <c r="B79" s="30"/>
      <c r="C79" s="22"/>
      <c r="D79" s="21"/>
      <c r="E79" s="18"/>
      <c r="F79" s="22"/>
      <c r="G79" s="18">
        <f t="shared" si="11"/>
        <v>0</v>
      </c>
      <c r="H79" s="104"/>
      <c r="I79" s="89"/>
      <c r="J79" s="89"/>
      <c r="K79" s="89"/>
      <c r="L79" s="164">
        <f t="shared" si="12"/>
        <v>0</v>
      </c>
      <c r="M79" s="89"/>
      <c r="N79" s="89"/>
      <c r="O79" s="89">
        <f t="shared" si="13"/>
        <v>0</v>
      </c>
      <c r="P79" s="164">
        <f t="shared" si="14"/>
        <v>0</v>
      </c>
      <c r="Q79" s="110">
        <f t="shared" si="15"/>
        <v>0</v>
      </c>
      <c r="R79" s="89"/>
      <c r="S79" s="18"/>
      <c r="T79" s="164" t="e">
        <f t="shared" si="16"/>
        <v>#DIV/0!</v>
      </c>
      <c r="U79" s="164" t="e">
        <f t="shared" si="17"/>
        <v>#DIV/0!</v>
      </c>
    </row>
    <row r="80" spans="1:24" ht="24.75" customHeight="1" x14ac:dyDescent="0.2">
      <c r="A80" s="135"/>
      <c r="B80" s="22"/>
      <c r="C80" s="22"/>
      <c r="D80" s="21"/>
      <c r="E80" s="18"/>
      <c r="F80" s="22"/>
      <c r="G80" s="18">
        <f t="shared" si="11"/>
        <v>0</v>
      </c>
      <c r="H80" s="104"/>
      <c r="I80" s="89"/>
      <c r="J80" s="89"/>
      <c r="K80" s="89"/>
      <c r="L80" s="164">
        <f t="shared" si="12"/>
        <v>0</v>
      </c>
      <c r="M80" s="89"/>
      <c r="N80" s="89"/>
      <c r="O80" s="89">
        <f t="shared" si="13"/>
        <v>0</v>
      </c>
      <c r="P80" s="164">
        <f t="shared" si="14"/>
        <v>0</v>
      </c>
      <c r="Q80" s="110">
        <f t="shared" si="15"/>
        <v>0</v>
      </c>
      <c r="R80" s="89"/>
      <c r="S80" s="18"/>
      <c r="T80" s="164" t="e">
        <f t="shared" si="16"/>
        <v>#DIV/0!</v>
      </c>
      <c r="U80" s="164" t="e">
        <f t="shared" si="17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11"/>
        <v>0</v>
      </c>
      <c r="H81" s="104"/>
      <c r="I81" s="89"/>
      <c r="J81" s="89"/>
      <c r="K81" s="89"/>
      <c r="L81" s="164">
        <f t="shared" si="12"/>
        <v>0</v>
      </c>
      <c r="M81" s="89"/>
      <c r="N81" s="89"/>
      <c r="O81" s="89">
        <f t="shared" si="13"/>
        <v>0</v>
      </c>
      <c r="P81" s="164">
        <f t="shared" si="14"/>
        <v>0</v>
      </c>
      <c r="Q81" s="110">
        <f t="shared" si="15"/>
        <v>0</v>
      </c>
      <c r="R81" s="89"/>
      <c r="S81" s="18"/>
      <c r="T81" s="164" t="e">
        <f t="shared" si="16"/>
        <v>#DIV/0!</v>
      </c>
      <c r="U81" s="164" t="e">
        <f t="shared" si="17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11"/>
        <v>0</v>
      </c>
      <c r="H82" s="104"/>
      <c r="I82" s="89"/>
      <c r="J82" s="89"/>
      <c r="K82" s="89"/>
      <c r="L82" s="164">
        <f t="shared" si="12"/>
        <v>0</v>
      </c>
      <c r="M82" s="89"/>
      <c r="N82" s="89"/>
      <c r="O82" s="89">
        <f t="shared" si="13"/>
        <v>0</v>
      </c>
      <c r="P82" s="164">
        <f t="shared" si="14"/>
        <v>0</v>
      </c>
      <c r="Q82" s="110">
        <f t="shared" si="15"/>
        <v>0</v>
      </c>
      <c r="R82" s="89"/>
      <c r="S82" s="18"/>
      <c r="T82" s="164" t="e">
        <f t="shared" si="16"/>
        <v>#DIV/0!</v>
      </c>
      <c r="U82" s="164" t="e">
        <f t="shared" si="17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11"/>
        <v>0</v>
      </c>
      <c r="H83" s="104"/>
      <c r="I83" s="89"/>
      <c r="J83" s="89"/>
      <c r="K83" s="89"/>
      <c r="L83" s="164">
        <f t="shared" si="12"/>
        <v>0</v>
      </c>
      <c r="M83" s="89"/>
      <c r="N83" s="89"/>
      <c r="O83" s="89">
        <f t="shared" si="13"/>
        <v>0</v>
      </c>
      <c r="P83" s="164">
        <f t="shared" si="14"/>
        <v>0</v>
      </c>
      <c r="Q83" s="110">
        <f t="shared" si="15"/>
        <v>0</v>
      </c>
      <c r="R83" s="89"/>
      <c r="S83" s="18"/>
      <c r="T83" s="164" t="e">
        <f t="shared" si="16"/>
        <v>#DIV/0!</v>
      </c>
      <c r="U83" s="164" t="e">
        <f t="shared" si="17"/>
        <v>#DIV/0!</v>
      </c>
    </row>
    <row r="84" spans="1:21" ht="24.75" customHeight="1" x14ac:dyDescent="0.2">
      <c r="A84" s="135"/>
      <c r="B84" s="22"/>
      <c r="C84" s="22"/>
      <c r="D84" s="21"/>
      <c r="E84" s="18"/>
      <c r="F84" s="22"/>
      <c r="G84" s="18">
        <f t="shared" si="11"/>
        <v>0</v>
      </c>
      <c r="H84" s="104"/>
      <c r="I84" s="89"/>
      <c r="J84" s="89"/>
      <c r="K84" s="89"/>
      <c r="L84" s="164">
        <f t="shared" si="12"/>
        <v>0</v>
      </c>
      <c r="M84" s="89"/>
      <c r="N84" s="89"/>
      <c r="O84" s="89">
        <f t="shared" si="13"/>
        <v>0</v>
      </c>
      <c r="P84" s="164">
        <f t="shared" si="14"/>
        <v>0</v>
      </c>
      <c r="Q84" s="110">
        <f t="shared" si="15"/>
        <v>0</v>
      </c>
      <c r="R84" s="89"/>
      <c r="S84" s="18"/>
      <c r="T84" s="164" t="e">
        <f t="shared" si="16"/>
        <v>#DIV/0!</v>
      </c>
      <c r="U84" s="164" t="e">
        <f t="shared" si="17"/>
        <v>#DIV/0!</v>
      </c>
    </row>
    <row r="85" spans="1:21" ht="24.75" customHeight="1" x14ac:dyDescent="0.2">
      <c r="A85" s="144" t="s">
        <v>532</v>
      </c>
      <c r="B85" s="21"/>
      <c r="C85" s="22"/>
      <c r="D85" s="21"/>
      <c r="E85" s="18"/>
      <c r="F85" s="22"/>
      <c r="G85" s="18">
        <f t="shared" si="11"/>
        <v>0</v>
      </c>
      <c r="H85" s="104"/>
      <c r="I85" s="89"/>
      <c r="J85" s="89"/>
      <c r="K85" s="89"/>
      <c r="L85" s="164">
        <f t="shared" si="12"/>
        <v>0</v>
      </c>
      <c r="M85" s="89"/>
      <c r="N85" s="89"/>
      <c r="O85" s="89">
        <f t="shared" si="13"/>
        <v>0</v>
      </c>
      <c r="P85" s="164">
        <f t="shared" si="14"/>
        <v>0</v>
      </c>
      <c r="Q85" s="110">
        <f t="shared" si="15"/>
        <v>0</v>
      </c>
      <c r="R85" s="89"/>
      <c r="S85" s="18"/>
      <c r="T85" s="164" t="e">
        <f t="shared" si="16"/>
        <v>#DIV/0!</v>
      </c>
      <c r="U85" s="164" t="e">
        <f t="shared" si="17"/>
        <v>#DIV/0!</v>
      </c>
    </row>
    <row r="86" spans="1:21" ht="23.25" customHeight="1" x14ac:dyDescent="0.2">
      <c r="A86" s="175"/>
      <c r="B86" s="22"/>
      <c r="C86" s="22"/>
      <c r="D86" s="21"/>
      <c r="E86" s="18"/>
      <c r="F86" s="22"/>
      <c r="G86" s="18">
        <f t="shared" si="11"/>
        <v>0</v>
      </c>
      <c r="H86" s="104"/>
      <c r="I86" s="89"/>
      <c r="J86" s="89"/>
      <c r="K86" s="89"/>
      <c r="L86" s="164">
        <f t="shared" si="12"/>
        <v>0</v>
      </c>
      <c r="M86" s="89"/>
      <c r="N86" s="89"/>
      <c r="O86" s="89">
        <f t="shared" si="13"/>
        <v>0</v>
      </c>
      <c r="P86" s="164">
        <f t="shared" si="14"/>
        <v>0</v>
      </c>
      <c r="Q86" s="110">
        <f t="shared" si="15"/>
        <v>0</v>
      </c>
      <c r="R86" s="89"/>
      <c r="S86" s="18"/>
      <c r="T86" s="164" t="e">
        <f t="shared" si="16"/>
        <v>#DIV/0!</v>
      </c>
      <c r="U86" s="164" t="e">
        <f t="shared" si="17"/>
        <v>#DIV/0!</v>
      </c>
    </row>
    <row r="87" spans="1:21" ht="24.75" customHeight="1" x14ac:dyDescent="0.2">
      <c r="A87" s="141"/>
      <c r="B87" s="22"/>
      <c r="C87" s="22"/>
      <c r="D87" s="21"/>
      <c r="E87" s="18"/>
      <c r="F87" s="22"/>
      <c r="G87" s="18">
        <f t="shared" si="11"/>
        <v>0</v>
      </c>
      <c r="H87" s="104"/>
      <c r="I87" s="89"/>
      <c r="J87" s="89"/>
      <c r="K87" s="89"/>
      <c r="L87" s="164">
        <f t="shared" si="12"/>
        <v>0</v>
      </c>
      <c r="M87" s="89"/>
      <c r="N87" s="89"/>
      <c r="O87" s="89">
        <f t="shared" si="13"/>
        <v>0</v>
      </c>
      <c r="P87" s="164">
        <f t="shared" si="14"/>
        <v>0</v>
      </c>
      <c r="Q87" s="110">
        <f t="shared" si="15"/>
        <v>0</v>
      </c>
      <c r="R87" s="89"/>
      <c r="S87" s="18"/>
      <c r="T87" s="164" t="e">
        <f t="shared" si="16"/>
        <v>#DIV/0!</v>
      </c>
      <c r="U87" s="164" t="e">
        <f t="shared" si="17"/>
        <v>#DIV/0!</v>
      </c>
    </row>
    <row r="88" spans="1:21" ht="24.75" customHeight="1" x14ac:dyDescent="0.2">
      <c r="A88" s="135"/>
      <c r="B88" s="22"/>
      <c r="C88" s="22"/>
      <c r="D88" s="21"/>
      <c r="E88" s="18"/>
      <c r="F88" s="22"/>
      <c r="G88" s="18">
        <f t="shared" si="11"/>
        <v>0</v>
      </c>
      <c r="H88" s="104"/>
      <c r="I88" s="89"/>
      <c r="J88" s="89"/>
      <c r="K88" s="89"/>
      <c r="L88" s="164">
        <f t="shared" si="12"/>
        <v>0</v>
      </c>
      <c r="M88" s="89"/>
      <c r="N88" s="89"/>
      <c r="O88" s="89">
        <f t="shared" si="13"/>
        <v>0</v>
      </c>
      <c r="P88" s="164">
        <f t="shared" si="14"/>
        <v>0</v>
      </c>
      <c r="Q88" s="110">
        <f t="shared" si="15"/>
        <v>0</v>
      </c>
      <c r="R88" s="89"/>
      <c r="S88" s="18"/>
      <c r="T88" s="164" t="e">
        <f t="shared" si="16"/>
        <v>#DIV/0!</v>
      </c>
      <c r="U88" s="164" t="e">
        <f t="shared" si="17"/>
        <v>#DIV/0!</v>
      </c>
    </row>
    <row r="89" spans="1:21" ht="24.75" customHeight="1" x14ac:dyDescent="0.2">
      <c r="A89" s="135"/>
      <c r="B89" s="22"/>
      <c r="C89" s="22"/>
      <c r="D89" s="21"/>
      <c r="E89" s="18"/>
      <c r="F89" s="22"/>
      <c r="G89" s="18">
        <f t="shared" si="11"/>
        <v>0</v>
      </c>
      <c r="H89" s="104"/>
      <c r="I89" s="89"/>
      <c r="J89" s="89"/>
      <c r="K89" s="89"/>
      <c r="L89" s="164">
        <f t="shared" si="12"/>
        <v>0</v>
      </c>
      <c r="M89" s="89"/>
      <c r="N89" s="89"/>
      <c r="O89" s="89">
        <f t="shared" si="13"/>
        <v>0</v>
      </c>
      <c r="P89" s="164">
        <f t="shared" si="14"/>
        <v>0</v>
      </c>
      <c r="Q89" s="110">
        <f t="shared" si="15"/>
        <v>0</v>
      </c>
      <c r="R89" s="89"/>
      <c r="S89" s="18"/>
      <c r="T89" s="164" t="e">
        <f t="shared" si="16"/>
        <v>#DIV/0!</v>
      </c>
      <c r="U89" s="164" t="e">
        <f t="shared" si="17"/>
        <v>#DIV/0!</v>
      </c>
    </row>
    <row r="90" spans="1:21" ht="24.75" customHeight="1" x14ac:dyDescent="0.2">
      <c r="A90" s="135"/>
      <c r="B90" s="22"/>
      <c r="C90" s="22"/>
      <c r="D90" s="21"/>
      <c r="E90" s="18"/>
      <c r="F90" s="22"/>
      <c r="G90" s="18">
        <f t="shared" si="11"/>
        <v>0</v>
      </c>
      <c r="H90" s="104"/>
      <c r="I90" s="89"/>
      <c r="J90" s="89"/>
      <c r="K90" s="89"/>
      <c r="L90" s="164">
        <f t="shared" si="12"/>
        <v>0</v>
      </c>
      <c r="M90" s="89"/>
      <c r="N90" s="89"/>
      <c r="O90" s="89">
        <f t="shared" si="13"/>
        <v>0</v>
      </c>
      <c r="P90" s="164">
        <f t="shared" si="14"/>
        <v>0</v>
      </c>
      <c r="Q90" s="110">
        <f t="shared" si="15"/>
        <v>0</v>
      </c>
      <c r="R90" s="89"/>
      <c r="S90" s="18"/>
      <c r="T90" s="164" t="e">
        <f t="shared" si="16"/>
        <v>#DIV/0!</v>
      </c>
      <c r="U90" s="164" t="e">
        <f t="shared" si="17"/>
        <v>#DIV/0!</v>
      </c>
    </row>
    <row r="91" spans="1:21" ht="24.75" customHeight="1" x14ac:dyDescent="0.2">
      <c r="A91" s="135"/>
      <c r="B91" s="22"/>
      <c r="C91" s="22"/>
      <c r="D91" s="21"/>
      <c r="E91" s="18"/>
      <c r="F91" s="22"/>
      <c r="G91" s="18">
        <f t="shared" si="11"/>
        <v>0</v>
      </c>
      <c r="H91" s="104"/>
      <c r="I91" s="89"/>
      <c r="J91" s="89"/>
      <c r="K91" s="89"/>
      <c r="L91" s="164">
        <f t="shared" si="12"/>
        <v>0</v>
      </c>
      <c r="M91" s="89"/>
      <c r="N91" s="89"/>
      <c r="O91" s="89">
        <f t="shared" si="13"/>
        <v>0</v>
      </c>
      <c r="P91" s="164">
        <f t="shared" si="14"/>
        <v>0</v>
      </c>
      <c r="Q91" s="110">
        <f t="shared" si="15"/>
        <v>0</v>
      </c>
      <c r="R91" s="89"/>
      <c r="S91" s="18"/>
      <c r="T91" s="164" t="e">
        <f t="shared" si="16"/>
        <v>#DIV/0!</v>
      </c>
      <c r="U91" s="164" t="e">
        <f t="shared" si="17"/>
        <v>#DIV/0!</v>
      </c>
    </row>
    <row r="92" spans="1:21" s="151" customFormat="1" ht="24.75" customHeight="1" x14ac:dyDescent="0.2">
      <c r="A92" s="149"/>
      <c r="B92" s="148"/>
      <c r="C92" s="148"/>
      <c r="D92" s="21"/>
      <c r="E92" s="148"/>
      <c r="F92" s="148"/>
      <c r="G92" s="18">
        <f t="shared" si="11"/>
        <v>0</v>
      </c>
      <c r="H92" s="150"/>
      <c r="I92" s="89"/>
      <c r="J92" s="148"/>
      <c r="K92" s="148"/>
      <c r="L92" s="164">
        <f t="shared" si="12"/>
        <v>0</v>
      </c>
      <c r="M92" s="148"/>
      <c r="N92" s="148"/>
      <c r="O92" s="89">
        <f t="shared" si="13"/>
        <v>0</v>
      </c>
      <c r="P92" s="164">
        <f t="shared" si="14"/>
        <v>0</v>
      </c>
      <c r="Q92" s="110">
        <f t="shared" si="15"/>
        <v>0</v>
      </c>
      <c r="R92" s="148"/>
      <c r="S92" s="148"/>
      <c r="T92" s="164" t="e">
        <f t="shared" si="16"/>
        <v>#DIV/0!</v>
      </c>
      <c r="U92" s="164" t="e">
        <f t="shared" si="17"/>
        <v>#DIV/0!</v>
      </c>
    </row>
    <row r="93" spans="1:21" ht="26.25" customHeight="1" x14ac:dyDescent="0.2">
      <c r="A93" s="145" t="s">
        <v>21</v>
      </c>
      <c r="B93" s="22" t="s">
        <v>1343</v>
      </c>
      <c r="C93" s="22"/>
      <c r="D93" s="21"/>
      <c r="E93" s="18"/>
      <c r="F93" s="22"/>
      <c r="G93" s="18">
        <f t="shared" si="11"/>
        <v>0</v>
      </c>
      <c r="H93" s="104"/>
      <c r="I93" s="89"/>
      <c r="J93" s="89"/>
      <c r="K93" s="89"/>
      <c r="L93" s="164">
        <f t="shared" si="12"/>
        <v>0</v>
      </c>
      <c r="M93" s="89"/>
      <c r="N93" s="89"/>
      <c r="O93" s="89">
        <f t="shared" si="13"/>
        <v>0</v>
      </c>
      <c r="P93" s="164">
        <f t="shared" si="14"/>
        <v>0</v>
      </c>
      <c r="Q93" s="110">
        <f t="shared" si="15"/>
        <v>0</v>
      </c>
      <c r="R93" s="89"/>
      <c r="S93" s="18"/>
      <c r="T93" s="164" t="e">
        <f t="shared" si="16"/>
        <v>#DIV/0!</v>
      </c>
      <c r="U93" s="164" t="e">
        <f t="shared" si="17"/>
        <v>#DIV/0!</v>
      </c>
    </row>
    <row r="94" spans="1:21" ht="21.75" customHeight="1" x14ac:dyDescent="0.2">
      <c r="A94" s="145"/>
      <c r="B94" s="22"/>
      <c r="C94" s="22"/>
      <c r="D94" s="21"/>
      <c r="E94" s="18"/>
      <c r="F94" s="22"/>
      <c r="G94" s="18">
        <f t="shared" si="11"/>
        <v>0</v>
      </c>
      <c r="H94" s="104"/>
      <c r="I94" s="89"/>
      <c r="J94" s="89"/>
      <c r="K94" s="89"/>
      <c r="L94" s="164">
        <f t="shared" si="12"/>
        <v>0</v>
      </c>
      <c r="M94" s="89"/>
      <c r="N94" s="89"/>
      <c r="O94" s="89">
        <f t="shared" si="13"/>
        <v>0</v>
      </c>
      <c r="P94" s="164">
        <f t="shared" si="14"/>
        <v>0</v>
      </c>
      <c r="Q94" s="110">
        <f t="shared" si="15"/>
        <v>0</v>
      </c>
      <c r="R94" s="89"/>
      <c r="S94" s="18"/>
      <c r="T94" s="164" t="e">
        <f t="shared" si="16"/>
        <v>#DIV/0!</v>
      </c>
      <c r="U94" s="164" t="e">
        <f t="shared" si="17"/>
        <v>#DIV/0!</v>
      </c>
    </row>
    <row r="95" spans="1:21" ht="0.75" hidden="1" customHeight="1" x14ac:dyDescent="0.2">
      <c r="B95" s="22"/>
      <c r="C95" s="22"/>
      <c r="D95" s="21"/>
      <c r="E95" s="18"/>
      <c r="F95" s="22"/>
      <c r="G95" s="18">
        <f t="shared" si="11"/>
        <v>0</v>
      </c>
      <c r="H95" s="104"/>
      <c r="I95" s="89"/>
      <c r="J95" s="89"/>
      <c r="K95" s="89"/>
      <c r="L95" s="164">
        <f t="shared" si="12"/>
        <v>0</v>
      </c>
      <c r="M95" s="89"/>
      <c r="N95" s="89"/>
      <c r="O95" s="89">
        <f t="shared" si="13"/>
        <v>0</v>
      </c>
      <c r="P95" s="164">
        <f t="shared" si="14"/>
        <v>0</v>
      </c>
      <c r="Q95" s="110">
        <f t="shared" si="15"/>
        <v>0</v>
      </c>
      <c r="R95" s="89"/>
      <c r="S95" s="18"/>
      <c r="T95" s="164" t="e">
        <f t="shared" si="16"/>
        <v>#DIV/0!</v>
      </c>
      <c r="U95" s="164" t="e">
        <f t="shared" si="17"/>
        <v>#DIV/0!</v>
      </c>
    </row>
    <row r="96" spans="1:21" ht="0.75" hidden="1" customHeight="1" x14ac:dyDescent="0.2">
      <c r="B96" s="22"/>
      <c r="C96" s="22"/>
      <c r="D96" s="21"/>
      <c r="E96" s="18"/>
      <c r="F96" s="22"/>
      <c r="G96" s="18">
        <f t="shared" si="11"/>
        <v>0</v>
      </c>
      <c r="H96" s="104"/>
      <c r="I96" s="89"/>
      <c r="J96" s="89"/>
      <c r="K96" s="89"/>
      <c r="L96" s="164">
        <f t="shared" si="12"/>
        <v>0</v>
      </c>
      <c r="M96" s="89"/>
      <c r="N96" s="89"/>
      <c r="O96" s="89">
        <f t="shared" si="13"/>
        <v>0</v>
      </c>
      <c r="P96" s="164">
        <f t="shared" si="14"/>
        <v>0</v>
      </c>
      <c r="Q96" s="110">
        <f t="shared" si="15"/>
        <v>0</v>
      </c>
      <c r="R96" s="89"/>
      <c r="S96" s="18"/>
      <c r="T96" s="164" t="e">
        <f t="shared" si="16"/>
        <v>#DIV/0!</v>
      </c>
      <c r="U96" s="164" t="e">
        <f t="shared" si="17"/>
        <v>#DIV/0!</v>
      </c>
    </row>
    <row r="97" spans="1:21" ht="23.25" customHeight="1" x14ac:dyDescent="0.2">
      <c r="A97" s="139"/>
      <c r="B97" s="22"/>
      <c r="C97" s="22"/>
      <c r="D97" s="21"/>
      <c r="E97" s="18"/>
      <c r="F97" s="22"/>
      <c r="G97" s="18">
        <f t="shared" si="11"/>
        <v>0</v>
      </c>
      <c r="H97" s="104"/>
      <c r="I97" s="89"/>
      <c r="J97" s="89"/>
      <c r="K97" s="89"/>
      <c r="L97" s="164">
        <f t="shared" si="12"/>
        <v>0</v>
      </c>
      <c r="M97" s="89"/>
      <c r="N97" s="89"/>
      <c r="O97" s="89">
        <f t="shared" si="13"/>
        <v>0</v>
      </c>
      <c r="P97" s="164">
        <f t="shared" si="14"/>
        <v>0</v>
      </c>
      <c r="Q97" s="110">
        <f t="shared" si="15"/>
        <v>0</v>
      </c>
      <c r="R97" s="89"/>
      <c r="S97" s="18"/>
      <c r="T97" s="164" t="e">
        <f t="shared" si="16"/>
        <v>#DIV/0!</v>
      </c>
      <c r="U97" s="164" t="e">
        <f t="shared" si="17"/>
        <v>#DIV/0!</v>
      </c>
    </row>
    <row r="98" spans="1:21" ht="21.75" customHeight="1" x14ac:dyDescent="0.2">
      <c r="A98" s="139"/>
      <c r="B98" s="22"/>
      <c r="C98" s="22"/>
      <c r="D98" s="21"/>
      <c r="E98" s="18"/>
      <c r="F98" s="22"/>
      <c r="G98" s="18">
        <f t="shared" si="11"/>
        <v>0</v>
      </c>
      <c r="H98" s="104"/>
      <c r="I98" s="89"/>
      <c r="J98" s="89"/>
      <c r="K98" s="89"/>
      <c r="L98" s="164">
        <f t="shared" si="12"/>
        <v>0</v>
      </c>
      <c r="M98" s="89"/>
      <c r="N98" s="89"/>
      <c r="O98" s="89">
        <f t="shared" si="13"/>
        <v>0</v>
      </c>
      <c r="P98" s="164">
        <f t="shared" si="14"/>
        <v>0</v>
      </c>
      <c r="Q98" s="110">
        <f t="shared" si="15"/>
        <v>0</v>
      </c>
      <c r="R98" s="89"/>
      <c r="S98" s="18"/>
      <c r="T98" s="164" t="e">
        <f t="shared" si="16"/>
        <v>#DIV/0!</v>
      </c>
      <c r="U98" s="164" t="e">
        <f t="shared" si="17"/>
        <v>#DIV/0!</v>
      </c>
    </row>
    <row r="99" spans="1:21" ht="60" customHeight="1" x14ac:dyDescent="0.2">
      <c r="A99" s="139" t="s">
        <v>1342</v>
      </c>
      <c r="B99" s="22"/>
      <c r="C99" s="22"/>
      <c r="D99" s="21"/>
      <c r="E99" s="18"/>
      <c r="F99" s="22"/>
      <c r="G99" s="18">
        <f t="shared" si="11"/>
        <v>0</v>
      </c>
      <c r="H99" s="104"/>
      <c r="I99" s="89"/>
      <c r="J99" s="89"/>
      <c r="K99" s="89"/>
      <c r="L99" s="164">
        <f t="shared" si="12"/>
        <v>0</v>
      </c>
      <c r="M99" s="89"/>
      <c r="N99" s="89"/>
      <c r="O99" s="89">
        <f t="shared" si="13"/>
        <v>0</v>
      </c>
      <c r="P99" s="164">
        <f t="shared" si="14"/>
        <v>0</v>
      </c>
      <c r="Q99" s="110">
        <f t="shared" si="15"/>
        <v>0</v>
      </c>
      <c r="R99" s="89"/>
      <c r="S99" s="18"/>
      <c r="T99" s="164" t="e">
        <f t="shared" si="16"/>
        <v>#DIV/0!</v>
      </c>
      <c r="U99" s="164" t="e">
        <f t="shared" si="17"/>
        <v>#DIV/0!</v>
      </c>
    </row>
    <row r="100" spans="1:21" ht="23.25" customHeight="1" x14ac:dyDescent="0.2">
      <c r="A100" s="135"/>
      <c r="B100" s="22"/>
      <c r="C100" s="22"/>
      <c r="D100" s="21"/>
      <c r="E100" s="18"/>
      <c r="F100" s="22"/>
      <c r="G100" s="18">
        <f t="shared" si="11"/>
        <v>0</v>
      </c>
      <c r="H100" s="104"/>
      <c r="I100" s="89"/>
      <c r="J100" s="89"/>
      <c r="K100" s="89"/>
      <c r="L100" s="164">
        <f t="shared" si="12"/>
        <v>0</v>
      </c>
      <c r="M100" s="89"/>
      <c r="N100" s="89"/>
      <c r="O100" s="89">
        <f t="shared" si="13"/>
        <v>0</v>
      </c>
      <c r="P100" s="164">
        <f t="shared" si="14"/>
        <v>0</v>
      </c>
      <c r="Q100" s="110">
        <f t="shared" si="15"/>
        <v>0</v>
      </c>
      <c r="R100" s="89"/>
      <c r="S100" s="18"/>
      <c r="T100" s="164" t="e">
        <f t="shared" si="16"/>
        <v>#DIV/0!</v>
      </c>
      <c r="U100" s="164" t="e">
        <f t="shared" si="17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11"/>
        <v>0</v>
      </c>
      <c r="H101" s="104"/>
      <c r="I101" s="89"/>
      <c r="J101" s="89"/>
      <c r="K101" s="89"/>
      <c r="L101" s="164">
        <f t="shared" si="12"/>
        <v>0</v>
      </c>
      <c r="M101" s="89"/>
      <c r="N101" s="89"/>
      <c r="O101" s="89">
        <f t="shared" si="13"/>
        <v>0</v>
      </c>
      <c r="P101" s="164">
        <f t="shared" si="14"/>
        <v>0</v>
      </c>
      <c r="Q101" s="110">
        <f t="shared" si="15"/>
        <v>0</v>
      </c>
      <c r="R101" s="89"/>
      <c r="S101" s="18"/>
      <c r="T101" s="164" t="e">
        <f t="shared" si="16"/>
        <v>#DIV/0!</v>
      </c>
      <c r="U101" s="164" t="e">
        <f t="shared" si="17"/>
        <v>#DIV/0!</v>
      </c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11"/>
        <v>0</v>
      </c>
      <c r="H102" s="104"/>
      <c r="I102" s="89"/>
      <c r="J102" s="89"/>
      <c r="K102" s="89"/>
      <c r="L102" s="164">
        <f t="shared" si="12"/>
        <v>0</v>
      </c>
      <c r="M102" s="89"/>
      <c r="N102" s="89"/>
      <c r="O102" s="89">
        <f t="shared" si="13"/>
        <v>0</v>
      </c>
      <c r="P102" s="164">
        <f t="shared" si="14"/>
        <v>0</v>
      </c>
      <c r="Q102" s="110">
        <f t="shared" si="15"/>
        <v>0</v>
      </c>
      <c r="R102" s="89"/>
      <c r="S102" s="18"/>
      <c r="T102" s="164" t="e">
        <f t="shared" si="16"/>
        <v>#DIV/0!</v>
      </c>
      <c r="U102" s="164" t="e">
        <f t="shared" si="17"/>
        <v>#DIV/0!</v>
      </c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>
        <f t="shared" si="11"/>
        <v>0</v>
      </c>
      <c r="H103" s="104"/>
      <c r="I103" s="89"/>
      <c r="J103" s="89"/>
      <c r="K103" s="89"/>
      <c r="L103" s="164">
        <f t="shared" si="12"/>
        <v>0</v>
      </c>
      <c r="M103" s="89"/>
      <c r="N103" s="89"/>
      <c r="O103" s="89">
        <f t="shared" si="13"/>
        <v>0</v>
      </c>
      <c r="P103" s="164">
        <f t="shared" si="14"/>
        <v>0</v>
      </c>
      <c r="Q103" s="110">
        <f t="shared" si="15"/>
        <v>0</v>
      </c>
      <c r="R103" s="89"/>
      <c r="S103" s="18"/>
      <c r="T103" s="164" t="e">
        <f t="shared" si="16"/>
        <v>#DIV/0!</v>
      </c>
      <c r="U103" s="164" t="e">
        <f t="shared" si="17"/>
        <v>#DIV/0!</v>
      </c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11"/>
        <v>0</v>
      </c>
      <c r="H104" s="104"/>
      <c r="I104" s="89"/>
      <c r="J104" s="89"/>
      <c r="K104" s="89"/>
      <c r="L104" s="164">
        <f t="shared" si="12"/>
        <v>0</v>
      </c>
      <c r="M104" s="89"/>
      <c r="N104" s="89"/>
      <c r="O104" s="89">
        <f t="shared" si="13"/>
        <v>0</v>
      </c>
      <c r="P104" s="164">
        <f t="shared" si="14"/>
        <v>0</v>
      </c>
      <c r="Q104" s="110">
        <f t="shared" si="15"/>
        <v>0</v>
      </c>
      <c r="R104" s="89"/>
      <c r="S104" s="18"/>
      <c r="T104" s="164" t="e">
        <f t="shared" si="16"/>
        <v>#DIV/0!</v>
      </c>
      <c r="U104" s="164" t="e">
        <f t="shared" si="17"/>
        <v>#DIV/0!</v>
      </c>
    </row>
    <row r="105" spans="1:21" ht="24.75" customHeight="1" x14ac:dyDescent="0.2">
      <c r="A105" s="135"/>
      <c r="B105" s="22"/>
      <c r="C105" s="22"/>
      <c r="D105" s="21"/>
      <c r="E105" s="18"/>
      <c r="F105" s="22"/>
      <c r="G105" s="18">
        <f t="shared" si="11"/>
        <v>0</v>
      </c>
      <c r="H105" s="104"/>
      <c r="I105" s="89"/>
      <c r="J105" s="89"/>
      <c r="K105" s="89"/>
      <c r="L105" s="164">
        <f t="shared" si="12"/>
        <v>0</v>
      </c>
      <c r="M105" s="89"/>
      <c r="N105" s="89"/>
      <c r="O105" s="89">
        <f t="shared" si="13"/>
        <v>0</v>
      </c>
      <c r="P105" s="164">
        <f t="shared" si="14"/>
        <v>0</v>
      </c>
      <c r="Q105" s="110">
        <f t="shared" si="15"/>
        <v>0</v>
      </c>
      <c r="R105" s="89"/>
      <c r="S105" s="18"/>
      <c r="T105" s="164" t="e">
        <f t="shared" si="16"/>
        <v>#DIV/0!</v>
      </c>
      <c r="U105" s="164" t="e">
        <f t="shared" si="17"/>
        <v>#DIV/0!</v>
      </c>
    </row>
    <row r="106" spans="1:21" ht="18.75" customHeight="1" x14ac:dyDescent="0.2">
      <c r="A106" s="176" t="s">
        <v>995</v>
      </c>
      <c r="B106" s="22"/>
      <c r="C106" s="22"/>
      <c r="D106" s="21"/>
      <c r="E106" s="18"/>
      <c r="F106" s="22"/>
      <c r="G106" s="18">
        <f t="shared" si="11"/>
        <v>0</v>
      </c>
      <c r="H106" s="104"/>
      <c r="I106" s="89"/>
      <c r="J106" s="89"/>
      <c r="K106" s="89"/>
      <c r="L106" s="164">
        <f t="shared" si="12"/>
        <v>0</v>
      </c>
      <c r="M106" s="89"/>
      <c r="N106" s="89"/>
      <c r="O106" s="89">
        <f t="shared" si="13"/>
        <v>0</v>
      </c>
      <c r="P106" s="164">
        <f t="shared" si="14"/>
        <v>0</v>
      </c>
      <c r="Q106" s="110">
        <f t="shared" si="15"/>
        <v>0</v>
      </c>
      <c r="R106" s="89"/>
      <c r="S106" s="18"/>
      <c r="T106" s="164" t="e">
        <f t="shared" si="16"/>
        <v>#DIV/0!</v>
      </c>
      <c r="U106" s="164" t="e">
        <f t="shared" si="17"/>
        <v>#DIV/0!</v>
      </c>
    </row>
    <row r="107" spans="1:21" ht="15.75" customHeight="1" x14ac:dyDescent="0.2">
      <c r="A107" s="38" t="s">
        <v>873</v>
      </c>
      <c r="B107" s="22"/>
      <c r="C107" s="22"/>
      <c r="D107" s="21"/>
      <c r="E107" s="22"/>
      <c r="F107" s="22"/>
      <c r="G107" s="18">
        <f t="shared" si="11"/>
        <v>0</v>
      </c>
      <c r="H107" s="104"/>
      <c r="I107" s="89"/>
      <c r="J107" s="89"/>
      <c r="K107" s="89"/>
      <c r="L107" s="164">
        <f t="shared" si="12"/>
        <v>0</v>
      </c>
      <c r="M107" s="89"/>
      <c r="N107" s="89"/>
      <c r="O107" s="89">
        <f t="shared" si="13"/>
        <v>0</v>
      </c>
      <c r="P107" s="164">
        <f t="shared" si="14"/>
        <v>0</v>
      </c>
      <c r="Q107" s="110">
        <f t="shared" si="15"/>
        <v>0</v>
      </c>
      <c r="R107" s="89"/>
      <c r="S107" s="18"/>
      <c r="T107" s="164" t="e">
        <f t="shared" si="16"/>
        <v>#DIV/0!</v>
      </c>
      <c r="U107" s="164" t="e">
        <f t="shared" si="17"/>
        <v>#DIV/0!</v>
      </c>
    </row>
    <row r="108" spans="1:21" ht="12" customHeight="1" x14ac:dyDescent="0.2">
      <c r="A108" s="38" t="s">
        <v>96</v>
      </c>
      <c r="B108" s="22"/>
      <c r="C108" s="22"/>
      <c r="D108" s="21"/>
      <c r="E108" s="22"/>
      <c r="F108" s="22"/>
      <c r="G108" s="18">
        <f t="shared" si="11"/>
        <v>0</v>
      </c>
      <c r="H108" s="104"/>
      <c r="I108" s="89"/>
      <c r="J108" s="89"/>
      <c r="K108" s="89"/>
      <c r="L108" s="164">
        <f t="shared" si="12"/>
        <v>0</v>
      </c>
      <c r="M108" s="89"/>
      <c r="N108" s="89"/>
      <c r="O108" s="89">
        <f t="shared" si="13"/>
        <v>0</v>
      </c>
      <c r="P108" s="164">
        <f t="shared" si="14"/>
        <v>0</v>
      </c>
      <c r="Q108" s="110">
        <f t="shared" si="15"/>
        <v>0</v>
      </c>
      <c r="R108" s="89"/>
      <c r="S108" s="18"/>
      <c r="T108" s="164" t="e">
        <f t="shared" si="16"/>
        <v>#DIV/0!</v>
      </c>
      <c r="U108" s="164" t="e">
        <f t="shared" si="17"/>
        <v>#DIV/0!</v>
      </c>
    </row>
    <row r="109" spans="1:21" x14ac:dyDescent="0.2">
      <c r="A109" s="171" t="s">
        <v>1115</v>
      </c>
      <c r="B109" s="35"/>
      <c r="C109" s="35"/>
      <c r="D109" s="172"/>
      <c r="E109" s="35"/>
      <c r="F109" s="35"/>
      <c r="G109" s="18">
        <f t="shared" si="11"/>
        <v>0</v>
      </c>
      <c r="H109" s="106"/>
      <c r="I109" s="93"/>
      <c r="J109" s="93"/>
      <c r="K109" s="93"/>
      <c r="L109" s="164">
        <f t="shared" si="12"/>
        <v>0</v>
      </c>
      <c r="M109" s="93"/>
      <c r="N109" s="93"/>
      <c r="O109" s="89">
        <f t="shared" si="13"/>
        <v>0</v>
      </c>
      <c r="P109" s="164">
        <f t="shared" si="14"/>
        <v>0</v>
      </c>
      <c r="Q109" s="110">
        <f t="shared" si="15"/>
        <v>0</v>
      </c>
      <c r="R109" s="89"/>
      <c r="S109" s="18"/>
      <c r="T109" s="164" t="e">
        <f t="shared" si="16"/>
        <v>#DIV/0!</v>
      </c>
      <c r="U109" s="164" t="e">
        <f t="shared" si="17"/>
        <v>#DIV/0!</v>
      </c>
    </row>
    <row r="110" spans="1:21" x14ac:dyDescent="0.2">
      <c r="A110" s="38"/>
      <c r="B110" s="38"/>
      <c r="C110" s="38"/>
      <c r="D110" s="174"/>
      <c r="E110" s="38"/>
      <c r="F110" s="38"/>
      <c r="G110" s="38"/>
      <c r="H110" s="38"/>
      <c r="I110" s="93"/>
      <c r="J110" s="38"/>
      <c r="K110" s="38"/>
      <c r="L110" s="173"/>
      <c r="M110" s="22"/>
      <c r="N110" s="22"/>
      <c r="O110" s="89">
        <f t="shared" si="13"/>
        <v>0</v>
      </c>
      <c r="U110" s="166"/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13"/>
        <v>0</v>
      </c>
    </row>
    <row r="112" spans="1:21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173"/>
      <c r="M112" s="89"/>
      <c r="N112" s="89"/>
      <c r="O112" s="89">
        <f t="shared" si="13"/>
        <v>0</v>
      </c>
    </row>
    <row r="113" spans="1:20" x14ac:dyDescent="0.2">
      <c r="A113" s="38"/>
      <c r="B113" s="22"/>
      <c r="C113" s="22"/>
      <c r="D113" s="21"/>
      <c r="E113" s="22"/>
      <c r="F113" s="22"/>
      <c r="G113" s="22"/>
      <c r="H113" s="104"/>
      <c r="I113" s="93"/>
      <c r="J113" s="89"/>
      <c r="K113" s="89"/>
      <c r="L113" s="89"/>
      <c r="M113" s="89"/>
      <c r="N113" s="89"/>
      <c r="O113" s="89">
        <f t="shared" si="13"/>
        <v>0</v>
      </c>
    </row>
    <row r="114" spans="1:20" x14ac:dyDescent="0.2">
      <c r="A114" s="38"/>
      <c r="B114" s="22"/>
      <c r="C114" s="22"/>
      <c r="D114" s="21"/>
      <c r="E114" s="22"/>
      <c r="F114" s="22"/>
      <c r="G114" s="22"/>
      <c r="H114" s="104"/>
      <c r="I114" s="89"/>
      <c r="J114" s="89"/>
      <c r="K114" s="89"/>
      <c r="L114" s="89"/>
      <c r="M114" s="89"/>
      <c r="N114" s="89"/>
      <c r="O114" s="89">
        <f t="shared" si="13"/>
        <v>0</v>
      </c>
    </row>
    <row r="121" spans="1:20" x14ac:dyDescent="0.2">
      <c r="T121" s="95" t="s">
        <v>40</v>
      </c>
    </row>
  </sheetData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11572-C471-4301-A315-733A3EDD76DF}">
  <dimension ref="A1:X121"/>
  <sheetViews>
    <sheetView workbookViewId="0">
      <selection activeCell="J37" sqref="J37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5703125" style="82" bestFit="1" customWidth="1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 t="s">
        <v>1287</v>
      </c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1389</v>
      </c>
      <c r="D2" s="167" t="s">
        <v>1386</v>
      </c>
      <c r="E2" s="179">
        <v>152816</v>
      </c>
      <c r="F2" s="179">
        <v>153779</v>
      </c>
      <c r="G2" s="18">
        <f>F2-E2</f>
        <v>963</v>
      </c>
      <c r="H2" s="163"/>
      <c r="I2" s="164"/>
      <c r="J2" s="164">
        <v>268</v>
      </c>
      <c r="K2" s="164">
        <v>12902</v>
      </c>
      <c r="L2" s="164">
        <f>I2+K2</f>
        <v>12902</v>
      </c>
      <c r="M2" s="164">
        <v>1000</v>
      </c>
      <c r="N2" s="164"/>
      <c r="O2" s="89">
        <f>N2+M2</f>
        <v>1000</v>
      </c>
      <c r="P2" s="164">
        <f>L2*20/100</f>
        <v>2580.4</v>
      </c>
      <c r="Q2" s="110">
        <f>P2+K2+N2+M2+L2</f>
        <v>29384.400000000001</v>
      </c>
      <c r="R2" s="164">
        <v>1094915</v>
      </c>
      <c r="S2" s="165">
        <v>1094</v>
      </c>
      <c r="T2" s="164">
        <f>SUM(H2+J2)/G2*100</f>
        <v>27.82969885773624</v>
      </c>
      <c r="U2" s="164">
        <f>Q2/R2*100</f>
        <v>2.6837151742372698</v>
      </c>
    </row>
    <row r="3" spans="1:21" ht="24.75" customHeight="1" x14ac:dyDescent="0.2">
      <c r="A3" s="186"/>
      <c r="B3" s="22" t="s">
        <v>181</v>
      </c>
      <c r="C3" s="21" t="s">
        <v>1389</v>
      </c>
      <c r="D3" s="21" t="s">
        <v>1391</v>
      </c>
      <c r="E3" s="180">
        <v>153784</v>
      </c>
      <c r="F3" s="180">
        <v>154558</v>
      </c>
      <c r="G3" s="18">
        <f t="shared" ref="G3:G66" si="0">F3-E3</f>
        <v>774</v>
      </c>
      <c r="H3" s="98"/>
      <c r="I3" s="89"/>
      <c r="J3" s="164">
        <v>205</v>
      </c>
      <c r="K3" s="164">
        <v>10175</v>
      </c>
      <c r="L3" s="164">
        <f t="shared" ref="L3:L66" si="1">I3+K3</f>
        <v>10175</v>
      </c>
      <c r="M3" s="89">
        <v>700</v>
      </c>
      <c r="N3" s="89"/>
      <c r="O3" s="89">
        <f t="shared" ref="O3:O66" si="2">N3+M3</f>
        <v>700</v>
      </c>
      <c r="P3" s="164">
        <f t="shared" ref="P3:P66" si="3">L3*20/100</f>
        <v>2035</v>
      </c>
      <c r="Q3" s="110">
        <f t="shared" ref="Q3:Q66" si="4">P3+K3+N3+M3+L3</f>
        <v>23085</v>
      </c>
      <c r="R3" s="89">
        <v>1036874</v>
      </c>
      <c r="S3" s="18">
        <v>1036</v>
      </c>
      <c r="T3" s="164">
        <f t="shared" ref="T3:T66" si="5">SUM(H3+J3)/G3*100</f>
        <v>26.48578811369509</v>
      </c>
      <c r="U3" s="164">
        <f t="shared" ref="U3:U66" si="6">Q3/R3*100</f>
        <v>2.2264035938792945</v>
      </c>
    </row>
    <row r="4" spans="1:21" ht="24.75" customHeight="1" x14ac:dyDescent="0.2">
      <c r="A4" s="186"/>
      <c r="B4" s="22" t="s">
        <v>181</v>
      </c>
      <c r="C4" s="21" t="s">
        <v>185</v>
      </c>
      <c r="D4" s="21" t="s">
        <v>1400</v>
      </c>
      <c r="E4" s="180">
        <v>154558</v>
      </c>
      <c r="F4" s="180">
        <v>155510</v>
      </c>
      <c r="G4" s="18">
        <f t="shared" si="0"/>
        <v>952</v>
      </c>
      <c r="H4" s="98"/>
      <c r="I4" s="89"/>
      <c r="J4" s="164">
        <v>285</v>
      </c>
      <c r="K4" s="164">
        <v>14646</v>
      </c>
      <c r="L4" s="164">
        <f t="shared" si="1"/>
        <v>14646</v>
      </c>
      <c r="M4" s="89">
        <v>1060</v>
      </c>
      <c r="N4" s="89"/>
      <c r="O4" s="89">
        <f t="shared" si="2"/>
        <v>1060</v>
      </c>
      <c r="P4" s="164">
        <f t="shared" si="3"/>
        <v>2929.2</v>
      </c>
      <c r="Q4" s="110">
        <f t="shared" si="4"/>
        <v>33281.199999999997</v>
      </c>
      <c r="R4" s="89">
        <v>1660800</v>
      </c>
      <c r="S4" s="18">
        <v>1660</v>
      </c>
      <c r="T4" s="164">
        <f t="shared" si="5"/>
        <v>29.936974789915965</v>
      </c>
      <c r="U4" s="164">
        <f t="shared" si="6"/>
        <v>2.003925818882466</v>
      </c>
    </row>
    <row r="5" spans="1:21" ht="24.75" customHeight="1" x14ac:dyDescent="0.2">
      <c r="A5" s="186"/>
      <c r="B5" s="22" t="s">
        <v>181</v>
      </c>
      <c r="C5" s="22" t="s">
        <v>1407</v>
      </c>
      <c r="D5" s="21" t="s">
        <v>1408</v>
      </c>
      <c r="E5" s="180">
        <v>155514</v>
      </c>
      <c r="F5" s="180">
        <v>157311</v>
      </c>
      <c r="G5" s="18">
        <f t="shared" si="0"/>
        <v>1797</v>
      </c>
      <c r="H5" s="98"/>
      <c r="I5" s="89"/>
      <c r="J5" s="164">
        <v>461</v>
      </c>
      <c r="K5" s="164">
        <v>24575</v>
      </c>
      <c r="L5" s="164">
        <f t="shared" si="1"/>
        <v>24575</v>
      </c>
      <c r="M5" s="89">
        <v>1865</v>
      </c>
      <c r="N5" s="89"/>
      <c r="O5" s="89">
        <f t="shared" si="2"/>
        <v>1865</v>
      </c>
      <c r="P5" s="164">
        <f t="shared" si="3"/>
        <v>4915</v>
      </c>
      <c r="Q5" s="110">
        <f t="shared" si="4"/>
        <v>55930</v>
      </c>
      <c r="R5" s="89">
        <v>1783375</v>
      </c>
      <c r="S5" s="18">
        <v>1783</v>
      </c>
      <c r="T5" s="164">
        <f t="shared" si="5"/>
        <v>25.653867557039511</v>
      </c>
      <c r="U5" s="164">
        <f t="shared" si="6"/>
        <v>3.1361884068129253</v>
      </c>
    </row>
    <row r="6" spans="1:21" ht="24.75" customHeight="1" x14ac:dyDescent="0.2">
      <c r="A6" s="186"/>
      <c r="B6" s="30" t="s">
        <v>181</v>
      </c>
      <c r="C6" s="22" t="s">
        <v>372</v>
      </c>
      <c r="D6" s="21" t="s">
        <v>1406</v>
      </c>
      <c r="E6" s="180">
        <v>157311</v>
      </c>
      <c r="F6" s="180">
        <v>158222</v>
      </c>
      <c r="G6" s="18">
        <f t="shared" si="0"/>
        <v>911</v>
      </c>
      <c r="H6" s="98"/>
      <c r="I6" s="89"/>
      <c r="J6" s="164">
        <v>180</v>
      </c>
      <c r="K6" s="164">
        <v>9890</v>
      </c>
      <c r="L6" s="164">
        <f t="shared" si="1"/>
        <v>9890</v>
      </c>
      <c r="M6" s="89">
        <v>1200</v>
      </c>
      <c r="N6" s="89"/>
      <c r="O6" s="89">
        <f t="shared" si="2"/>
        <v>1200</v>
      </c>
      <c r="P6" s="164">
        <f t="shared" si="3"/>
        <v>1978</v>
      </c>
      <c r="Q6" s="110">
        <f t="shared" si="4"/>
        <v>22958</v>
      </c>
      <c r="R6" s="89">
        <v>1596960</v>
      </c>
      <c r="S6" s="18">
        <v>1596</v>
      </c>
      <c r="T6" s="164">
        <f t="shared" si="5"/>
        <v>19.758507135016465</v>
      </c>
      <c r="U6" s="164">
        <f t="shared" si="6"/>
        <v>1.4376064522592926</v>
      </c>
    </row>
    <row r="7" spans="1:21" ht="24.75" customHeight="1" x14ac:dyDescent="0.2">
      <c r="A7" s="186"/>
      <c r="B7" s="22" t="s">
        <v>181</v>
      </c>
      <c r="C7" s="22" t="s">
        <v>565</v>
      </c>
      <c r="D7" s="21" t="s">
        <v>1409</v>
      </c>
      <c r="E7" s="180">
        <v>158223</v>
      </c>
      <c r="F7" s="180">
        <v>159716</v>
      </c>
      <c r="G7" s="18">
        <f t="shared" si="0"/>
        <v>1493</v>
      </c>
      <c r="H7" s="98"/>
      <c r="I7" s="89"/>
      <c r="J7" s="164">
        <v>487</v>
      </c>
      <c r="K7" s="164">
        <v>25450</v>
      </c>
      <c r="L7" s="164">
        <f t="shared" si="1"/>
        <v>25450</v>
      </c>
      <c r="M7" s="89">
        <v>1600</v>
      </c>
      <c r="N7" s="89"/>
      <c r="O7" s="89">
        <f t="shared" si="2"/>
        <v>1600</v>
      </c>
      <c r="P7" s="164">
        <f t="shared" si="3"/>
        <v>5090</v>
      </c>
      <c r="Q7" s="110">
        <f t="shared" si="4"/>
        <v>57590</v>
      </c>
      <c r="R7" s="89">
        <v>1509790</v>
      </c>
      <c r="S7" s="18">
        <v>1509</v>
      </c>
      <c r="T7" s="164">
        <f t="shared" si="5"/>
        <v>32.618888144675154</v>
      </c>
      <c r="U7" s="164">
        <f t="shared" si="6"/>
        <v>3.8144377694911213</v>
      </c>
    </row>
    <row r="8" spans="1:21" ht="24.75" customHeight="1" x14ac:dyDescent="0.2">
      <c r="A8" s="186"/>
      <c r="B8" s="22" t="s">
        <v>181</v>
      </c>
      <c r="C8" s="22" t="s">
        <v>17</v>
      </c>
      <c r="D8" s="21" t="s">
        <v>1411</v>
      </c>
      <c r="E8" s="180">
        <v>159716</v>
      </c>
      <c r="F8" s="180">
        <v>160538</v>
      </c>
      <c r="G8" s="18">
        <f t="shared" si="0"/>
        <v>822</v>
      </c>
      <c r="H8" s="98"/>
      <c r="I8" s="89"/>
      <c r="J8" s="164">
        <v>325</v>
      </c>
      <c r="K8" s="164">
        <v>11670</v>
      </c>
      <c r="L8" s="164">
        <f t="shared" si="1"/>
        <v>11670</v>
      </c>
      <c r="M8" s="89">
        <v>885</v>
      </c>
      <c r="N8" s="89"/>
      <c r="O8" s="89">
        <f t="shared" si="2"/>
        <v>885</v>
      </c>
      <c r="P8" s="164">
        <f t="shared" si="3"/>
        <v>2334</v>
      </c>
      <c r="Q8" s="110">
        <f t="shared" si="4"/>
        <v>26559</v>
      </c>
      <c r="R8" s="89">
        <v>1608350</v>
      </c>
      <c r="S8" s="18">
        <v>1608</v>
      </c>
      <c r="T8" s="164">
        <f t="shared" si="5"/>
        <v>39.537712895377133</v>
      </c>
      <c r="U8" s="164">
        <f t="shared" si="6"/>
        <v>1.6513196754437778</v>
      </c>
    </row>
    <row r="9" spans="1:21" ht="24.75" customHeight="1" x14ac:dyDescent="0.2">
      <c r="A9" s="186"/>
      <c r="B9" s="22" t="s">
        <v>181</v>
      </c>
      <c r="C9" s="22"/>
      <c r="D9" s="21"/>
      <c r="E9" s="180"/>
      <c r="F9" s="180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>
        <f t="shared" si="2"/>
        <v>0</v>
      </c>
      <c r="P9" s="164">
        <f t="shared" si="3"/>
        <v>0</v>
      </c>
      <c r="Q9" s="110">
        <f t="shared" si="4"/>
        <v>0</v>
      </c>
      <c r="R9" s="89"/>
      <c r="S9" s="18"/>
      <c r="T9" s="164" t="e">
        <f t="shared" si="5"/>
        <v>#DIV/0!</v>
      </c>
      <c r="U9" s="164" t="e">
        <f t="shared" si="6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>
        <f t="shared" si="2"/>
        <v>0</v>
      </c>
      <c r="P10" s="164">
        <f t="shared" si="3"/>
        <v>0</v>
      </c>
      <c r="Q10" s="110">
        <f t="shared" si="4"/>
        <v>0</v>
      </c>
      <c r="R10" s="89"/>
      <c r="S10" s="18"/>
      <c r="T10" s="164" t="e">
        <f t="shared" si="5"/>
        <v>#DIV/0!</v>
      </c>
      <c r="U10" s="164" t="e">
        <f t="shared" si="6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>
        <f t="shared" si="2"/>
        <v>0</v>
      </c>
      <c r="P11" s="164">
        <f t="shared" si="3"/>
        <v>0</v>
      </c>
      <c r="Q11" s="110">
        <f t="shared" si="4"/>
        <v>0</v>
      </c>
      <c r="R11" s="89"/>
      <c r="S11" s="18"/>
      <c r="T11" s="164" t="e">
        <f t="shared" si="5"/>
        <v>#DIV/0!</v>
      </c>
      <c r="U11" s="164" t="e">
        <f t="shared" si="6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1387</v>
      </c>
      <c r="D12" s="21" t="s">
        <v>1388</v>
      </c>
      <c r="E12" s="18">
        <v>1665152</v>
      </c>
      <c r="F12" s="18">
        <v>1666088</v>
      </c>
      <c r="G12" s="18">
        <f t="shared" si="0"/>
        <v>936</v>
      </c>
      <c r="H12" s="98"/>
      <c r="I12" s="89"/>
      <c r="J12" s="164">
        <v>262</v>
      </c>
      <c r="K12" s="164">
        <v>12625</v>
      </c>
      <c r="L12" s="164">
        <f t="shared" si="1"/>
        <v>12625</v>
      </c>
      <c r="M12" s="89">
        <v>1000</v>
      </c>
      <c r="N12" s="89"/>
      <c r="O12" s="89">
        <f t="shared" si="2"/>
        <v>1000</v>
      </c>
      <c r="P12" s="164">
        <f t="shared" si="3"/>
        <v>2525</v>
      </c>
      <c r="Q12" s="110">
        <f t="shared" si="4"/>
        <v>28775</v>
      </c>
      <c r="R12" s="89">
        <v>905160</v>
      </c>
      <c r="S12" s="18">
        <v>905</v>
      </c>
      <c r="T12" s="164">
        <f t="shared" si="5"/>
        <v>27.991452991452991</v>
      </c>
      <c r="U12" s="164">
        <f t="shared" si="6"/>
        <v>3.1789959786115158</v>
      </c>
    </row>
    <row r="13" spans="1:21" ht="24.75" customHeight="1" x14ac:dyDescent="0.2">
      <c r="A13" s="186"/>
      <c r="B13" s="30" t="s">
        <v>973</v>
      </c>
      <c r="C13" s="22" t="s">
        <v>208</v>
      </c>
      <c r="D13" s="21" t="s">
        <v>1405</v>
      </c>
      <c r="E13" s="18">
        <v>1666142</v>
      </c>
      <c r="F13" s="18">
        <v>1667118</v>
      </c>
      <c r="G13" s="18">
        <f t="shared" si="0"/>
        <v>976</v>
      </c>
      <c r="H13" s="98"/>
      <c r="I13" s="148"/>
      <c r="J13" s="164">
        <v>316</v>
      </c>
      <c r="K13" s="164">
        <v>17919</v>
      </c>
      <c r="L13" s="164">
        <f t="shared" si="1"/>
        <v>17919</v>
      </c>
      <c r="M13" s="89">
        <v>1000</v>
      </c>
      <c r="N13" s="89"/>
      <c r="O13" s="89">
        <f t="shared" si="2"/>
        <v>1000</v>
      </c>
      <c r="P13" s="164">
        <f t="shared" si="3"/>
        <v>3583.8</v>
      </c>
      <c r="Q13" s="110">
        <f t="shared" si="4"/>
        <v>40421.800000000003</v>
      </c>
      <c r="R13" s="89">
        <v>1394930</v>
      </c>
      <c r="S13" s="18">
        <v>1394</v>
      </c>
      <c r="T13" s="164">
        <f t="shared" si="5"/>
        <v>32.377049180327873</v>
      </c>
      <c r="U13" s="164">
        <f t="shared" si="6"/>
        <v>2.8977654792713614</v>
      </c>
    </row>
    <row r="14" spans="1:21" ht="24.75" customHeight="1" x14ac:dyDescent="0.2">
      <c r="A14" s="186"/>
      <c r="B14" s="22" t="s">
        <v>973</v>
      </c>
      <c r="C14" s="22" t="s">
        <v>1389</v>
      </c>
      <c r="D14" s="21" t="s">
        <v>1404</v>
      </c>
      <c r="E14" s="18">
        <v>1667118</v>
      </c>
      <c r="F14" s="98">
        <v>1667891</v>
      </c>
      <c r="G14" s="18">
        <f t="shared" si="0"/>
        <v>773</v>
      </c>
      <c r="H14" s="98"/>
      <c r="I14" s="89"/>
      <c r="J14" s="164">
        <v>213</v>
      </c>
      <c r="K14" s="164">
        <v>10845</v>
      </c>
      <c r="L14" s="164">
        <f t="shared" si="1"/>
        <v>10845</v>
      </c>
      <c r="M14" s="89">
        <v>800</v>
      </c>
      <c r="N14" s="89"/>
      <c r="O14" s="89">
        <f t="shared" si="2"/>
        <v>800</v>
      </c>
      <c r="P14" s="164">
        <f t="shared" si="3"/>
        <v>2169</v>
      </c>
      <c r="Q14" s="110">
        <f t="shared" si="4"/>
        <v>24659</v>
      </c>
      <c r="R14" s="89">
        <v>1695504</v>
      </c>
      <c r="S14" s="18">
        <v>1695</v>
      </c>
      <c r="T14" s="164">
        <f t="shared" si="5"/>
        <v>27.554980595084089</v>
      </c>
      <c r="U14" s="164">
        <f t="shared" si="6"/>
        <v>1.4543758080193263</v>
      </c>
    </row>
    <row r="15" spans="1:21" ht="24.75" customHeight="1" x14ac:dyDescent="0.2">
      <c r="A15" s="186"/>
      <c r="B15" s="22" t="s">
        <v>973</v>
      </c>
      <c r="C15" s="22" t="s">
        <v>16</v>
      </c>
      <c r="D15" s="21" t="s">
        <v>1409</v>
      </c>
      <c r="E15" s="18">
        <v>1667892</v>
      </c>
      <c r="F15" s="98">
        <v>1668218</v>
      </c>
      <c r="G15" s="18">
        <f t="shared" ref="G15" si="7">F15-E15</f>
        <v>326</v>
      </c>
      <c r="H15" s="98"/>
      <c r="I15" s="89"/>
      <c r="J15" s="164">
        <v>88</v>
      </c>
      <c r="K15" s="164">
        <v>4500</v>
      </c>
      <c r="L15" s="164">
        <f t="shared" ref="L15" si="8">I15+K15</f>
        <v>4500</v>
      </c>
      <c r="M15" s="89">
        <v>400</v>
      </c>
      <c r="N15" s="89"/>
      <c r="O15" s="89">
        <f t="shared" ref="O15" si="9">N15+M15</f>
        <v>400</v>
      </c>
      <c r="P15" s="164">
        <f t="shared" ref="P15" si="10">L15*20/100</f>
        <v>900</v>
      </c>
      <c r="Q15" s="110">
        <f t="shared" ref="Q15" si="11">P15+K15+N15+M15+L15</f>
        <v>10300</v>
      </c>
      <c r="R15" s="89">
        <v>20975</v>
      </c>
      <c r="S15" s="18">
        <v>20</v>
      </c>
      <c r="T15" s="164">
        <f t="shared" si="5"/>
        <v>26.993865030674847</v>
      </c>
      <c r="U15" s="164">
        <f t="shared" si="6"/>
        <v>49.106078665077476</v>
      </c>
    </row>
    <row r="16" spans="1:21" ht="24.75" customHeight="1" x14ac:dyDescent="0.2">
      <c r="A16" s="186"/>
      <c r="B16" s="22" t="s">
        <v>973</v>
      </c>
      <c r="C16" s="22" t="s">
        <v>16</v>
      </c>
      <c r="D16" s="21"/>
      <c r="E16" s="18"/>
      <c r="F16" s="18"/>
      <c r="G16" s="18">
        <f t="shared" si="0"/>
        <v>0</v>
      </c>
      <c r="H16" s="98"/>
      <c r="I16" s="89"/>
      <c r="J16" s="89"/>
      <c r="K16" s="164"/>
      <c r="L16" s="164">
        <f t="shared" si="1"/>
        <v>0</v>
      </c>
      <c r="M16" s="89"/>
      <c r="N16" s="89"/>
      <c r="O16" s="89">
        <f t="shared" si="2"/>
        <v>0</v>
      </c>
      <c r="P16" s="164">
        <f t="shared" si="3"/>
        <v>0</v>
      </c>
      <c r="Q16" s="110">
        <f t="shared" si="4"/>
        <v>0</v>
      </c>
      <c r="R16" s="89"/>
      <c r="S16" s="18"/>
      <c r="T16" s="164" t="e">
        <f t="shared" si="5"/>
        <v>#DIV/0!</v>
      </c>
      <c r="U16" s="164" t="e">
        <f t="shared" si="6"/>
        <v>#DIV/0!</v>
      </c>
    </row>
    <row r="17" spans="1:21" ht="24.75" customHeight="1" x14ac:dyDescent="0.2">
      <c r="A17" s="186"/>
      <c r="B17" s="22" t="s">
        <v>973</v>
      </c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>
        <f t="shared" si="2"/>
        <v>0</v>
      </c>
      <c r="P17" s="164">
        <f t="shared" si="3"/>
        <v>0</v>
      </c>
      <c r="Q17" s="110">
        <f t="shared" si="4"/>
        <v>0</v>
      </c>
      <c r="R17" s="89"/>
      <c r="S17" s="18"/>
      <c r="T17" s="164" t="e">
        <f t="shared" si="5"/>
        <v>#DIV/0!</v>
      </c>
      <c r="U17" s="164" t="e">
        <f t="shared" si="6"/>
        <v>#DIV/0!</v>
      </c>
    </row>
    <row r="18" spans="1:21" ht="24.75" customHeight="1" x14ac:dyDescent="0.2">
      <c r="A18" s="186"/>
      <c r="B18" s="22" t="s">
        <v>973</v>
      </c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>
        <f t="shared" si="2"/>
        <v>0</v>
      </c>
      <c r="P18" s="164">
        <f t="shared" si="3"/>
        <v>0</v>
      </c>
      <c r="Q18" s="110">
        <f t="shared" si="4"/>
        <v>0</v>
      </c>
      <c r="R18" s="89"/>
      <c r="S18" s="18"/>
      <c r="T18" s="164" t="e">
        <f t="shared" si="5"/>
        <v>#DIV/0!</v>
      </c>
      <c r="U18" s="164" t="e">
        <f t="shared" si="6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2"/>
        <v>0</v>
      </c>
      <c r="P19" s="164">
        <f t="shared" si="3"/>
        <v>0</v>
      </c>
      <c r="Q19" s="110">
        <f t="shared" si="4"/>
        <v>0</v>
      </c>
      <c r="R19" s="89"/>
      <c r="S19" s="18"/>
      <c r="T19" s="164" t="e">
        <f t="shared" si="5"/>
        <v>#DIV/0!</v>
      </c>
      <c r="U19" s="164" t="e">
        <f t="shared" si="6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2"/>
        <v>0</v>
      </c>
      <c r="P20" s="164">
        <f t="shared" si="3"/>
        <v>0</v>
      </c>
      <c r="Q20" s="110">
        <f t="shared" si="4"/>
        <v>0</v>
      </c>
      <c r="R20" s="89"/>
      <c r="S20" s="18"/>
      <c r="T20" s="164" t="e">
        <f t="shared" si="5"/>
        <v>#DIV/0!</v>
      </c>
      <c r="U20" s="164" t="e">
        <f t="shared" si="6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2"/>
        <v>0</v>
      </c>
      <c r="P21" s="164">
        <f t="shared" si="3"/>
        <v>0</v>
      </c>
      <c r="Q21" s="110">
        <f t="shared" si="4"/>
        <v>0</v>
      </c>
      <c r="R21" s="89"/>
      <c r="S21" s="18"/>
      <c r="T21" s="164" t="e">
        <f t="shared" si="5"/>
        <v>#DIV/0!</v>
      </c>
      <c r="U21" s="164" t="e">
        <f t="shared" si="6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2"/>
        <v>0</v>
      </c>
      <c r="P22" s="164">
        <f t="shared" si="3"/>
        <v>0</v>
      </c>
      <c r="Q22" s="110">
        <f t="shared" si="4"/>
        <v>0</v>
      </c>
      <c r="R22" s="89"/>
      <c r="S22" s="18"/>
      <c r="T22" s="164" t="e">
        <f t="shared" si="5"/>
        <v>#DIV/0!</v>
      </c>
      <c r="U22" s="164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2"/>
        <v>0</v>
      </c>
      <c r="P23" s="164">
        <f t="shared" si="3"/>
        <v>0</v>
      </c>
      <c r="Q23" s="110">
        <f t="shared" si="4"/>
        <v>0</v>
      </c>
      <c r="R23" s="89"/>
      <c r="S23" s="18"/>
      <c r="T23" s="164" t="e">
        <f t="shared" si="5"/>
        <v>#DIV/0!</v>
      </c>
      <c r="U23" s="164" t="e">
        <f t="shared" si="6"/>
        <v>#DIV/0!</v>
      </c>
    </row>
    <row r="24" spans="1:21" ht="24.75" customHeight="1" x14ac:dyDescent="0.2">
      <c r="A24" s="187" t="s">
        <v>79</v>
      </c>
      <c r="B24" s="21"/>
      <c r="C24" s="22"/>
      <c r="D24" s="21"/>
      <c r="E24" s="18"/>
      <c r="F24" s="18"/>
      <c r="G24" s="18">
        <f t="shared" si="0"/>
        <v>0</v>
      </c>
      <c r="H24" s="98"/>
      <c r="I24" s="89"/>
      <c r="J24" s="89"/>
      <c r="K24" s="89"/>
      <c r="L24" s="164">
        <f t="shared" si="1"/>
        <v>0</v>
      </c>
      <c r="M24" s="89"/>
      <c r="N24" s="89"/>
      <c r="O24" s="89">
        <f t="shared" si="2"/>
        <v>0</v>
      </c>
      <c r="P24" s="164">
        <f t="shared" si="3"/>
        <v>0</v>
      </c>
      <c r="Q24" s="110">
        <f t="shared" si="4"/>
        <v>0</v>
      </c>
      <c r="R24" s="89"/>
      <c r="S24" s="18"/>
      <c r="T24" s="164" t="e">
        <f t="shared" si="5"/>
        <v>#DIV/0!</v>
      </c>
      <c r="U24" s="164" t="e">
        <f t="shared" si="6"/>
        <v>#DIV/0!</v>
      </c>
    </row>
    <row r="25" spans="1:21" ht="24.75" customHeight="1" x14ac:dyDescent="0.2">
      <c r="A25" s="187"/>
      <c r="B25" s="22"/>
      <c r="C25" s="22"/>
      <c r="D25" s="21"/>
      <c r="E25" s="18"/>
      <c r="F25" s="18"/>
      <c r="G25" s="18">
        <f t="shared" si="0"/>
        <v>0</v>
      </c>
      <c r="H25" s="98"/>
      <c r="I25" s="89"/>
      <c r="J25" s="89"/>
      <c r="K25" s="89"/>
      <c r="L25" s="164">
        <f t="shared" si="1"/>
        <v>0</v>
      </c>
      <c r="M25" s="89"/>
      <c r="N25" s="89"/>
      <c r="O25" s="89">
        <f t="shared" si="2"/>
        <v>0</v>
      </c>
      <c r="P25" s="164">
        <f t="shared" si="3"/>
        <v>0</v>
      </c>
      <c r="Q25" s="110">
        <f t="shared" si="4"/>
        <v>0</v>
      </c>
      <c r="R25" s="89"/>
      <c r="S25" s="18"/>
      <c r="T25" s="164" t="e">
        <f t="shared" si="5"/>
        <v>#DIV/0!</v>
      </c>
      <c r="U25" s="164" t="e">
        <f t="shared" si="6"/>
        <v>#DIV/0!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0"/>
        <v>0</v>
      </c>
      <c r="H26" s="98"/>
      <c r="I26" s="89"/>
      <c r="J26" s="89"/>
      <c r="K26" s="89"/>
      <c r="L26" s="164">
        <f t="shared" si="1"/>
        <v>0</v>
      </c>
      <c r="M26" s="89"/>
      <c r="N26" s="89"/>
      <c r="O26" s="89">
        <f t="shared" si="2"/>
        <v>0</v>
      </c>
      <c r="P26" s="164">
        <f t="shared" si="3"/>
        <v>0</v>
      </c>
      <c r="Q26" s="110">
        <f t="shared" si="4"/>
        <v>0</v>
      </c>
      <c r="R26" s="89"/>
      <c r="S26" s="18"/>
      <c r="T26" s="164" t="e">
        <f t="shared" si="5"/>
        <v>#DIV/0!</v>
      </c>
      <c r="U26" s="164" t="e">
        <f t="shared" si="6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0"/>
        <v>0</v>
      </c>
      <c r="H27" s="98"/>
      <c r="I27" s="89"/>
      <c r="J27" s="89"/>
      <c r="K27" s="89"/>
      <c r="L27" s="164">
        <f t="shared" si="1"/>
        <v>0</v>
      </c>
      <c r="M27" s="89"/>
      <c r="N27" s="89"/>
      <c r="O27" s="89">
        <f t="shared" si="2"/>
        <v>0</v>
      </c>
      <c r="P27" s="164">
        <f t="shared" si="3"/>
        <v>0</v>
      </c>
      <c r="Q27" s="110">
        <f t="shared" si="4"/>
        <v>0</v>
      </c>
      <c r="R27" s="89"/>
      <c r="S27" s="18"/>
      <c r="T27" s="164" t="e">
        <f t="shared" si="5"/>
        <v>#DIV/0!</v>
      </c>
      <c r="U27" s="164" t="e">
        <f t="shared" si="6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>
        <f t="shared" si="2"/>
        <v>0</v>
      </c>
      <c r="P28" s="164">
        <f t="shared" si="3"/>
        <v>0</v>
      </c>
      <c r="Q28" s="110">
        <f t="shared" si="4"/>
        <v>0</v>
      </c>
      <c r="R28" s="89"/>
      <c r="S28" s="18"/>
      <c r="T28" s="164" t="e">
        <f t="shared" si="5"/>
        <v>#DIV/0!</v>
      </c>
      <c r="U28" s="164" t="e">
        <f t="shared" si="6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>
        <f t="shared" si="2"/>
        <v>0</v>
      </c>
      <c r="P29" s="164">
        <f t="shared" si="3"/>
        <v>0</v>
      </c>
      <c r="Q29" s="110">
        <f t="shared" si="4"/>
        <v>0</v>
      </c>
      <c r="R29" s="89"/>
      <c r="S29" s="18"/>
      <c r="T29" s="164" t="e">
        <f t="shared" si="5"/>
        <v>#DIV/0!</v>
      </c>
      <c r="U29" s="164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>
        <f t="shared" si="2"/>
        <v>0</v>
      </c>
      <c r="P30" s="164">
        <f t="shared" si="3"/>
        <v>0</v>
      </c>
      <c r="Q30" s="110">
        <f t="shared" si="4"/>
        <v>0</v>
      </c>
      <c r="R30" s="89"/>
      <c r="S30" s="18"/>
      <c r="T30" s="164" t="e">
        <f t="shared" si="5"/>
        <v>#DIV/0!</v>
      </c>
      <c r="U30" s="164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2"/>
        <v>0</v>
      </c>
      <c r="P31" s="164">
        <f t="shared" si="3"/>
        <v>0</v>
      </c>
      <c r="Q31" s="110">
        <f t="shared" si="4"/>
        <v>0</v>
      </c>
      <c r="R31" s="89"/>
      <c r="S31" s="18"/>
      <c r="T31" s="164" t="e">
        <f t="shared" si="5"/>
        <v>#DIV/0!</v>
      </c>
      <c r="U31" s="164" t="e">
        <f t="shared" si="6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2"/>
        <v>0</v>
      </c>
      <c r="P32" s="164">
        <f t="shared" si="3"/>
        <v>0</v>
      </c>
      <c r="Q32" s="110">
        <f t="shared" si="4"/>
        <v>0</v>
      </c>
      <c r="R32" s="89"/>
      <c r="S32" s="18"/>
      <c r="T32" s="164" t="e">
        <f t="shared" si="5"/>
        <v>#DIV/0!</v>
      </c>
      <c r="U32" s="164" t="e">
        <f t="shared" si="6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2"/>
        <v>0</v>
      </c>
      <c r="P33" s="164">
        <f t="shared" si="3"/>
        <v>0</v>
      </c>
      <c r="Q33" s="110">
        <f t="shared" si="4"/>
        <v>0</v>
      </c>
      <c r="R33" s="89"/>
      <c r="S33" s="18"/>
      <c r="T33" s="164" t="e">
        <f t="shared" si="5"/>
        <v>#DIV/0!</v>
      </c>
      <c r="U33" s="164" t="e">
        <f t="shared" si="6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>
        <f t="shared" si="2"/>
        <v>0</v>
      </c>
      <c r="P34" s="164">
        <f t="shared" si="3"/>
        <v>0</v>
      </c>
      <c r="Q34" s="110">
        <f t="shared" si="4"/>
        <v>0</v>
      </c>
      <c r="R34" s="89"/>
      <c r="S34" s="18"/>
      <c r="T34" s="164" t="e">
        <f t="shared" si="5"/>
        <v>#DIV/0!</v>
      </c>
      <c r="U34" s="164" t="e">
        <f t="shared" si="6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>
        <f t="shared" si="2"/>
        <v>0</v>
      </c>
      <c r="P35" s="164">
        <f t="shared" si="3"/>
        <v>0</v>
      </c>
      <c r="Q35" s="110">
        <f t="shared" si="4"/>
        <v>0</v>
      </c>
      <c r="R35" s="89"/>
      <c r="S35" s="18"/>
      <c r="T35" s="164" t="e">
        <f t="shared" si="5"/>
        <v>#DIV/0!</v>
      </c>
      <c r="U35" s="164" t="e">
        <f t="shared" si="6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>
        <f t="shared" si="2"/>
        <v>0</v>
      </c>
      <c r="P36" s="164">
        <f t="shared" si="3"/>
        <v>0</v>
      </c>
      <c r="Q36" s="110">
        <f t="shared" si="4"/>
        <v>0</v>
      </c>
      <c r="R36" s="89"/>
      <c r="S36" s="18"/>
      <c r="T36" s="164" t="e">
        <f t="shared" si="5"/>
        <v>#DIV/0!</v>
      </c>
      <c r="U36" s="164" t="e">
        <f t="shared" si="6"/>
        <v>#DIV/0!</v>
      </c>
    </row>
    <row r="37" spans="1:21" ht="33" customHeight="1" x14ac:dyDescent="0.2">
      <c r="A37" s="186" t="s">
        <v>52</v>
      </c>
      <c r="B37" s="22" t="s">
        <v>973</v>
      </c>
      <c r="C37" s="22" t="s">
        <v>43</v>
      </c>
      <c r="D37" s="21" t="s">
        <v>1386</v>
      </c>
      <c r="E37" s="22">
        <v>704906</v>
      </c>
      <c r="F37" s="22">
        <v>706444</v>
      </c>
      <c r="G37" s="18">
        <f t="shared" si="0"/>
        <v>1538</v>
      </c>
      <c r="H37" s="104"/>
      <c r="I37" s="89"/>
      <c r="J37" s="89">
        <v>206</v>
      </c>
      <c r="K37" s="89">
        <v>9873</v>
      </c>
      <c r="L37" s="164">
        <f t="shared" si="1"/>
        <v>9873</v>
      </c>
      <c r="M37" s="89">
        <v>200</v>
      </c>
      <c r="N37" s="89"/>
      <c r="O37" s="89">
        <f t="shared" si="2"/>
        <v>200</v>
      </c>
      <c r="P37" s="164">
        <f t="shared" si="3"/>
        <v>1974.6</v>
      </c>
      <c r="Q37" s="110">
        <f t="shared" si="4"/>
        <v>21920.6</v>
      </c>
      <c r="R37" s="89">
        <v>195689</v>
      </c>
      <c r="S37" s="18">
        <v>195</v>
      </c>
      <c r="T37" s="164">
        <f t="shared" si="5"/>
        <v>13.394018205461638</v>
      </c>
      <c r="U37" s="164">
        <f t="shared" si="6"/>
        <v>11.201753803228591</v>
      </c>
    </row>
    <row r="38" spans="1:21" ht="24.75" customHeight="1" x14ac:dyDescent="0.2">
      <c r="A38" s="186"/>
      <c r="B38" s="22" t="s">
        <v>973</v>
      </c>
      <c r="C38" s="22" t="s">
        <v>337</v>
      </c>
      <c r="D38" s="21" t="s">
        <v>1398</v>
      </c>
      <c r="E38" s="22">
        <v>706451</v>
      </c>
      <c r="F38" s="22">
        <v>706859</v>
      </c>
      <c r="G38" s="18">
        <f t="shared" si="0"/>
        <v>408</v>
      </c>
      <c r="H38" s="104"/>
      <c r="I38" s="89"/>
      <c r="J38" s="89">
        <v>59</v>
      </c>
      <c r="K38" s="89">
        <v>2947</v>
      </c>
      <c r="L38" s="164">
        <f t="shared" si="1"/>
        <v>2947</v>
      </c>
      <c r="M38" s="89">
        <v>450</v>
      </c>
      <c r="N38" s="89"/>
      <c r="O38" s="89">
        <f t="shared" si="2"/>
        <v>450</v>
      </c>
      <c r="P38" s="164">
        <f t="shared" si="3"/>
        <v>589.4</v>
      </c>
      <c r="Q38" s="110">
        <f t="shared" si="4"/>
        <v>6933.4</v>
      </c>
      <c r="R38" s="89">
        <v>305200</v>
      </c>
      <c r="S38" s="18">
        <v>305</v>
      </c>
      <c r="T38" s="164">
        <f t="shared" si="5"/>
        <v>14.460784313725492</v>
      </c>
      <c r="U38" s="164">
        <f t="shared" si="6"/>
        <v>2.2717562254259498</v>
      </c>
    </row>
    <row r="39" spans="1:21" ht="24.75" customHeight="1" x14ac:dyDescent="0.2">
      <c r="A39" s="186"/>
      <c r="B39" s="30" t="s">
        <v>973</v>
      </c>
      <c r="C39" s="21" t="s">
        <v>16</v>
      </c>
      <c r="D39" s="21" t="s">
        <v>1405</v>
      </c>
      <c r="E39" s="22">
        <v>706886</v>
      </c>
      <c r="F39" s="18">
        <v>707249</v>
      </c>
      <c r="G39" s="18">
        <f t="shared" si="0"/>
        <v>363</v>
      </c>
      <c r="H39" s="17"/>
      <c r="I39" s="89"/>
      <c r="J39" s="89">
        <v>50</v>
      </c>
      <c r="K39" s="89"/>
      <c r="L39" s="164">
        <f t="shared" si="1"/>
        <v>0</v>
      </c>
      <c r="M39" s="89">
        <v>350</v>
      </c>
      <c r="N39" s="89"/>
      <c r="O39" s="89">
        <f t="shared" si="2"/>
        <v>350</v>
      </c>
      <c r="P39" s="164">
        <f t="shared" si="3"/>
        <v>0</v>
      </c>
      <c r="Q39" s="110">
        <f t="shared" si="4"/>
        <v>350</v>
      </c>
      <c r="R39" s="89">
        <v>0</v>
      </c>
      <c r="S39" s="18">
        <v>0</v>
      </c>
      <c r="T39" s="164">
        <f t="shared" si="5"/>
        <v>13.774104683195592</v>
      </c>
      <c r="U39" s="164" t="e">
        <f t="shared" si="6"/>
        <v>#DIV/0!</v>
      </c>
    </row>
    <row r="40" spans="1:21" ht="24.75" customHeight="1" x14ac:dyDescent="0.2">
      <c r="A40" s="186"/>
      <c r="B40" s="30" t="s">
        <v>973</v>
      </c>
      <c r="C40" s="21" t="s">
        <v>26</v>
      </c>
      <c r="D40" s="21" t="s">
        <v>1406</v>
      </c>
      <c r="E40" s="22">
        <v>707266</v>
      </c>
      <c r="F40" s="18">
        <v>707739</v>
      </c>
      <c r="G40" s="18">
        <f t="shared" si="0"/>
        <v>473</v>
      </c>
      <c r="H40" s="98"/>
      <c r="I40" s="89"/>
      <c r="J40" s="89">
        <v>73</v>
      </c>
      <c r="K40" s="89">
        <v>3989</v>
      </c>
      <c r="L40" s="164">
        <f t="shared" si="1"/>
        <v>3989</v>
      </c>
      <c r="M40" s="89">
        <v>500</v>
      </c>
      <c r="N40" s="89"/>
      <c r="O40" s="89">
        <f t="shared" si="2"/>
        <v>500</v>
      </c>
      <c r="P40" s="164">
        <f t="shared" si="3"/>
        <v>797.8</v>
      </c>
      <c r="Q40" s="110">
        <f t="shared" si="4"/>
        <v>9275.7999999999993</v>
      </c>
      <c r="R40" s="89">
        <v>474375</v>
      </c>
      <c r="S40" s="18">
        <v>474</v>
      </c>
      <c r="T40" s="164">
        <f t="shared" si="5"/>
        <v>15.433403805496829</v>
      </c>
      <c r="U40" s="164">
        <f t="shared" si="6"/>
        <v>1.9553728590250328</v>
      </c>
    </row>
    <row r="41" spans="1:21" ht="24.75" customHeight="1" x14ac:dyDescent="0.2">
      <c r="A41" s="186"/>
      <c r="B41" s="22" t="s">
        <v>35</v>
      </c>
      <c r="C41" s="22" t="s">
        <v>1219</v>
      </c>
      <c r="D41" s="21" t="s">
        <v>1410</v>
      </c>
      <c r="E41" s="18">
        <v>707739</v>
      </c>
      <c r="F41" s="18">
        <v>709293</v>
      </c>
      <c r="G41" s="18">
        <f t="shared" si="0"/>
        <v>1554</v>
      </c>
      <c r="H41" s="98"/>
      <c r="I41" s="89"/>
      <c r="J41" s="89">
        <v>186</v>
      </c>
      <c r="K41" s="89">
        <v>9654</v>
      </c>
      <c r="L41" s="164">
        <f t="shared" si="1"/>
        <v>9654</v>
      </c>
      <c r="M41" s="89">
        <v>2030</v>
      </c>
      <c r="N41" s="89"/>
      <c r="O41" s="89">
        <f t="shared" si="2"/>
        <v>2030</v>
      </c>
      <c r="P41" s="164">
        <f t="shared" si="3"/>
        <v>1930.8</v>
      </c>
      <c r="Q41" s="110">
        <f t="shared" si="4"/>
        <v>23268.799999999999</v>
      </c>
      <c r="R41" s="89">
        <v>285000</v>
      </c>
      <c r="S41" s="18">
        <v>285</v>
      </c>
      <c r="T41" s="164">
        <f t="shared" si="5"/>
        <v>11.969111969111969</v>
      </c>
      <c r="U41" s="164">
        <f t="shared" si="6"/>
        <v>8.164491228070176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>
        <f t="shared" si="2"/>
        <v>0</v>
      </c>
      <c r="P42" s="164">
        <f t="shared" si="3"/>
        <v>0</v>
      </c>
      <c r="Q42" s="110">
        <f t="shared" si="4"/>
        <v>0</v>
      </c>
      <c r="R42" s="89"/>
      <c r="S42" s="18"/>
      <c r="T42" s="164" t="e">
        <f t="shared" si="5"/>
        <v>#DIV/0!</v>
      </c>
      <c r="U42" s="164" t="e">
        <f t="shared" si="6"/>
        <v>#DIV/0!</v>
      </c>
    </row>
    <row r="43" spans="1:21" ht="24.75" customHeight="1" x14ac:dyDescent="0.2">
      <c r="A43" s="186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>
        <f t="shared" si="2"/>
        <v>0</v>
      </c>
      <c r="P43" s="164">
        <f t="shared" si="3"/>
        <v>0</v>
      </c>
      <c r="Q43" s="110">
        <f t="shared" si="4"/>
        <v>0</v>
      </c>
      <c r="R43" s="89"/>
      <c r="S43" s="18"/>
      <c r="T43" s="164" t="e">
        <f t="shared" si="5"/>
        <v>#DIV/0!</v>
      </c>
      <c r="U43" s="164" t="e">
        <f t="shared" si="6"/>
        <v>#DIV/0!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>
        <f t="shared" si="2"/>
        <v>0</v>
      </c>
      <c r="P44" s="164">
        <f t="shared" si="3"/>
        <v>0</v>
      </c>
      <c r="Q44" s="110">
        <f t="shared" si="4"/>
        <v>0</v>
      </c>
      <c r="R44" s="89"/>
      <c r="S44" s="18"/>
      <c r="T44" s="164" t="e">
        <f t="shared" si="5"/>
        <v>#DIV/0!</v>
      </c>
      <c r="U44" s="164" t="e">
        <f t="shared" si="6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2"/>
        <v>0</v>
      </c>
      <c r="P45" s="164">
        <f t="shared" si="3"/>
        <v>0</v>
      </c>
      <c r="Q45" s="110">
        <f t="shared" si="4"/>
        <v>0</v>
      </c>
      <c r="R45" s="89"/>
      <c r="S45" s="18"/>
      <c r="T45" s="164" t="e">
        <f t="shared" si="5"/>
        <v>#DIV/0!</v>
      </c>
      <c r="U45" s="164" t="e">
        <f t="shared" si="6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2"/>
        <v>0</v>
      </c>
      <c r="P46" s="164">
        <f t="shared" si="3"/>
        <v>0</v>
      </c>
      <c r="Q46" s="110">
        <f t="shared" si="4"/>
        <v>0</v>
      </c>
      <c r="R46" s="89"/>
      <c r="S46" s="18"/>
      <c r="T46" s="164" t="e">
        <f t="shared" si="5"/>
        <v>#DIV/0!</v>
      </c>
      <c r="U46" s="164" t="e">
        <f t="shared" si="6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>
        <f t="shared" si="2"/>
        <v>0</v>
      </c>
      <c r="P47" s="164">
        <f t="shared" si="3"/>
        <v>0</v>
      </c>
      <c r="Q47" s="110">
        <f t="shared" si="4"/>
        <v>0</v>
      </c>
      <c r="R47" s="89"/>
      <c r="S47" s="18"/>
      <c r="T47" s="164" t="e">
        <f t="shared" si="5"/>
        <v>#DIV/0!</v>
      </c>
      <c r="U47" s="164" t="e">
        <f t="shared" si="6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>
        <f t="shared" si="2"/>
        <v>0</v>
      </c>
      <c r="P48" s="164">
        <f t="shared" si="3"/>
        <v>0</v>
      </c>
      <c r="Q48" s="110">
        <f t="shared" si="4"/>
        <v>0</v>
      </c>
      <c r="R48" s="89"/>
      <c r="S48" s="18"/>
      <c r="T48" s="164" t="e">
        <f t="shared" si="5"/>
        <v>#DIV/0!</v>
      </c>
      <c r="U48" s="164" t="e">
        <f t="shared" si="6"/>
        <v>#DIV/0!</v>
      </c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>
        <f t="shared" si="2"/>
        <v>0</v>
      </c>
      <c r="P49" s="164">
        <f t="shared" si="3"/>
        <v>0</v>
      </c>
      <c r="Q49" s="110">
        <f t="shared" si="4"/>
        <v>0</v>
      </c>
      <c r="R49" s="89"/>
      <c r="S49" s="18"/>
      <c r="T49" s="164" t="e">
        <f t="shared" si="5"/>
        <v>#DIV/0!</v>
      </c>
      <c r="U49" s="164" t="e">
        <f t="shared" si="6"/>
        <v>#DIV/0!</v>
      </c>
    </row>
    <row r="50" spans="1:21" ht="24.75" customHeight="1" x14ac:dyDescent="0.2">
      <c r="A50" s="186" t="s">
        <v>80</v>
      </c>
      <c r="B50" s="22" t="s">
        <v>1395</v>
      </c>
      <c r="C50" s="22" t="s">
        <v>1413</v>
      </c>
      <c r="D50" s="21" t="s">
        <v>1386</v>
      </c>
      <c r="E50" s="18">
        <v>802173</v>
      </c>
      <c r="F50" s="18">
        <v>806803</v>
      </c>
      <c r="G50" s="18">
        <f t="shared" si="0"/>
        <v>4630</v>
      </c>
      <c r="H50" s="98"/>
      <c r="I50" s="89"/>
      <c r="J50" s="89">
        <v>1399</v>
      </c>
      <c r="K50" s="89">
        <v>69867</v>
      </c>
      <c r="L50" s="164">
        <f t="shared" si="1"/>
        <v>69867</v>
      </c>
      <c r="M50" s="89"/>
      <c r="N50" s="89"/>
      <c r="O50" s="89">
        <f t="shared" si="2"/>
        <v>0</v>
      </c>
      <c r="P50" s="164">
        <f t="shared" si="3"/>
        <v>13973.4</v>
      </c>
      <c r="Q50" s="110">
        <f t="shared" si="4"/>
        <v>153707.4</v>
      </c>
      <c r="R50" s="89">
        <v>0</v>
      </c>
      <c r="S50" s="18">
        <v>0</v>
      </c>
      <c r="T50" s="164">
        <f t="shared" si="5"/>
        <v>30.215982721382289</v>
      </c>
      <c r="U50" s="164" t="e">
        <f t="shared" si="6"/>
        <v>#DIV/0!</v>
      </c>
    </row>
    <row r="51" spans="1:21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2"/>
        <v>0</v>
      </c>
      <c r="P51" s="164">
        <f t="shared" si="3"/>
        <v>0</v>
      </c>
      <c r="Q51" s="110">
        <f t="shared" si="4"/>
        <v>0</v>
      </c>
      <c r="R51" s="89"/>
      <c r="S51" s="18"/>
      <c r="T51" s="164" t="e">
        <f t="shared" si="5"/>
        <v>#DIV/0!</v>
      </c>
      <c r="U51" s="164" t="e">
        <f t="shared" si="6"/>
        <v>#DIV/0!</v>
      </c>
    </row>
    <row r="52" spans="1:21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2"/>
        <v>0</v>
      </c>
      <c r="P52" s="164">
        <f t="shared" si="3"/>
        <v>0</v>
      </c>
      <c r="Q52" s="110">
        <f t="shared" si="4"/>
        <v>0</v>
      </c>
      <c r="R52" s="89"/>
      <c r="S52" s="18"/>
      <c r="T52" s="164" t="e">
        <f t="shared" si="5"/>
        <v>#DIV/0!</v>
      </c>
      <c r="U52" s="164" t="e">
        <f t="shared" si="6"/>
        <v>#DIV/0!</v>
      </c>
    </row>
    <row r="53" spans="1:21" ht="24.75" customHeight="1" x14ac:dyDescent="0.2">
      <c r="A53" s="186"/>
      <c r="B53" s="22"/>
      <c r="C53" s="22"/>
      <c r="D53" s="21"/>
      <c r="E53" s="18"/>
      <c r="F53" s="22"/>
      <c r="G53" s="18">
        <f t="shared" si="0"/>
        <v>0</v>
      </c>
      <c r="H53" s="104"/>
      <c r="I53" s="89"/>
      <c r="J53" s="89"/>
      <c r="K53" s="89"/>
      <c r="L53" s="164">
        <f t="shared" si="1"/>
        <v>0</v>
      </c>
      <c r="M53" s="89"/>
      <c r="N53" s="89"/>
      <c r="O53" s="89">
        <f t="shared" si="2"/>
        <v>0</v>
      </c>
      <c r="P53" s="164">
        <f t="shared" si="3"/>
        <v>0</v>
      </c>
      <c r="Q53" s="110">
        <f t="shared" si="4"/>
        <v>0</v>
      </c>
      <c r="R53" s="89"/>
      <c r="S53" s="18"/>
      <c r="T53" s="164" t="e">
        <f t="shared" si="5"/>
        <v>#DIV/0!</v>
      </c>
      <c r="U53" s="164" t="e">
        <f t="shared" si="6"/>
        <v>#DIV/0!</v>
      </c>
    </row>
    <row r="54" spans="1:21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2"/>
        <v>0</v>
      </c>
      <c r="P54" s="164">
        <f t="shared" si="3"/>
        <v>0</v>
      </c>
      <c r="Q54" s="110">
        <f t="shared" si="4"/>
        <v>0</v>
      </c>
      <c r="R54" s="89"/>
      <c r="S54" s="18"/>
      <c r="T54" s="164" t="e">
        <f t="shared" si="5"/>
        <v>#DIV/0!</v>
      </c>
      <c r="U54" s="164" t="e">
        <f t="shared" si="6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>
        <f t="shared" si="2"/>
        <v>0</v>
      </c>
      <c r="P55" s="164">
        <f t="shared" si="3"/>
        <v>0</v>
      </c>
      <c r="Q55" s="110">
        <f t="shared" si="4"/>
        <v>0</v>
      </c>
      <c r="R55" s="89"/>
      <c r="S55" s="18"/>
      <c r="T55" s="164" t="e">
        <f t="shared" si="5"/>
        <v>#DIV/0!</v>
      </c>
      <c r="U55" s="164" t="e">
        <f t="shared" si="6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>
        <f t="shared" si="2"/>
        <v>0</v>
      </c>
      <c r="P56" s="164">
        <f t="shared" si="3"/>
        <v>0</v>
      </c>
      <c r="Q56" s="110">
        <f t="shared" si="4"/>
        <v>0</v>
      </c>
      <c r="R56" s="89"/>
      <c r="S56" s="18"/>
      <c r="T56" s="164" t="e">
        <f t="shared" si="5"/>
        <v>#DIV/0!</v>
      </c>
      <c r="U56" s="164" t="e">
        <f t="shared" si="6"/>
        <v>#DIV/0!</v>
      </c>
    </row>
    <row r="57" spans="1:21" ht="24.75" customHeight="1" x14ac:dyDescent="0.2">
      <c r="A57" s="130"/>
      <c r="B57" s="22"/>
      <c r="C57" s="21"/>
      <c r="D57" s="21"/>
      <c r="E57" s="18"/>
      <c r="F57" s="18"/>
      <c r="G57" s="18">
        <f t="shared" si="0"/>
        <v>0</v>
      </c>
      <c r="H57" s="98"/>
      <c r="I57" s="89"/>
      <c r="J57" s="89"/>
      <c r="K57" s="89"/>
      <c r="L57" s="164">
        <f t="shared" si="1"/>
        <v>0</v>
      </c>
      <c r="M57" s="89"/>
      <c r="N57" s="89"/>
      <c r="O57" s="89">
        <f t="shared" si="2"/>
        <v>0</v>
      </c>
      <c r="P57" s="164">
        <f t="shared" si="3"/>
        <v>0</v>
      </c>
      <c r="Q57" s="110">
        <f t="shared" si="4"/>
        <v>0</v>
      </c>
      <c r="R57" s="89"/>
      <c r="S57" s="18"/>
      <c r="T57" s="164" t="e">
        <f t="shared" si="5"/>
        <v>#DIV/0!</v>
      </c>
      <c r="U57" s="164" t="e">
        <f t="shared" si="6"/>
        <v>#DIV/0!</v>
      </c>
    </row>
    <row r="58" spans="1:21" ht="24.75" customHeight="1" x14ac:dyDescent="0.2">
      <c r="A58" s="187" t="s">
        <v>359</v>
      </c>
      <c r="B58" s="22" t="s">
        <v>181</v>
      </c>
      <c r="C58" s="22" t="s">
        <v>26</v>
      </c>
      <c r="D58" s="153" t="s">
        <v>1392</v>
      </c>
      <c r="E58" s="178">
        <v>140595</v>
      </c>
      <c r="F58" s="178">
        <v>141007</v>
      </c>
      <c r="G58" s="18">
        <f t="shared" si="0"/>
        <v>412</v>
      </c>
      <c r="H58" s="129"/>
      <c r="I58" s="89"/>
      <c r="J58" s="89">
        <v>39</v>
      </c>
      <c r="K58" s="89">
        <v>1886</v>
      </c>
      <c r="L58" s="164">
        <f t="shared" si="1"/>
        <v>1886</v>
      </c>
      <c r="M58" s="89">
        <v>260</v>
      </c>
      <c r="N58" s="89"/>
      <c r="O58" s="89">
        <f t="shared" si="2"/>
        <v>260</v>
      </c>
      <c r="P58" s="164">
        <f t="shared" si="3"/>
        <v>377.2</v>
      </c>
      <c r="Q58" s="110">
        <f t="shared" si="4"/>
        <v>4409.2</v>
      </c>
      <c r="R58" s="89">
        <v>261142</v>
      </c>
      <c r="S58" s="18">
        <v>261</v>
      </c>
      <c r="T58" s="164">
        <f t="shared" si="5"/>
        <v>9.4660194174757279</v>
      </c>
      <c r="U58" s="164">
        <f t="shared" si="6"/>
        <v>1.6884300495515849</v>
      </c>
    </row>
    <row r="59" spans="1:21" ht="24.75" customHeight="1" x14ac:dyDescent="0.2">
      <c r="A59" s="187"/>
      <c r="B59" s="22" t="s">
        <v>35</v>
      </c>
      <c r="C59" s="22" t="s">
        <v>337</v>
      </c>
      <c r="D59" s="153" t="s">
        <v>1401</v>
      </c>
      <c r="E59" s="178">
        <v>141039</v>
      </c>
      <c r="F59" s="178">
        <v>141322</v>
      </c>
      <c r="G59" s="18">
        <f t="shared" si="0"/>
        <v>283</v>
      </c>
      <c r="H59" s="129"/>
      <c r="I59" s="89"/>
      <c r="J59" s="89">
        <v>26</v>
      </c>
      <c r="K59" s="89">
        <v>1336</v>
      </c>
      <c r="L59" s="164">
        <f t="shared" si="1"/>
        <v>1336</v>
      </c>
      <c r="M59" s="89">
        <v>210</v>
      </c>
      <c r="N59" s="89"/>
      <c r="O59" s="89">
        <f t="shared" si="2"/>
        <v>210</v>
      </c>
      <c r="P59" s="164">
        <f t="shared" si="3"/>
        <v>267.2</v>
      </c>
      <c r="Q59" s="110">
        <f t="shared" si="4"/>
        <v>3149.2</v>
      </c>
      <c r="R59" s="89">
        <v>80027</v>
      </c>
      <c r="S59" s="18">
        <v>80</v>
      </c>
      <c r="T59" s="164">
        <f t="shared" si="5"/>
        <v>9.1872791519434625</v>
      </c>
      <c r="U59" s="164">
        <f t="shared" si="6"/>
        <v>3.9351718794906718</v>
      </c>
    </row>
    <row r="60" spans="1:21" ht="24.75" customHeight="1" x14ac:dyDescent="0.2">
      <c r="A60" s="187"/>
      <c r="B60" s="22"/>
      <c r="C60" s="22" t="s">
        <v>834</v>
      </c>
      <c r="D60" s="153" t="s">
        <v>1404</v>
      </c>
      <c r="E60" s="178"/>
      <c r="F60" s="178"/>
      <c r="G60" s="18">
        <f t="shared" si="0"/>
        <v>0</v>
      </c>
      <c r="H60" s="129"/>
      <c r="I60" s="89"/>
      <c r="J60" s="89">
        <v>64</v>
      </c>
      <c r="K60" s="89">
        <v>3254</v>
      </c>
      <c r="L60" s="164">
        <f t="shared" si="1"/>
        <v>3254</v>
      </c>
      <c r="M60" s="89">
        <v>0</v>
      </c>
      <c r="N60" s="89"/>
      <c r="O60" s="89">
        <f t="shared" si="2"/>
        <v>0</v>
      </c>
      <c r="P60" s="164">
        <f t="shared" si="3"/>
        <v>650.79999999999995</v>
      </c>
      <c r="Q60" s="110">
        <f t="shared" si="4"/>
        <v>7158.8</v>
      </c>
      <c r="R60" s="89">
        <v>0</v>
      </c>
      <c r="S60" s="18"/>
      <c r="T60" s="164" t="e">
        <f t="shared" si="5"/>
        <v>#DIV/0!</v>
      </c>
      <c r="U60" s="164" t="e">
        <f t="shared" si="6"/>
        <v>#DIV/0!</v>
      </c>
    </row>
    <row r="61" spans="1:21" ht="24.75" customHeight="1" x14ac:dyDescent="0.2">
      <c r="A61" s="187"/>
      <c r="B61" s="22" t="s">
        <v>181</v>
      </c>
      <c r="C61" s="22" t="s">
        <v>32</v>
      </c>
      <c r="D61" s="21" t="s">
        <v>1404</v>
      </c>
      <c r="E61" s="18">
        <v>141830</v>
      </c>
      <c r="F61" s="18">
        <v>142066</v>
      </c>
      <c r="G61" s="18">
        <f t="shared" si="0"/>
        <v>236</v>
      </c>
      <c r="H61" s="98"/>
      <c r="I61" s="89"/>
      <c r="J61" s="89">
        <v>20</v>
      </c>
      <c r="K61" s="89">
        <v>1005</v>
      </c>
      <c r="L61" s="164">
        <f t="shared" si="1"/>
        <v>1005</v>
      </c>
      <c r="M61" s="89">
        <v>0</v>
      </c>
      <c r="N61" s="89"/>
      <c r="O61" s="89">
        <f t="shared" si="2"/>
        <v>0</v>
      </c>
      <c r="P61" s="164">
        <f t="shared" si="3"/>
        <v>201</v>
      </c>
      <c r="Q61" s="110">
        <f t="shared" si="4"/>
        <v>2211</v>
      </c>
      <c r="R61" s="89">
        <v>139800</v>
      </c>
      <c r="S61" s="18">
        <v>139</v>
      </c>
      <c r="T61" s="164">
        <f t="shared" si="5"/>
        <v>8.4745762711864394</v>
      </c>
      <c r="U61" s="164">
        <f t="shared" si="6"/>
        <v>1.5815450643776825</v>
      </c>
    </row>
    <row r="62" spans="1:21" ht="24.75" customHeight="1" x14ac:dyDescent="0.2">
      <c r="A62" s="187"/>
      <c r="B62" s="22"/>
      <c r="C62" s="22"/>
      <c r="D62" s="21"/>
      <c r="E62" s="18"/>
      <c r="F62" s="18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>
        <f t="shared" si="2"/>
        <v>0</v>
      </c>
      <c r="P62" s="164">
        <f t="shared" si="3"/>
        <v>0</v>
      </c>
      <c r="Q62" s="110">
        <f t="shared" si="4"/>
        <v>0</v>
      </c>
      <c r="R62" s="89"/>
      <c r="S62" s="18"/>
      <c r="T62" s="164" t="e">
        <f t="shared" si="5"/>
        <v>#DIV/0!</v>
      </c>
      <c r="U62" s="164" t="e">
        <f t="shared" si="6"/>
        <v>#DIV/0!</v>
      </c>
    </row>
    <row r="63" spans="1:21" ht="24.75" customHeight="1" x14ac:dyDescent="0.2">
      <c r="A63" s="187"/>
      <c r="B63" s="22"/>
      <c r="C63" s="22"/>
      <c r="D63" s="21"/>
      <c r="E63" s="18"/>
      <c r="F63" s="18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 t="shared" si="2"/>
        <v>0</v>
      </c>
      <c r="P63" s="164">
        <f t="shared" si="3"/>
        <v>0</v>
      </c>
      <c r="Q63" s="110">
        <f t="shared" si="4"/>
        <v>0</v>
      </c>
      <c r="R63" s="89"/>
      <c r="S63" s="18"/>
      <c r="T63" s="164" t="e">
        <f t="shared" si="5"/>
        <v>#DIV/0!</v>
      </c>
      <c r="U63" s="164" t="e">
        <f t="shared" si="6"/>
        <v>#DIV/0!</v>
      </c>
    </row>
    <row r="64" spans="1:21" ht="24.75" customHeight="1" x14ac:dyDescent="0.2">
      <c r="A64" s="187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2"/>
        <v>0</v>
      </c>
      <c r="P64" s="164">
        <f t="shared" si="3"/>
        <v>0</v>
      </c>
      <c r="Q64" s="110">
        <f t="shared" si="4"/>
        <v>0</v>
      </c>
      <c r="R64" s="89"/>
      <c r="S64" s="18"/>
      <c r="T64" s="164" t="e">
        <f t="shared" si="5"/>
        <v>#DIV/0!</v>
      </c>
      <c r="U64" s="164" t="e">
        <f t="shared" si="6"/>
        <v>#DIV/0!</v>
      </c>
    </row>
    <row r="65" spans="1:24" ht="24.75" customHeight="1" x14ac:dyDescent="0.2">
      <c r="A65" s="187"/>
      <c r="B65" s="22"/>
      <c r="C65" s="22"/>
      <c r="D65" s="21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2"/>
        <v>0</v>
      </c>
      <c r="P65" s="164">
        <f t="shared" si="3"/>
        <v>0</v>
      </c>
      <c r="Q65" s="110">
        <f t="shared" si="4"/>
        <v>0</v>
      </c>
      <c r="R65" s="89"/>
      <c r="S65" s="18"/>
      <c r="T65" s="164" t="e">
        <f t="shared" si="5"/>
        <v>#DIV/0!</v>
      </c>
      <c r="U65" s="164" t="e">
        <f t="shared" si="6"/>
        <v>#DIV/0!</v>
      </c>
    </row>
    <row r="66" spans="1:24" ht="24.75" customHeight="1" x14ac:dyDescent="0.2">
      <c r="A66" s="187"/>
      <c r="B66" s="22"/>
      <c r="C66" s="22"/>
      <c r="D66" s="154"/>
      <c r="E66" s="18"/>
      <c r="F66" s="46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>
        <f t="shared" si="2"/>
        <v>0</v>
      </c>
      <c r="P66" s="164">
        <f t="shared" si="3"/>
        <v>0</v>
      </c>
      <c r="Q66" s="110">
        <f t="shared" si="4"/>
        <v>0</v>
      </c>
      <c r="R66" s="89"/>
      <c r="S66" s="18"/>
      <c r="T66" s="164" t="e">
        <f t="shared" si="5"/>
        <v>#DIV/0!</v>
      </c>
      <c r="U66" s="164" t="e">
        <f t="shared" si="6"/>
        <v>#DIV/0!</v>
      </c>
    </row>
    <row r="67" spans="1:24" ht="24.75" customHeight="1" x14ac:dyDescent="0.2">
      <c r="A67" s="187"/>
      <c r="B67" s="22"/>
      <c r="C67" s="22"/>
      <c r="D67" s="154"/>
      <c r="E67" s="18"/>
      <c r="F67" s="46"/>
      <c r="G67" s="18">
        <f t="shared" ref="G67:G109" si="12">F67-E67</f>
        <v>0</v>
      </c>
      <c r="H67" s="98"/>
      <c r="I67" s="89"/>
      <c r="J67" s="89"/>
      <c r="K67" s="89"/>
      <c r="L67" s="164">
        <f t="shared" ref="L67:L109" si="13">I67+K67</f>
        <v>0</v>
      </c>
      <c r="M67" s="89"/>
      <c r="N67" s="89"/>
      <c r="O67" s="89">
        <f t="shared" ref="O67:O114" si="14">N67+M67</f>
        <v>0</v>
      </c>
      <c r="P67" s="164">
        <f t="shared" ref="P67:P109" si="15">L67*20/100</f>
        <v>0</v>
      </c>
      <c r="Q67" s="110">
        <f t="shared" ref="Q67:Q109" si="16">P67+K67+N67+M67+L67</f>
        <v>0</v>
      </c>
      <c r="R67" s="89"/>
      <c r="S67" s="18"/>
      <c r="T67" s="164" t="e">
        <f t="shared" ref="T67:T109" si="17">SUM(H67+J67)/G67*100</f>
        <v>#DIV/0!</v>
      </c>
      <c r="U67" s="164" t="e">
        <f t="shared" ref="U67:U109" si="18">Q67/R67*100</f>
        <v>#DIV/0!</v>
      </c>
    </row>
    <row r="68" spans="1:24" ht="24.75" customHeight="1" x14ac:dyDescent="0.2">
      <c r="A68" s="183" t="s">
        <v>1362</v>
      </c>
      <c r="B68" s="22" t="s">
        <v>35</v>
      </c>
      <c r="C68" s="22" t="s">
        <v>1390</v>
      </c>
      <c r="D68" s="154" t="s">
        <v>1386</v>
      </c>
      <c r="E68" s="18">
        <v>45681</v>
      </c>
      <c r="F68" s="18">
        <v>47623</v>
      </c>
      <c r="G68" s="18">
        <f t="shared" si="12"/>
        <v>1942</v>
      </c>
      <c r="H68" s="98"/>
      <c r="I68" s="89"/>
      <c r="J68" s="89">
        <v>418</v>
      </c>
      <c r="K68" s="89">
        <v>20125</v>
      </c>
      <c r="L68" s="164">
        <f t="shared" si="13"/>
        <v>20125</v>
      </c>
      <c r="M68" s="89">
        <v>2160</v>
      </c>
      <c r="N68" s="89">
        <v>400</v>
      </c>
      <c r="O68" s="89">
        <f t="shared" si="14"/>
        <v>2560</v>
      </c>
      <c r="P68" s="164">
        <f t="shared" si="15"/>
        <v>4025</v>
      </c>
      <c r="Q68" s="110">
        <f t="shared" si="16"/>
        <v>46835</v>
      </c>
      <c r="R68" s="89">
        <v>1625745</v>
      </c>
      <c r="S68" s="18">
        <v>1625</v>
      </c>
      <c r="T68" s="164">
        <f t="shared" si="17"/>
        <v>21.524201853759013</v>
      </c>
      <c r="U68" s="164">
        <f t="shared" si="18"/>
        <v>2.8808330949810701</v>
      </c>
      <c r="W68" s="1">
        <v>248.16</v>
      </c>
      <c r="X68" s="1" t="s">
        <v>1353</v>
      </c>
    </row>
    <row r="69" spans="1:24" ht="24.75" customHeight="1" x14ac:dyDescent="0.2">
      <c r="A69" s="184"/>
      <c r="B69" s="22" t="s">
        <v>35</v>
      </c>
      <c r="C69" s="22" t="s">
        <v>41</v>
      </c>
      <c r="D69" s="154" t="s">
        <v>1393</v>
      </c>
      <c r="E69" s="18">
        <v>47624</v>
      </c>
      <c r="F69" s="18">
        <v>48135</v>
      </c>
      <c r="G69" s="18">
        <f t="shared" si="12"/>
        <v>511</v>
      </c>
      <c r="H69" s="98"/>
      <c r="I69" s="89"/>
      <c r="J69" s="89">
        <v>110</v>
      </c>
      <c r="K69" s="89">
        <v>5250</v>
      </c>
      <c r="L69" s="164">
        <f t="shared" si="13"/>
        <v>5250</v>
      </c>
      <c r="M69" s="89">
        <v>600</v>
      </c>
      <c r="N69" s="89"/>
      <c r="O69" s="89">
        <f t="shared" si="14"/>
        <v>600</v>
      </c>
      <c r="P69" s="164">
        <f t="shared" si="15"/>
        <v>1050</v>
      </c>
      <c r="Q69" s="110">
        <f t="shared" si="16"/>
        <v>12150</v>
      </c>
      <c r="R69" s="89">
        <v>1206250</v>
      </c>
      <c r="S69" s="18">
        <v>1206</v>
      </c>
      <c r="T69" s="164">
        <f t="shared" si="17"/>
        <v>21.526418786692759</v>
      </c>
      <c r="U69" s="164">
        <f t="shared" si="18"/>
        <v>1.0072538860103626</v>
      </c>
    </row>
    <row r="70" spans="1:24" ht="24.75" customHeight="1" x14ac:dyDescent="0.2">
      <c r="A70" s="184"/>
      <c r="B70" s="22" t="s">
        <v>35</v>
      </c>
      <c r="C70" s="22" t="s">
        <v>16</v>
      </c>
      <c r="D70" s="154" t="s">
        <v>1394</v>
      </c>
      <c r="E70" s="18">
        <v>48136</v>
      </c>
      <c r="F70" s="18">
        <v>48463</v>
      </c>
      <c r="G70" s="18">
        <f t="shared" si="12"/>
        <v>327</v>
      </c>
      <c r="H70" s="98"/>
      <c r="I70" s="89"/>
      <c r="J70" s="89">
        <v>61</v>
      </c>
      <c r="K70" s="89">
        <v>2027</v>
      </c>
      <c r="L70" s="164">
        <f t="shared" si="13"/>
        <v>2027</v>
      </c>
      <c r="M70" s="89">
        <v>170</v>
      </c>
      <c r="N70" s="89"/>
      <c r="O70" s="89">
        <f t="shared" si="14"/>
        <v>170</v>
      </c>
      <c r="P70" s="164">
        <f t="shared" si="15"/>
        <v>405.4</v>
      </c>
      <c r="Q70" s="110">
        <f t="shared" si="16"/>
        <v>4629.3999999999996</v>
      </c>
      <c r="R70" s="89">
        <v>174243</v>
      </c>
      <c r="S70" s="18">
        <v>174</v>
      </c>
      <c r="T70" s="164">
        <f t="shared" si="17"/>
        <v>18.654434250764528</v>
      </c>
      <c r="U70" s="164">
        <f t="shared" si="18"/>
        <v>2.6568642642746045</v>
      </c>
    </row>
    <row r="71" spans="1:24" s="3" customFormat="1" ht="24.75" customHeight="1" x14ac:dyDescent="0.2">
      <c r="A71" s="184"/>
      <c r="B71" s="22" t="s">
        <v>35</v>
      </c>
      <c r="C71" s="22" t="s">
        <v>1303</v>
      </c>
      <c r="D71" s="154" t="s">
        <v>1391</v>
      </c>
      <c r="E71" s="18">
        <v>48463</v>
      </c>
      <c r="F71" s="18">
        <v>48809</v>
      </c>
      <c r="G71" s="18">
        <f t="shared" si="12"/>
        <v>346</v>
      </c>
      <c r="H71" s="98"/>
      <c r="I71" s="89"/>
      <c r="J71" s="89">
        <v>69</v>
      </c>
      <c r="K71" s="89">
        <v>3339</v>
      </c>
      <c r="L71" s="164">
        <f t="shared" si="13"/>
        <v>3339</v>
      </c>
      <c r="M71" s="89">
        <v>250</v>
      </c>
      <c r="N71" s="89">
        <v>450</v>
      </c>
      <c r="O71" s="89">
        <f t="shared" si="14"/>
        <v>700</v>
      </c>
      <c r="P71" s="164">
        <f t="shared" si="15"/>
        <v>667.8</v>
      </c>
      <c r="Q71" s="110">
        <f t="shared" si="16"/>
        <v>8045.8</v>
      </c>
      <c r="R71" s="89">
        <v>471170</v>
      </c>
      <c r="S71" s="18">
        <v>471</v>
      </c>
      <c r="T71" s="164">
        <f t="shared" si="17"/>
        <v>19.942196531791907</v>
      </c>
      <c r="U71" s="164">
        <f t="shared" si="18"/>
        <v>1.707621452978755</v>
      </c>
    </row>
    <row r="72" spans="1:24" ht="24.75" customHeight="1" x14ac:dyDescent="0.2">
      <c r="A72" s="184"/>
      <c r="B72" s="22" t="s">
        <v>35</v>
      </c>
      <c r="C72" s="22" t="s">
        <v>424</v>
      </c>
      <c r="D72" s="154" t="s">
        <v>1398</v>
      </c>
      <c r="E72" s="18">
        <v>48809</v>
      </c>
      <c r="F72" s="38">
        <v>49144</v>
      </c>
      <c r="G72" s="18">
        <f t="shared" si="12"/>
        <v>335</v>
      </c>
      <c r="H72" s="103"/>
      <c r="I72" s="89"/>
      <c r="J72" s="89">
        <v>67</v>
      </c>
      <c r="K72" s="89">
        <v>3331</v>
      </c>
      <c r="L72" s="164">
        <f t="shared" si="13"/>
        <v>3331</v>
      </c>
      <c r="M72" s="89">
        <v>250</v>
      </c>
      <c r="N72" s="89"/>
      <c r="O72" s="89">
        <f t="shared" si="14"/>
        <v>250</v>
      </c>
      <c r="P72" s="164">
        <f t="shared" si="15"/>
        <v>666.2</v>
      </c>
      <c r="Q72" s="110">
        <f t="shared" si="16"/>
        <v>7578.2</v>
      </c>
      <c r="R72" s="89">
        <v>0</v>
      </c>
      <c r="S72" s="18">
        <v>0</v>
      </c>
      <c r="T72" s="164">
        <f t="shared" si="17"/>
        <v>20</v>
      </c>
      <c r="U72" s="164" t="e">
        <f t="shared" si="18"/>
        <v>#DIV/0!</v>
      </c>
    </row>
    <row r="73" spans="1:24" ht="24.75" customHeight="1" x14ac:dyDescent="0.2">
      <c r="A73" s="184"/>
      <c r="B73" s="22" t="s">
        <v>35</v>
      </c>
      <c r="C73" s="22" t="s">
        <v>1399</v>
      </c>
      <c r="D73" s="21" t="s">
        <v>1400</v>
      </c>
      <c r="E73" s="18">
        <v>49144</v>
      </c>
      <c r="F73" s="22">
        <v>51028</v>
      </c>
      <c r="G73" s="18">
        <f t="shared" si="12"/>
        <v>1884</v>
      </c>
      <c r="H73" s="104"/>
      <c r="I73" s="89"/>
      <c r="J73" s="89">
        <v>376</v>
      </c>
      <c r="K73" s="89">
        <v>19352</v>
      </c>
      <c r="L73" s="164">
        <f t="shared" si="13"/>
        <v>19352</v>
      </c>
      <c r="M73" s="89">
        <v>2205</v>
      </c>
      <c r="N73" s="89" t="s">
        <v>1415</v>
      </c>
      <c r="O73" s="89" t="e">
        <f t="shared" si="14"/>
        <v>#VALUE!</v>
      </c>
      <c r="P73" s="164">
        <f t="shared" si="15"/>
        <v>3870.4</v>
      </c>
      <c r="Q73" s="110" t="e">
        <f t="shared" si="16"/>
        <v>#VALUE!</v>
      </c>
      <c r="R73" s="89">
        <v>1156769</v>
      </c>
      <c r="S73" s="18">
        <v>1156</v>
      </c>
      <c r="T73" s="164">
        <f t="shared" si="17"/>
        <v>19.957537154989385</v>
      </c>
      <c r="U73" s="164" t="e">
        <f t="shared" si="18"/>
        <v>#VALUE!</v>
      </c>
    </row>
    <row r="74" spans="1:24" ht="23.25" customHeight="1" x14ac:dyDescent="0.2">
      <c r="A74" s="185"/>
      <c r="B74" s="22" t="s">
        <v>35</v>
      </c>
      <c r="C74" s="22" t="s">
        <v>1402</v>
      </c>
      <c r="D74" s="21" t="s">
        <v>1403</v>
      </c>
      <c r="E74" s="18">
        <v>51028</v>
      </c>
      <c r="F74" s="22">
        <v>53128</v>
      </c>
      <c r="G74" s="18">
        <f t="shared" si="12"/>
        <v>2100</v>
      </c>
      <c r="H74" s="104"/>
      <c r="I74" s="89"/>
      <c r="J74" s="89">
        <v>469</v>
      </c>
      <c r="K74" s="89">
        <v>25904</v>
      </c>
      <c r="L74" s="164">
        <f t="shared" si="13"/>
        <v>25904</v>
      </c>
      <c r="M74" s="89">
        <v>2100</v>
      </c>
      <c r="N74" s="89"/>
      <c r="O74" s="89">
        <f t="shared" si="14"/>
        <v>2100</v>
      </c>
      <c r="P74" s="164">
        <f t="shared" si="15"/>
        <v>5180.8</v>
      </c>
      <c r="Q74" s="110">
        <f t="shared" si="16"/>
        <v>59088.800000000003</v>
      </c>
      <c r="R74" s="89">
        <v>1867440</v>
      </c>
      <c r="S74" s="18">
        <v>1867</v>
      </c>
      <c r="T74" s="164">
        <f t="shared" si="17"/>
        <v>22.333333333333332</v>
      </c>
      <c r="U74" s="164">
        <f t="shared" si="18"/>
        <v>3.1641605620528637</v>
      </c>
      <c r="W74" s="1">
        <v>471</v>
      </c>
      <c r="X74" s="1" t="s">
        <v>1378</v>
      </c>
    </row>
    <row r="75" spans="1:24" ht="23.25" customHeight="1" x14ac:dyDescent="0.2">
      <c r="A75" s="177"/>
      <c r="B75" s="22" t="s">
        <v>35</v>
      </c>
      <c r="C75" s="22" t="s">
        <v>1412</v>
      </c>
      <c r="D75" s="21" t="s">
        <v>1411</v>
      </c>
      <c r="E75" s="18">
        <v>53134</v>
      </c>
      <c r="F75" s="22">
        <v>54886</v>
      </c>
      <c r="G75" s="18">
        <f t="shared" si="12"/>
        <v>1752</v>
      </c>
      <c r="H75" s="104"/>
      <c r="I75" s="89"/>
      <c r="J75" s="89">
        <v>356</v>
      </c>
      <c r="K75" s="89">
        <v>18900</v>
      </c>
      <c r="L75" s="164">
        <f t="shared" si="13"/>
        <v>18900</v>
      </c>
      <c r="M75" s="89">
        <v>1940</v>
      </c>
      <c r="N75" s="89">
        <v>500</v>
      </c>
      <c r="O75" s="89">
        <f t="shared" si="14"/>
        <v>2440</v>
      </c>
      <c r="P75" s="164">
        <f t="shared" si="15"/>
        <v>3780</v>
      </c>
      <c r="Q75" s="110">
        <f t="shared" si="16"/>
        <v>44020</v>
      </c>
      <c r="R75" s="89">
        <v>1366365</v>
      </c>
      <c r="S75" s="18">
        <v>1366</v>
      </c>
      <c r="T75" s="164">
        <f t="shared" si="17"/>
        <v>20.319634703196346</v>
      </c>
      <c r="U75" s="164">
        <f t="shared" si="18"/>
        <v>3.2216867381702547</v>
      </c>
    </row>
    <row r="76" spans="1:24" ht="23.25" customHeight="1" x14ac:dyDescent="0.2">
      <c r="A76" s="177"/>
      <c r="B76" s="22" t="s">
        <v>35</v>
      </c>
      <c r="C76" s="22"/>
      <c r="D76" s="21"/>
      <c r="E76" s="18"/>
      <c r="F76" s="22"/>
      <c r="G76" s="18">
        <f t="shared" si="12"/>
        <v>0</v>
      </c>
      <c r="H76" s="104"/>
      <c r="I76" s="89"/>
      <c r="J76" s="89"/>
      <c r="K76" s="89"/>
      <c r="L76" s="164">
        <f t="shared" si="13"/>
        <v>0</v>
      </c>
      <c r="M76" s="89"/>
      <c r="N76" s="89"/>
      <c r="O76" s="89">
        <f t="shared" si="14"/>
        <v>0</v>
      </c>
      <c r="P76" s="164">
        <f t="shared" si="15"/>
        <v>0</v>
      </c>
      <c r="Q76" s="110">
        <f t="shared" si="16"/>
        <v>0</v>
      </c>
      <c r="R76" s="89"/>
      <c r="S76" s="18"/>
      <c r="T76" s="164" t="e">
        <f t="shared" si="17"/>
        <v>#DIV/0!</v>
      </c>
      <c r="U76" s="164" t="e">
        <f t="shared" si="18"/>
        <v>#DIV/0!</v>
      </c>
    </row>
    <row r="77" spans="1:24" ht="23.25" customHeight="1" x14ac:dyDescent="0.2">
      <c r="A77" s="177"/>
      <c r="B77" s="22" t="s">
        <v>35</v>
      </c>
      <c r="C77" s="22"/>
      <c r="D77" s="21"/>
      <c r="E77" s="18"/>
      <c r="F77" s="22"/>
      <c r="G77" s="18">
        <f t="shared" si="12"/>
        <v>0</v>
      </c>
      <c r="H77" s="104"/>
      <c r="I77" s="89"/>
      <c r="J77" s="89"/>
      <c r="K77" s="89"/>
      <c r="L77" s="164">
        <f t="shared" si="13"/>
        <v>0</v>
      </c>
      <c r="M77" s="89"/>
      <c r="N77" s="89"/>
      <c r="O77" s="89">
        <f t="shared" si="14"/>
        <v>0</v>
      </c>
      <c r="P77" s="164">
        <f t="shared" si="15"/>
        <v>0</v>
      </c>
      <c r="Q77" s="110">
        <f t="shared" si="16"/>
        <v>0</v>
      </c>
      <c r="R77" s="89"/>
      <c r="S77" s="18"/>
      <c r="T77" s="164" t="e">
        <f t="shared" si="17"/>
        <v>#DIV/0!</v>
      </c>
      <c r="U77" s="164" t="e">
        <f t="shared" si="18"/>
        <v>#DIV/0!</v>
      </c>
    </row>
    <row r="78" spans="1:24" ht="24" customHeight="1" x14ac:dyDescent="0.2">
      <c r="A78" s="143" t="s">
        <v>19</v>
      </c>
      <c r="B78" s="22"/>
      <c r="C78" s="22"/>
      <c r="D78" s="21"/>
      <c r="E78" s="18"/>
      <c r="F78" s="22"/>
      <c r="G78" s="18">
        <f t="shared" si="12"/>
        <v>0</v>
      </c>
      <c r="H78" s="104"/>
      <c r="I78" s="89"/>
      <c r="J78" s="89"/>
      <c r="K78" s="89"/>
      <c r="L78" s="164">
        <f t="shared" si="13"/>
        <v>0</v>
      </c>
      <c r="M78" s="89"/>
      <c r="N78" s="89"/>
      <c r="O78" s="89">
        <f t="shared" si="14"/>
        <v>0</v>
      </c>
      <c r="P78" s="164">
        <f t="shared" si="15"/>
        <v>0</v>
      </c>
      <c r="Q78" s="110">
        <f t="shared" si="16"/>
        <v>0</v>
      </c>
      <c r="R78" s="89"/>
      <c r="S78" s="18"/>
      <c r="T78" s="164" t="e">
        <f t="shared" si="17"/>
        <v>#DIV/0!</v>
      </c>
      <c r="U78" s="164" t="e">
        <f t="shared" si="18"/>
        <v>#DIV/0!</v>
      </c>
    </row>
    <row r="79" spans="1:24" ht="24.75" customHeight="1" x14ac:dyDescent="0.2">
      <c r="A79" s="135"/>
      <c r="B79" s="30"/>
      <c r="C79" s="22"/>
      <c r="D79" s="21"/>
      <c r="E79" s="18"/>
      <c r="F79" s="22"/>
      <c r="G79" s="18">
        <f t="shared" si="12"/>
        <v>0</v>
      </c>
      <c r="H79" s="104"/>
      <c r="I79" s="89"/>
      <c r="J79" s="89"/>
      <c r="K79" s="89"/>
      <c r="L79" s="164">
        <f t="shared" si="13"/>
        <v>0</v>
      </c>
      <c r="M79" s="89"/>
      <c r="N79" s="89"/>
      <c r="O79" s="89">
        <f t="shared" si="14"/>
        <v>0</v>
      </c>
      <c r="P79" s="164">
        <f t="shared" si="15"/>
        <v>0</v>
      </c>
      <c r="Q79" s="110">
        <f t="shared" si="16"/>
        <v>0</v>
      </c>
      <c r="R79" s="89"/>
      <c r="S79" s="18"/>
      <c r="T79" s="164" t="e">
        <f t="shared" si="17"/>
        <v>#DIV/0!</v>
      </c>
      <c r="U79" s="164" t="e">
        <f t="shared" si="18"/>
        <v>#DIV/0!</v>
      </c>
    </row>
    <row r="80" spans="1:24" ht="24.75" customHeight="1" x14ac:dyDescent="0.2">
      <c r="A80" s="135"/>
      <c r="B80" s="22"/>
      <c r="C80" s="22"/>
      <c r="D80" s="21"/>
      <c r="E80" s="18"/>
      <c r="F80" s="22"/>
      <c r="G80" s="18">
        <f t="shared" si="12"/>
        <v>0</v>
      </c>
      <c r="H80" s="104"/>
      <c r="I80" s="89"/>
      <c r="J80" s="89"/>
      <c r="K80" s="89"/>
      <c r="L80" s="164">
        <f t="shared" si="13"/>
        <v>0</v>
      </c>
      <c r="M80" s="89"/>
      <c r="N80" s="89"/>
      <c r="O80" s="89">
        <f t="shared" si="14"/>
        <v>0</v>
      </c>
      <c r="P80" s="164">
        <f t="shared" si="15"/>
        <v>0</v>
      </c>
      <c r="Q80" s="110">
        <f t="shared" si="16"/>
        <v>0</v>
      </c>
      <c r="R80" s="89"/>
      <c r="S80" s="18"/>
      <c r="T80" s="164" t="e">
        <f t="shared" si="17"/>
        <v>#DIV/0!</v>
      </c>
      <c r="U80" s="164" t="e">
        <f t="shared" si="18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12"/>
        <v>0</v>
      </c>
      <c r="H81" s="104"/>
      <c r="I81" s="89"/>
      <c r="J81" s="89"/>
      <c r="K81" s="89"/>
      <c r="L81" s="164">
        <f t="shared" si="13"/>
        <v>0</v>
      </c>
      <c r="M81" s="89"/>
      <c r="N81" s="89"/>
      <c r="O81" s="89">
        <f t="shared" si="14"/>
        <v>0</v>
      </c>
      <c r="P81" s="164">
        <f t="shared" si="15"/>
        <v>0</v>
      </c>
      <c r="Q81" s="110">
        <f t="shared" si="16"/>
        <v>0</v>
      </c>
      <c r="R81" s="89"/>
      <c r="S81" s="18"/>
      <c r="T81" s="164" t="e">
        <f t="shared" si="17"/>
        <v>#DIV/0!</v>
      </c>
      <c r="U81" s="164" t="e">
        <f t="shared" si="18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12"/>
        <v>0</v>
      </c>
      <c r="H82" s="104"/>
      <c r="I82" s="89"/>
      <c r="J82" s="89"/>
      <c r="K82" s="89"/>
      <c r="L82" s="164">
        <f t="shared" si="13"/>
        <v>0</v>
      </c>
      <c r="M82" s="89"/>
      <c r="N82" s="89"/>
      <c r="O82" s="89">
        <f t="shared" si="14"/>
        <v>0</v>
      </c>
      <c r="P82" s="164">
        <f t="shared" si="15"/>
        <v>0</v>
      </c>
      <c r="Q82" s="110">
        <f t="shared" si="16"/>
        <v>0</v>
      </c>
      <c r="R82" s="89"/>
      <c r="S82" s="18"/>
      <c r="T82" s="164" t="e">
        <f t="shared" si="17"/>
        <v>#DIV/0!</v>
      </c>
      <c r="U82" s="164" t="e">
        <f t="shared" si="18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12"/>
        <v>0</v>
      </c>
      <c r="H83" s="104"/>
      <c r="I83" s="89"/>
      <c r="J83" s="89"/>
      <c r="K83" s="89"/>
      <c r="L83" s="164">
        <f t="shared" si="13"/>
        <v>0</v>
      </c>
      <c r="M83" s="89"/>
      <c r="N83" s="89"/>
      <c r="O83" s="89">
        <f t="shared" si="14"/>
        <v>0</v>
      </c>
      <c r="P83" s="164">
        <f t="shared" si="15"/>
        <v>0</v>
      </c>
      <c r="Q83" s="110">
        <f t="shared" si="16"/>
        <v>0</v>
      </c>
      <c r="R83" s="89"/>
      <c r="S83" s="18"/>
      <c r="T83" s="164" t="e">
        <f t="shared" si="17"/>
        <v>#DIV/0!</v>
      </c>
      <c r="U83" s="164" t="e">
        <f t="shared" si="18"/>
        <v>#DIV/0!</v>
      </c>
    </row>
    <row r="84" spans="1:21" ht="24.75" customHeight="1" x14ac:dyDescent="0.2">
      <c r="A84" s="135"/>
      <c r="B84" s="22"/>
      <c r="C84" s="22"/>
      <c r="D84" s="21"/>
      <c r="E84" s="18"/>
      <c r="F84" s="22"/>
      <c r="G84" s="18">
        <f t="shared" si="12"/>
        <v>0</v>
      </c>
      <c r="H84" s="104"/>
      <c r="I84" s="89"/>
      <c r="J84" s="89"/>
      <c r="K84" s="89"/>
      <c r="L84" s="164">
        <f t="shared" si="13"/>
        <v>0</v>
      </c>
      <c r="M84" s="89"/>
      <c r="N84" s="89"/>
      <c r="O84" s="89">
        <f t="shared" si="14"/>
        <v>0</v>
      </c>
      <c r="P84" s="164">
        <f t="shared" si="15"/>
        <v>0</v>
      </c>
      <c r="Q84" s="110">
        <f t="shared" si="16"/>
        <v>0</v>
      </c>
      <c r="R84" s="89"/>
      <c r="S84" s="18"/>
      <c r="T84" s="164" t="e">
        <f t="shared" si="17"/>
        <v>#DIV/0!</v>
      </c>
      <c r="U84" s="164" t="e">
        <f t="shared" si="18"/>
        <v>#DIV/0!</v>
      </c>
    </row>
    <row r="85" spans="1:21" ht="24.75" customHeight="1" x14ac:dyDescent="0.2">
      <c r="A85" s="144" t="s">
        <v>532</v>
      </c>
      <c r="B85" s="21"/>
      <c r="C85" s="22"/>
      <c r="D85" s="21"/>
      <c r="E85" s="18"/>
      <c r="F85" s="22"/>
      <c r="G85" s="18">
        <f t="shared" si="12"/>
        <v>0</v>
      </c>
      <c r="H85" s="104"/>
      <c r="I85" s="89"/>
      <c r="J85" s="89"/>
      <c r="K85" s="89"/>
      <c r="L85" s="164">
        <f t="shared" si="13"/>
        <v>0</v>
      </c>
      <c r="M85" s="89"/>
      <c r="N85" s="89"/>
      <c r="O85" s="89">
        <f t="shared" si="14"/>
        <v>0</v>
      </c>
      <c r="P85" s="164">
        <f t="shared" si="15"/>
        <v>0</v>
      </c>
      <c r="Q85" s="110">
        <f t="shared" si="16"/>
        <v>0</v>
      </c>
      <c r="R85" s="89"/>
      <c r="S85" s="18"/>
      <c r="T85" s="164" t="e">
        <f t="shared" si="17"/>
        <v>#DIV/0!</v>
      </c>
      <c r="U85" s="164" t="e">
        <f t="shared" si="18"/>
        <v>#DIV/0!</v>
      </c>
    </row>
    <row r="86" spans="1:21" ht="23.25" customHeight="1" x14ac:dyDescent="0.2">
      <c r="A86" s="175"/>
      <c r="B86" s="22"/>
      <c r="C86" s="22"/>
      <c r="D86" s="21"/>
      <c r="E86" s="18"/>
      <c r="F86" s="22"/>
      <c r="G86" s="18">
        <f t="shared" si="12"/>
        <v>0</v>
      </c>
      <c r="H86" s="104"/>
      <c r="I86" s="89"/>
      <c r="J86" s="89"/>
      <c r="K86" s="89"/>
      <c r="L86" s="164">
        <f t="shared" si="13"/>
        <v>0</v>
      </c>
      <c r="M86" s="89"/>
      <c r="N86" s="89"/>
      <c r="O86" s="89">
        <f t="shared" si="14"/>
        <v>0</v>
      </c>
      <c r="P86" s="164">
        <f t="shared" si="15"/>
        <v>0</v>
      </c>
      <c r="Q86" s="110">
        <f t="shared" si="16"/>
        <v>0</v>
      </c>
      <c r="R86" s="89"/>
      <c r="S86" s="18"/>
      <c r="T86" s="164" t="e">
        <f t="shared" si="17"/>
        <v>#DIV/0!</v>
      </c>
      <c r="U86" s="164" t="e">
        <f t="shared" si="18"/>
        <v>#DIV/0!</v>
      </c>
    </row>
    <row r="87" spans="1:21" ht="24.75" customHeight="1" x14ac:dyDescent="0.2">
      <c r="A87" s="141"/>
      <c r="B87" s="22"/>
      <c r="C87" s="22"/>
      <c r="D87" s="21"/>
      <c r="E87" s="18"/>
      <c r="F87" s="22"/>
      <c r="G87" s="18">
        <f t="shared" si="12"/>
        <v>0</v>
      </c>
      <c r="H87" s="104"/>
      <c r="I87" s="89"/>
      <c r="J87" s="89"/>
      <c r="K87" s="89"/>
      <c r="L87" s="164">
        <f t="shared" si="13"/>
        <v>0</v>
      </c>
      <c r="M87" s="89"/>
      <c r="N87" s="89"/>
      <c r="O87" s="89">
        <f t="shared" si="14"/>
        <v>0</v>
      </c>
      <c r="P87" s="164">
        <f t="shared" si="15"/>
        <v>0</v>
      </c>
      <c r="Q87" s="110">
        <f t="shared" si="16"/>
        <v>0</v>
      </c>
      <c r="R87" s="89"/>
      <c r="S87" s="18"/>
      <c r="T87" s="164" t="e">
        <f t="shared" si="17"/>
        <v>#DIV/0!</v>
      </c>
      <c r="U87" s="164" t="e">
        <f t="shared" si="18"/>
        <v>#DIV/0!</v>
      </c>
    </row>
    <row r="88" spans="1:21" ht="24.75" customHeight="1" x14ac:dyDescent="0.2">
      <c r="A88" s="135"/>
      <c r="B88" s="22"/>
      <c r="C88" s="22"/>
      <c r="D88" s="21"/>
      <c r="E88" s="18"/>
      <c r="F88" s="22"/>
      <c r="G88" s="18">
        <f t="shared" si="12"/>
        <v>0</v>
      </c>
      <c r="H88" s="104"/>
      <c r="I88" s="89"/>
      <c r="J88" s="89"/>
      <c r="K88" s="89"/>
      <c r="L88" s="164">
        <f t="shared" si="13"/>
        <v>0</v>
      </c>
      <c r="M88" s="89"/>
      <c r="N88" s="89"/>
      <c r="O88" s="89">
        <f t="shared" si="14"/>
        <v>0</v>
      </c>
      <c r="P88" s="164">
        <f t="shared" si="15"/>
        <v>0</v>
      </c>
      <c r="Q88" s="110">
        <f t="shared" si="16"/>
        <v>0</v>
      </c>
      <c r="R88" s="89"/>
      <c r="S88" s="18"/>
      <c r="T88" s="164" t="e">
        <f t="shared" si="17"/>
        <v>#DIV/0!</v>
      </c>
      <c r="U88" s="164" t="e">
        <f t="shared" si="18"/>
        <v>#DIV/0!</v>
      </c>
    </row>
    <row r="89" spans="1:21" ht="24.75" customHeight="1" x14ac:dyDescent="0.2">
      <c r="A89" s="135"/>
      <c r="B89" s="22"/>
      <c r="C89" s="22"/>
      <c r="D89" s="21"/>
      <c r="E89" s="18"/>
      <c r="F89" s="22"/>
      <c r="G89" s="18">
        <f t="shared" si="12"/>
        <v>0</v>
      </c>
      <c r="H89" s="104"/>
      <c r="I89" s="89"/>
      <c r="J89" s="89"/>
      <c r="K89" s="89"/>
      <c r="L89" s="164">
        <f t="shared" si="13"/>
        <v>0</v>
      </c>
      <c r="M89" s="89"/>
      <c r="N89" s="89"/>
      <c r="O89" s="89">
        <f t="shared" si="14"/>
        <v>0</v>
      </c>
      <c r="P89" s="164">
        <f t="shared" si="15"/>
        <v>0</v>
      </c>
      <c r="Q89" s="110">
        <f t="shared" si="16"/>
        <v>0</v>
      </c>
      <c r="R89" s="89"/>
      <c r="S89" s="18"/>
      <c r="T89" s="164" t="e">
        <f t="shared" si="17"/>
        <v>#DIV/0!</v>
      </c>
      <c r="U89" s="164" t="e">
        <f t="shared" si="18"/>
        <v>#DIV/0!</v>
      </c>
    </row>
    <row r="90" spans="1:21" ht="24.75" customHeight="1" x14ac:dyDescent="0.2">
      <c r="A90" s="135"/>
      <c r="B90" s="22"/>
      <c r="C90" s="22"/>
      <c r="D90" s="21"/>
      <c r="E90" s="18"/>
      <c r="F90" s="22"/>
      <c r="G90" s="18">
        <f t="shared" si="12"/>
        <v>0</v>
      </c>
      <c r="H90" s="104"/>
      <c r="I90" s="89"/>
      <c r="J90" s="89"/>
      <c r="K90" s="89"/>
      <c r="L90" s="164">
        <f t="shared" si="13"/>
        <v>0</v>
      </c>
      <c r="M90" s="89"/>
      <c r="N90" s="89"/>
      <c r="O90" s="89">
        <f t="shared" si="14"/>
        <v>0</v>
      </c>
      <c r="P90" s="164">
        <f t="shared" si="15"/>
        <v>0</v>
      </c>
      <c r="Q90" s="110">
        <f t="shared" si="16"/>
        <v>0</v>
      </c>
      <c r="R90" s="89"/>
      <c r="S90" s="18"/>
      <c r="T90" s="164" t="e">
        <f t="shared" si="17"/>
        <v>#DIV/0!</v>
      </c>
      <c r="U90" s="164" t="e">
        <f t="shared" si="18"/>
        <v>#DIV/0!</v>
      </c>
    </row>
    <row r="91" spans="1:21" ht="24.75" customHeight="1" x14ac:dyDescent="0.2">
      <c r="A91" s="135"/>
      <c r="B91" s="22"/>
      <c r="C91" s="22"/>
      <c r="D91" s="21"/>
      <c r="E91" s="18"/>
      <c r="F91" s="22"/>
      <c r="G91" s="18">
        <f t="shared" si="12"/>
        <v>0</v>
      </c>
      <c r="H91" s="104"/>
      <c r="I91" s="89"/>
      <c r="J91" s="89"/>
      <c r="K91" s="89"/>
      <c r="L91" s="164">
        <f t="shared" si="13"/>
        <v>0</v>
      </c>
      <c r="M91" s="89"/>
      <c r="N91" s="89"/>
      <c r="O91" s="89">
        <f t="shared" si="14"/>
        <v>0</v>
      </c>
      <c r="P91" s="164">
        <f t="shared" si="15"/>
        <v>0</v>
      </c>
      <c r="Q91" s="110">
        <f t="shared" si="16"/>
        <v>0</v>
      </c>
      <c r="R91" s="89"/>
      <c r="S91" s="18"/>
      <c r="T91" s="164" t="e">
        <f t="shared" si="17"/>
        <v>#DIV/0!</v>
      </c>
      <c r="U91" s="164" t="e">
        <f t="shared" si="18"/>
        <v>#DIV/0!</v>
      </c>
    </row>
    <row r="92" spans="1:21" s="151" customFormat="1" ht="24.75" customHeight="1" x14ac:dyDescent="0.2">
      <c r="A92" s="149"/>
      <c r="B92" s="148"/>
      <c r="C92" s="148"/>
      <c r="D92" s="21"/>
      <c r="E92" s="148"/>
      <c r="F92" s="148"/>
      <c r="G92" s="18">
        <f t="shared" si="12"/>
        <v>0</v>
      </c>
      <c r="H92" s="150"/>
      <c r="I92" s="89"/>
      <c r="J92" s="148"/>
      <c r="K92" s="148"/>
      <c r="L92" s="164">
        <f t="shared" si="13"/>
        <v>0</v>
      </c>
      <c r="M92" s="148"/>
      <c r="N92" s="148"/>
      <c r="O92" s="89">
        <f t="shared" si="14"/>
        <v>0</v>
      </c>
      <c r="P92" s="164">
        <f t="shared" si="15"/>
        <v>0</v>
      </c>
      <c r="Q92" s="110">
        <f t="shared" si="16"/>
        <v>0</v>
      </c>
      <c r="R92" s="148"/>
      <c r="S92" s="148"/>
      <c r="T92" s="164" t="e">
        <f t="shared" si="17"/>
        <v>#DIV/0!</v>
      </c>
      <c r="U92" s="164" t="e">
        <f t="shared" si="18"/>
        <v>#DIV/0!</v>
      </c>
    </row>
    <row r="93" spans="1:21" ht="26.25" customHeight="1" x14ac:dyDescent="0.2">
      <c r="A93" s="145" t="s">
        <v>21</v>
      </c>
      <c r="B93" s="22" t="s">
        <v>1343</v>
      </c>
      <c r="C93" s="22"/>
      <c r="D93" s="21"/>
      <c r="E93" s="18"/>
      <c r="F93" s="22"/>
      <c r="G93" s="18">
        <f t="shared" si="12"/>
        <v>0</v>
      </c>
      <c r="H93" s="104"/>
      <c r="I93" s="89"/>
      <c r="J93" s="89"/>
      <c r="K93" s="89"/>
      <c r="L93" s="164">
        <f t="shared" si="13"/>
        <v>0</v>
      </c>
      <c r="M93" s="89"/>
      <c r="N93" s="89"/>
      <c r="O93" s="89">
        <f t="shared" si="14"/>
        <v>0</v>
      </c>
      <c r="P93" s="164">
        <f t="shared" si="15"/>
        <v>0</v>
      </c>
      <c r="Q93" s="110">
        <f t="shared" si="16"/>
        <v>0</v>
      </c>
      <c r="R93" s="89"/>
      <c r="S93" s="18"/>
      <c r="T93" s="164" t="e">
        <f t="shared" si="17"/>
        <v>#DIV/0!</v>
      </c>
      <c r="U93" s="164" t="e">
        <f t="shared" si="18"/>
        <v>#DIV/0!</v>
      </c>
    </row>
    <row r="94" spans="1:21" ht="21.75" customHeight="1" x14ac:dyDescent="0.2">
      <c r="A94" s="145"/>
      <c r="B94" s="22"/>
      <c r="C94" s="22"/>
      <c r="D94" s="21"/>
      <c r="E94" s="18"/>
      <c r="F94" s="22"/>
      <c r="G94" s="18">
        <f t="shared" si="12"/>
        <v>0</v>
      </c>
      <c r="H94" s="104"/>
      <c r="I94" s="89"/>
      <c r="J94" s="89"/>
      <c r="K94" s="89"/>
      <c r="L94" s="164">
        <f t="shared" si="13"/>
        <v>0</v>
      </c>
      <c r="M94" s="89"/>
      <c r="N94" s="89"/>
      <c r="O94" s="89">
        <f t="shared" si="14"/>
        <v>0</v>
      </c>
      <c r="P94" s="164">
        <f t="shared" si="15"/>
        <v>0</v>
      </c>
      <c r="Q94" s="110">
        <f t="shared" si="16"/>
        <v>0</v>
      </c>
      <c r="R94" s="89"/>
      <c r="S94" s="18"/>
      <c r="T94" s="164" t="e">
        <f t="shared" si="17"/>
        <v>#DIV/0!</v>
      </c>
      <c r="U94" s="164" t="e">
        <f t="shared" si="18"/>
        <v>#DIV/0!</v>
      </c>
    </row>
    <row r="95" spans="1:21" ht="0.75" hidden="1" customHeight="1" x14ac:dyDescent="0.2">
      <c r="B95" s="22"/>
      <c r="C95" s="22"/>
      <c r="D95" s="21"/>
      <c r="E95" s="18"/>
      <c r="F95" s="22"/>
      <c r="G95" s="18">
        <f t="shared" si="12"/>
        <v>0</v>
      </c>
      <c r="H95" s="104"/>
      <c r="I95" s="89"/>
      <c r="J95" s="89"/>
      <c r="K95" s="89"/>
      <c r="L95" s="164">
        <f t="shared" si="13"/>
        <v>0</v>
      </c>
      <c r="M95" s="89"/>
      <c r="N95" s="89"/>
      <c r="O95" s="89">
        <f t="shared" si="14"/>
        <v>0</v>
      </c>
      <c r="P95" s="164">
        <f t="shared" si="15"/>
        <v>0</v>
      </c>
      <c r="Q95" s="110">
        <f t="shared" si="16"/>
        <v>0</v>
      </c>
      <c r="R95" s="89"/>
      <c r="S95" s="18"/>
      <c r="T95" s="164" t="e">
        <f t="shared" si="17"/>
        <v>#DIV/0!</v>
      </c>
      <c r="U95" s="164" t="e">
        <f t="shared" si="18"/>
        <v>#DIV/0!</v>
      </c>
    </row>
    <row r="96" spans="1:21" ht="0.75" hidden="1" customHeight="1" x14ac:dyDescent="0.2">
      <c r="B96" s="22"/>
      <c r="C96" s="22"/>
      <c r="D96" s="21"/>
      <c r="E96" s="18"/>
      <c r="F96" s="22"/>
      <c r="G96" s="18">
        <f t="shared" si="12"/>
        <v>0</v>
      </c>
      <c r="H96" s="104"/>
      <c r="I96" s="89"/>
      <c r="J96" s="89"/>
      <c r="K96" s="89"/>
      <c r="L96" s="164">
        <f t="shared" si="13"/>
        <v>0</v>
      </c>
      <c r="M96" s="89"/>
      <c r="N96" s="89"/>
      <c r="O96" s="89">
        <f t="shared" si="14"/>
        <v>0</v>
      </c>
      <c r="P96" s="164">
        <f t="shared" si="15"/>
        <v>0</v>
      </c>
      <c r="Q96" s="110">
        <f t="shared" si="16"/>
        <v>0</v>
      </c>
      <c r="R96" s="89"/>
      <c r="S96" s="18"/>
      <c r="T96" s="164" t="e">
        <f t="shared" si="17"/>
        <v>#DIV/0!</v>
      </c>
      <c r="U96" s="164" t="e">
        <f t="shared" si="18"/>
        <v>#DIV/0!</v>
      </c>
    </row>
    <row r="97" spans="1:21" ht="23.25" customHeight="1" x14ac:dyDescent="0.2">
      <c r="A97" s="139"/>
      <c r="B97" s="22"/>
      <c r="C97" s="22"/>
      <c r="D97" s="21"/>
      <c r="E97" s="18"/>
      <c r="F97" s="22"/>
      <c r="G97" s="18">
        <f t="shared" si="12"/>
        <v>0</v>
      </c>
      <c r="H97" s="104"/>
      <c r="I97" s="89"/>
      <c r="J97" s="89"/>
      <c r="K97" s="89"/>
      <c r="L97" s="164">
        <f t="shared" si="13"/>
        <v>0</v>
      </c>
      <c r="M97" s="89"/>
      <c r="N97" s="89"/>
      <c r="O97" s="89">
        <f t="shared" si="14"/>
        <v>0</v>
      </c>
      <c r="P97" s="164">
        <f t="shared" si="15"/>
        <v>0</v>
      </c>
      <c r="Q97" s="110">
        <f t="shared" si="16"/>
        <v>0</v>
      </c>
      <c r="R97" s="89"/>
      <c r="S97" s="18"/>
      <c r="T97" s="164" t="e">
        <f t="shared" si="17"/>
        <v>#DIV/0!</v>
      </c>
      <c r="U97" s="164" t="e">
        <f t="shared" si="18"/>
        <v>#DIV/0!</v>
      </c>
    </row>
    <row r="98" spans="1:21" ht="21.75" customHeight="1" x14ac:dyDescent="0.2">
      <c r="A98" s="139"/>
      <c r="B98" s="22"/>
      <c r="C98" s="22"/>
      <c r="D98" s="21"/>
      <c r="E98" s="18"/>
      <c r="F98" s="22"/>
      <c r="G98" s="18">
        <f t="shared" si="12"/>
        <v>0</v>
      </c>
      <c r="H98" s="104"/>
      <c r="I98" s="89"/>
      <c r="J98" s="89"/>
      <c r="K98" s="89"/>
      <c r="L98" s="164">
        <f t="shared" si="13"/>
        <v>0</v>
      </c>
      <c r="M98" s="89"/>
      <c r="N98" s="89"/>
      <c r="O98" s="89">
        <f t="shared" si="14"/>
        <v>0</v>
      </c>
      <c r="P98" s="164">
        <f t="shared" si="15"/>
        <v>0</v>
      </c>
      <c r="Q98" s="110">
        <f t="shared" si="16"/>
        <v>0</v>
      </c>
      <c r="R98" s="89"/>
      <c r="S98" s="18"/>
      <c r="T98" s="164" t="e">
        <f t="shared" si="17"/>
        <v>#DIV/0!</v>
      </c>
      <c r="U98" s="164" t="e">
        <f t="shared" si="18"/>
        <v>#DIV/0!</v>
      </c>
    </row>
    <row r="99" spans="1:21" ht="60" customHeight="1" x14ac:dyDescent="0.2">
      <c r="A99" s="139" t="s">
        <v>1342</v>
      </c>
      <c r="B99" s="22"/>
      <c r="C99" s="22"/>
      <c r="D99" s="21"/>
      <c r="E99" s="18"/>
      <c r="F99" s="22"/>
      <c r="G99" s="18">
        <f t="shared" si="12"/>
        <v>0</v>
      </c>
      <c r="H99" s="104"/>
      <c r="I99" s="89"/>
      <c r="J99" s="89"/>
      <c r="K99" s="89"/>
      <c r="L99" s="164">
        <f t="shared" si="13"/>
        <v>0</v>
      </c>
      <c r="M99" s="89"/>
      <c r="N99" s="89"/>
      <c r="O99" s="89">
        <f t="shared" si="14"/>
        <v>0</v>
      </c>
      <c r="P99" s="164">
        <f t="shared" si="15"/>
        <v>0</v>
      </c>
      <c r="Q99" s="110">
        <f t="shared" si="16"/>
        <v>0</v>
      </c>
      <c r="R99" s="89"/>
      <c r="S99" s="18"/>
      <c r="T99" s="164" t="e">
        <f t="shared" si="17"/>
        <v>#DIV/0!</v>
      </c>
      <c r="U99" s="164" t="e">
        <f t="shared" si="18"/>
        <v>#DIV/0!</v>
      </c>
    </row>
    <row r="100" spans="1:21" ht="23.25" customHeight="1" x14ac:dyDescent="0.2">
      <c r="A100" s="135"/>
      <c r="B100" s="22"/>
      <c r="C100" s="22"/>
      <c r="D100" s="21"/>
      <c r="E100" s="18"/>
      <c r="F100" s="22"/>
      <c r="G100" s="18">
        <f t="shared" si="12"/>
        <v>0</v>
      </c>
      <c r="H100" s="104"/>
      <c r="I100" s="89"/>
      <c r="J100" s="89"/>
      <c r="K100" s="89"/>
      <c r="L100" s="164">
        <f t="shared" si="13"/>
        <v>0</v>
      </c>
      <c r="M100" s="89"/>
      <c r="N100" s="89"/>
      <c r="O100" s="89">
        <f t="shared" si="14"/>
        <v>0</v>
      </c>
      <c r="P100" s="164">
        <f t="shared" si="15"/>
        <v>0</v>
      </c>
      <c r="Q100" s="110">
        <f t="shared" si="16"/>
        <v>0</v>
      </c>
      <c r="R100" s="89"/>
      <c r="S100" s="18"/>
      <c r="T100" s="164" t="e">
        <f t="shared" si="17"/>
        <v>#DIV/0!</v>
      </c>
      <c r="U100" s="164" t="e">
        <f t="shared" si="18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12"/>
        <v>0</v>
      </c>
      <c r="H101" s="104"/>
      <c r="I101" s="89"/>
      <c r="J101" s="89"/>
      <c r="K101" s="89"/>
      <c r="L101" s="164">
        <f t="shared" si="13"/>
        <v>0</v>
      </c>
      <c r="M101" s="89"/>
      <c r="N101" s="89"/>
      <c r="O101" s="89">
        <f t="shared" si="14"/>
        <v>0</v>
      </c>
      <c r="P101" s="164">
        <f t="shared" si="15"/>
        <v>0</v>
      </c>
      <c r="Q101" s="110">
        <f t="shared" si="16"/>
        <v>0</v>
      </c>
      <c r="R101" s="89"/>
      <c r="S101" s="18"/>
      <c r="T101" s="164" t="e">
        <f t="shared" si="17"/>
        <v>#DIV/0!</v>
      </c>
      <c r="U101" s="164" t="e">
        <f t="shared" si="18"/>
        <v>#DIV/0!</v>
      </c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12"/>
        <v>0</v>
      </c>
      <c r="H102" s="104"/>
      <c r="I102" s="89"/>
      <c r="J102" s="89"/>
      <c r="K102" s="89"/>
      <c r="L102" s="164">
        <f t="shared" si="13"/>
        <v>0</v>
      </c>
      <c r="M102" s="89"/>
      <c r="N102" s="89"/>
      <c r="O102" s="89">
        <f t="shared" si="14"/>
        <v>0</v>
      </c>
      <c r="P102" s="164">
        <f t="shared" si="15"/>
        <v>0</v>
      </c>
      <c r="Q102" s="110">
        <f t="shared" si="16"/>
        <v>0</v>
      </c>
      <c r="R102" s="89"/>
      <c r="S102" s="18"/>
      <c r="T102" s="164" t="e">
        <f t="shared" si="17"/>
        <v>#DIV/0!</v>
      </c>
      <c r="U102" s="164" t="e">
        <f t="shared" si="18"/>
        <v>#DIV/0!</v>
      </c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>
        <f t="shared" si="12"/>
        <v>0</v>
      </c>
      <c r="H103" s="104"/>
      <c r="I103" s="89"/>
      <c r="J103" s="89"/>
      <c r="K103" s="89"/>
      <c r="L103" s="164">
        <f t="shared" si="13"/>
        <v>0</v>
      </c>
      <c r="M103" s="89"/>
      <c r="N103" s="89"/>
      <c r="O103" s="89">
        <f t="shared" si="14"/>
        <v>0</v>
      </c>
      <c r="P103" s="164">
        <f t="shared" si="15"/>
        <v>0</v>
      </c>
      <c r="Q103" s="110">
        <f t="shared" si="16"/>
        <v>0</v>
      </c>
      <c r="R103" s="89"/>
      <c r="S103" s="18"/>
      <c r="T103" s="164" t="e">
        <f t="shared" si="17"/>
        <v>#DIV/0!</v>
      </c>
      <c r="U103" s="164" t="e">
        <f t="shared" si="18"/>
        <v>#DIV/0!</v>
      </c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12"/>
        <v>0</v>
      </c>
      <c r="H104" s="104"/>
      <c r="I104" s="89"/>
      <c r="J104" s="89"/>
      <c r="K104" s="89"/>
      <c r="L104" s="164">
        <f t="shared" si="13"/>
        <v>0</v>
      </c>
      <c r="M104" s="89"/>
      <c r="N104" s="89"/>
      <c r="O104" s="89">
        <f t="shared" si="14"/>
        <v>0</v>
      </c>
      <c r="P104" s="164">
        <f t="shared" si="15"/>
        <v>0</v>
      </c>
      <c r="Q104" s="110">
        <f t="shared" si="16"/>
        <v>0</v>
      </c>
      <c r="R104" s="89"/>
      <c r="S104" s="18"/>
      <c r="T104" s="164" t="e">
        <f t="shared" si="17"/>
        <v>#DIV/0!</v>
      </c>
      <c r="U104" s="164" t="e">
        <f t="shared" si="18"/>
        <v>#DIV/0!</v>
      </c>
    </row>
    <row r="105" spans="1:21" ht="24.75" customHeight="1" x14ac:dyDescent="0.2">
      <c r="A105" s="135"/>
      <c r="B105" s="22"/>
      <c r="C105" s="22"/>
      <c r="D105" s="21"/>
      <c r="E105" s="18"/>
      <c r="F105" s="22"/>
      <c r="G105" s="18">
        <f t="shared" si="12"/>
        <v>0</v>
      </c>
      <c r="H105" s="104"/>
      <c r="I105" s="89"/>
      <c r="J105" s="89"/>
      <c r="K105" s="89"/>
      <c r="L105" s="164">
        <f t="shared" si="13"/>
        <v>0</v>
      </c>
      <c r="M105" s="89"/>
      <c r="N105" s="89"/>
      <c r="O105" s="89">
        <f t="shared" si="14"/>
        <v>0</v>
      </c>
      <c r="P105" s="164">
        <f t="shared" si="15"/>
        <v>0</v>
      </c>
      <c r="Q105" s="110">
        <f t="shared" si="16"/>
        <v>0</v>
      </c>
      <c r="R105" s="89"/>
      <c r="S105" s="18"/>
      <c r="T105" s="164" t="e">
        <f t="shared" si="17"/>
        <v>#DIV/0!</v>
      </c>
      <c r="U105" s="164" t="e">
        <f t="shared" si="18"/>
        <v>#DIV/0!</v>
      </c>
    </row>
    <row r="106" spans="1:21" ht="18.75" customHeight="1" x14ac:dyDescent="0.2">
      <c r="A106" s="176" t="s">
        <v>995</v>
      </c>
      <c r="B106" s="22"/>
      <c r="C106" s="22"/>
      <c r="D106" s="21"/>
      <c r="E106" s="18"/>
      <c r="F106" s="22"/>
      <c r="G106" s="18">
        <f t="shared" si="12"/>
        <v>0</v>
      </c>
      <c r="H106" s="104"/>
      <c r="I106" s="89"/>
      <c r="J106" s="89"/>
      <c r="K106" s="89"/>
      <c r="L106" s="164">
        <f t="shared" si="13"/>
        <v>0</v>
      </c>
      <c r="M106" s="89"/>
      <c r="N106" s="89"/>
      <c r="O106" s="89">
        <f t="shared" si="14"/>
        <v>0</v>
      </c>
      <c r="P106" s="164">
        <f t="shared" si="15"/>
        <v>0</v>
      </c>
      <c r="Q106" s="110">
        <f t="shared" si="16"/>
        <v>0</v>
      </c>
      <c r="R106" s="89"/>
      <c r="S106" s="18"/>
      <c r="T106" s="164" t="e">
        <f t="shared" si="17"/>
        <v>#DIV/0!</v>
      </c>
      <c r="U106" s="164" t="e">
        <f t="shared" si="18"/>
        <v>#DIV/0!</v>
      </c>
    </row>
    <row r="107" spans="1:21" ht="15.75" customHeight="1" x14ac:dyDescent="0.2">
      <c r="A107" s="38" t="s">
        <v>873</v>
      </c>
      <c r="B107" s="22"/>
      <c r="C107" s="22"/>
      <c r="D107" s="21"/>
      <c r="E107" s="22"/>
      <c r="F107" s="22"/>
      <c r="G107" s="18">
        <f t="shared" si="12"/>
        <v>0</v>
      </c>
      <c r="H107" s="104"/>
      <c r="I107" s="89"/>
      <c r="J107" s="89"/>
      <c r="K107" s="89"/>
      <c r="L107" s="164">
        <f t="shared" si="13"/>
        <v>0</v>
      </c>
      <c r="M107" s="89"/>
      <c r="N107" s="89"/>
      <c r="O107" s="89">
        <f t="shared" si="14"/>
        <v>0</v>
      </c>
      <c r="P107" s="164">
        <f t="shared" si="15"/>
        <v>0</v>
      </c>
      <c r="Q107" s="110">
        <f t="shared" si="16"/>
        <v>0</v>
      </c>
      <c r="R107" s="89"/>
      <c r="S107" s="18"/>
      <c r="T107" s="164" t="e">
        <f t="shared" si="17"/>
        <v>#DIV/0!</v>
      </c>
      <c r="U107" s="164" t="e">
        <f t="shared" si="18"/>
        <v>#DIV/0!</v>
      </c>
    </row>
    <row r="108" spans="1:21" ht="12" customHeight="1" x14ac:dyDescent="0.2">
      <c r="A108" s="38" t="s">
        <v>96</v>
      </c>
      <c r="B108" s="22"/>
      <c r="C108" s="22"/>
      <c r="D108" s="21"/>
      <c r="E108" s="22"/>
      <c r="F108" s="22"/>
      <c r="G108" s="18">
        <f t="shared" si="12"/>
        <v>0</v>
      </c>
      <c r="H108" s="104"/>
      <c r="I108" s="89"/>
      <c r="J108" s="89"/>
      <c r="K108" s="89"/>
      <c r="L108" s="164">
        <f t="shared" si="13"/>
        <v>0</v>
      </c>
      <c r="M108" s="89"/>
      <c r="N108" s="89"/>
      <c r="O108" s="89">
        <f t="shared" si="14"/>
        <v>0</v>
      </c>
      <c r="P108" s="164">
        <f t="shared" si="15"/>
        <v>0</v>
      </c>
      <c r="Q108" s="110">
        <f t="shared" si="16"/>
        <v>0</v>
      </c>
      <c r="R108" s="89"/>
      <c r="S108" s="18"/>
      <c r="T108" s="164" t="e">
        <f t="shared" si="17"/>
        <v>#DIV/0!</v>
      </c>
      <c r="U108" s="164" t="e">
        <f t="shared" si="18"/>
        <v>#DIV/0!</v>
      </c>
    </row>
    <row r="109" spans="1:21" x14ac:dyDescent="0.2">
      <c r="A109" s="171" t="s">
        <v>1115</v>
      </c>
      <c r="B109" s="35"/>
      <c r="C109" s="35"/>
      <c r="D109" s="172"/>
      <c r="E109" s="35"/>
      <c r="F109" s="35"/>
      <c r="G109" s="18">
        <f t="shared" si="12"/>
        <v>0</v>
      </c>
      <c r="H109" s="106"/>
      <c r="I109" s="93"/>
      <c r="J109" s="93"/>
      <c r="K109" s="93"/>
      <c r="L109" s="164">
        <f t="shared" si="13"/>
        <v>0</v>
      </c>
      <c r="M109" s="93"/>
      <c r="N109" s="93"/>
      <c r="O109" s="89">
        <f t="shared" si="14"/>
        <v>0</v>
      </c>
      <c r="P109" s="164">
        <f t="shared" si="15"/>
        <v>0</v>
      </c>
      <c r="Q109" s="110">
        <f t="shared" si="16"/>
        <v>0</v>
      </c>
      <c r="R109" s="89"/>
      <c r="S109" s="18"/>
      <c r="T109" s="164" t="e">
        <f t="shared" si="17"/>
        <v>#DIV/0!</v>
      </c>
      <c r="U109" s="164" t="e">
        <f t="shared" si="18"/>
        <v>#DIV/0!</v>
      </c>
    </row>
    <row r="110" spans="1:21" x14ac:dyDescent="0.2">
      <c r="A110" s="38"/>
      <c r="B110" s="38"/>
      <c r="C110" s="38"/>
      <c r="D110" s="174"/>
      <c r="E110" s="38"/>
      <c r="F110" s="38"/>
      <c r="G110" s="38"/>
      <c r="H110" s="38"/>
      <c r="I110" s="93"/>
      <c r="J110" s="38"/>
      <c r="K110" s="38"/>
      <c r="L110" s="173"/>
      <c r="M110" s="22"/>
      <c r="N110" s="22"/>
      <c r="O110" s="89">
        <f t="shared" si="14"/>
        <v>0</v>
      </c>
      <c r="U110" s="166"/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14"/>
        <v>0</v>
      </c>
    </row>
    <row r="112" spans="1:21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173"/>
      <c r="M112" s="89"/>
      <c r="N112" s="89"/>
      <c r="O112" s="89">
        <f t="shared" si="14"/>
        <v>0</v>
      </c>
    </row>
    <row r="113" spans="1:20" x14ac:dyDescent="0.2">
      <c r="A113" s="38"/>
      <c r="B113" s="22"/>
      <c r="C113" s="22"/>
      <c r="D113" s="21"/>
      <c r="E113" s="22"/>
      <c r="F113" s="22"/>
      <c r="G113" s="22"/>
      <c r="H113" s="104"/>
      <c r="I113" s="93"/>
      <c r="J113" s="89"/>
      <c r="K113" s="89"/>
      <c r="L113" s="89"/>
      <c r="M113" s="89"/>
      <c r="N113" s="89"/>
      <c r="O113" s="89">
        <f t="shared" si="14"/>
        <v>0</v>
      </c>
    </row>
    <row r="114" spans="1:20" x14ac:dyDescent="0.2">
      <c r="A114" s="38"/>
      <c r="B114" s="22"/>
      <c r="C114" s="22"/>
      <c r="D114" s="21"/>
      <c r="E114" s="22"/>
      <c r="F114" s="22"/>
      <c r="G114" s="22"/>
      <c r="H114" s="104"/>
      <c r="I114" s="89"/>
      <c r="J114" s="89"/>
      <c r="K114" s="89"/>
      <c r="L114" s="89"/>
      <c r="M114" s="89"/>
      <c r="N114" s="89"/>
      <c r="O114" s="89">
        <f t="shared" si="14"/>
        <v>0</v>
      </c>
    </row>
    <row r="121" spans="1:20" x14ac:dyDescent="0.2">
      <c r="T121" s="95" t="s">
        <v>40</v>
      </c>
    </row>
  </sheetData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1"/>
  <sheetViews>
    <sheetView topLeftCell="A61" workbookViewId="0">
      <selection activeCell="C68" sqref="C68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5703125" style="82" bestFit="1" customWidth="1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 t="s">
        <v>1287</v>
      </c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1351</v>
      </c>
      <c r="D2" s="167" t="s">
        <v>1352</v>
      </c>
      <c r="E2" s="179">
        <v>143062</v>
      </c>
      <c r="F2" s="179">
        <v>144489</v>
      </c>
      <c r="G2" s="18">
        <f>F2-E2</f>
        <v>1427</v>
      </c>
      <c r="H2" s="163"/>
      <c r="I2" s="164"/>
      <c r="J2" s="164">
        <v>366</v>
      </c>
      <c r="K2" s="164">
        <v>17286</v>
      </c>
      <c r="L2" s="164">
        <f>I2+K2</f>
        <v>17286</v>
      </c>
      <c r="M2" s="164">
        <v>1000</v>
      </c>
      <c r="N2" s="164"/>
      <c r="O2" s="89">
        <f>N2+M2</f>
        <v>1000</v>
      </c>
      <c r="P2" s="164">
        <f>L2*20/100</f>
        <v>3457.2</v>
      </c>
      <c r="Q2" s="110">
        <f>P2+K2+N2+M2+L2</f>
        <v>39029.199999999997</v>
      </c>
      <c r="R2" s="164">
        <v>1781599.03</v>
      </c>
      <c r="S2" s="165">
        <v>1295</v>
      </c>
      <c r="T2" s="164">
        <f>SUM(H2+J2)/G2*100</f>
        <v>25.648213034337768</v>
      </c>
      <c r="U2" s="164">
        <f>Q2/R2*100</f>
        <v>2.1906837252824505</v>
      </c>
    </row>
    <row r="3" spans="1:21" ht="24.75" customHeight="1" x14ac:dyDescent="0.2">
      <c r="A3" s="186"/>
      <c r="B3" s="22" t="s">
        <v>181</v>
      </c>
      <c r="C3" s="21" t="s">
        <v>1354</v>
      </c>
      <c r="D3" s="21" t="s">
        <v>1355</v>
      </c>
      <c r="E3" s="180">
        <v>144489</v>
      </c>
      <c r="F3" s="180">
        <v>145347</v>
      </c>
      <c r="G3" s="18">
        <f t="shared" ref="G3:G66" si="0">F3-E3</f>
        <v>858</v>
      </c>
      <c r="H3" s="98"/>
      <c r="I3" s="89"/>
      <c r="J3" s="164">
        <v>231</v>
      </c>
      <c r="K3" s="164">
        <v>10900.7</v>
      </c>
      <c r="L3" s="164">
        <f t="shared" ref="L3:L66" si="1">I3+K3</f>
        <v>10900.7</v>
      </c>
      <c r="M3" s="89">
        <v>1000</v>
      </c>
      <c r="N3" s="89"/>
      <c r="O3" s="89">
        <f t="shared" ref="O3:O66" si="2">N3+M3</f>
        <v>1000</v>
      </c>
      <c r="P3" s="164">
        <f t="shared" ref="P3:P66" si="3">L3*20/100</f>
        <v>2180.14</v>
      </c>
      <c r="Q3" s="110">
        <f t="shared" ref="Q3:Q66" si="4">P3+K3+N3+M3+L3</f>
        <v>24981.54</v>
      </c>
      <c r="R3" s="89">
        <v>1582631.39</v>
      </c>
      <c r="S3" s="18">
        <v>1295</v>
      </c>
      <c r="T3" s="164">
        <f t="shared" ref="T3:T66" si="5">SUM(H3+J3)/G3*100</f>
        <v>26.923076923076923</v>
      </c>
      <c r="U3" s="164">
        <f t="shared" ref="U3:U66" si="6">Q3/R3*100</f>
        <v>1.5784812659377372</v>
      </c>
    </row>
    <row r="4" spans="1:21" ht="24.75" customHeight="1" x14ac:dyDescent="0.2">
      <c r="A4" s="186"/>
      <c r="B4" s="22" t="s">
        <v>181</v>
      </c>
      <c r="C4" s="21" t="s">
        <v>1366</v>
      </c>
      <c r="D4" s="21" t="s">
        <v>1367</v>
      </c>
      <c r="E4" s="180">
        <v>145354</v>
      </c>
      <c r="F4" s="180">
        <v>147649</v>
      </c>
      <c r="G4" s="18">
        <f t="shared" si="0"/>
        <v>2295</v>
      </c>
      <c r="H4" s="98"/>
      <c r="I4" s="89"/>
      <c r="J4" s="164">
        <v>612</v>
      </c>
      <c r="K4" s="164">
        <v>28318</v>
      </c>
      <c r="L4" s="164">
        <f t="shared" si="1"/>
        <v>28318</v>
      </c>
      <c r="M4" s="89">
        <v>1950</v>
      </c>
      <c r="N4" s="89"/>
      <c r="O4" s="89">
        <f t="shared" si="2"/>
        <v>1950</v>
      </c>
      <c r="P4" s="164">
        <f t="shared" si="3"/>
        <v>5663.6</v>
      </c>
      <c r="Q4" s="110">
        <f t="shared" si="4"/>
        <v>64249.599999999999</v>
      </c>
      <c r="R4" s="89">
        <v>1817787</v>
      </c>
      <c r="S4" s="18">
        <v>1817</v>
      </c>
      <c r="T4" s="164">
        <f t="shared" si="5"/>
        <v>26.666666666666668</v>
      </c>
      <c r="U4" s="164">
        <f t="shared" si="6"/>
        <v>3.5344955157012343</v>
      </c>
    </row>
    <row r="5" spans="1:21" ht="24.75" customHeight="1" x14ac:dyDescent="0.2">
      <c r="A5" s="186"/>
      <c r="B5" s="22" t="s">
        <v>181</v>
      </c>
      <c r="C5" s="22" t="s">
        <v>1376</v>
      </c>
      <c r="D5" s="21" t="s">
        <v>1377</v>
      </c>
      <c r="E5" s="180">
        <v>147649</v>
      </c>
      <c r="F5" s="180">
        <v>149596</v>
      </c>
      <c r="G5" s="18">
        <f t="shared" si="0"/>
        <v>1947</v>
      </c>
      <c r="H5" s="98"/>
      <c r="I5" s="89"/>
      <c r="J5" s="164">
        <v>863</v>
      </c>
      <c r="K5" s="164">
        <v>41542</v>
      </c>
      <c r="L5" s="164">
        <f t="shared" si="1"/>
        <v>41542</v>
      </c>
      <c r="M5" s="89">
        <v>2055</v>
      </c>
      <c r="N5" s="89"/>
      <c r="O5" s="89">
        <f t="shared" si="2"/>
        <v>2055</v>
      </c>
      <c r="P5" s="164">
        <f t="shared" si="3"/>
        <v>8308.4</v>
      </c>
      <c r="Q5" s="110">
        <f t="shared" si="4"/>
        <v>93447.4</v>
      </c>
      <c r="R5" s="89">
        <v>2264816</v>
      </c>
      <c r="S5" s="18">
        <v>2264</v>
      </c>
      <c r="T5" s="164">
        <f t="shared" si="5"/>
        <v>44.324601951720595</v>
      </c>
      <c r="U5" s="164">
        <f t="shared" si="6"/>
        <v>4.1260482087728096</v>
      </c>
    </row>
    <row r="6" spans="1:21" ht="24.75" customHeight="1" x14ac:dyDescent="0.2">
      <c r="A6" s="186"/>
      <c r="B6" s="30" t="s">
        <v>181</v>
      </c>
      <c r="C6" s="22" t="s">
        <v>16</v>
      </c>
      <c r="D6" s="21" t="s">
        <v>1373</v>
      </c>
      <c r="E6" s="180">
        <v>149596</v>
      </c>
      <c r="F6" s="180">
        <v>150095</v>
      </c>
      <c r="G6" s="18">
        <f t="shared" si="0"/>
        <v>499</v>
      </c>
      <c r="H6" s="98"/>
      <c r="I6" s="89"/>
      <c r="J6" s="164">
        <v>118</v>
      </c>
      <c r="K6" s="164">
        <v>5649</v>
      </c>
      <c r="L6" s="164">
        <f t="shared" si="1"/>
        <v>5649</v>
      </c>
      <c r="M6" s="89">
        <v>300</v>
      </c>
      <c r="N6" s="89"/>
      <c r="O6" s="89">
        <f t="shared" si="2"/>
        <v>300</v>
      </c>
      <c r="P6" s="164">
        <f t="shared" si="3"/>
        <v>1129.8</v>
      </c>
      <c r="Q6" s="110">
        <f t="shared" si="4"/>
        <v>12727.8</v>
      </c>
      <c r="R6" s="89">
        <v>0</v>
      </c>
      <c r="S6" s="18">
        <v>0</v>
      </c>
      <c r="T6" s="164">
        <f t="shared" si="5"/>
        <v>23.647294589178355</v>
      </c>
      <c r="U6" s="164" t="e">
        <f t="shared" si="6"/>
        <v>#DIV/0!</v>
      </c>
    </row>
    <row r="7" spans="1:21" ht="24.75" customHeight="1" x14ac:dyDescent="0.2">
      <c r="A7" s="186"/>
      <c r="B7" s="22" t="s">
        <v>181</v>
      </c>
      <c r="C7" s="22" t="s">
        <v>1384</v>
      </c>
      <c r="D7" s="21" t="s">
        <v>1385</v>
      </c>
      <c r="E7" s="180">
        <v>150099</v>
      </c>
      <c r="F7" s="180">
        <v>151824</v>
      </c>
      <c r="G7" s="18">
        <f t="shared" si="0"/>
        <v>1725</v>
      </c>
      <c r="H7" s="98"/>
      <c r="I7" s="89"/>
      <c r="J7" s="164">
        <v>448</v>
      </c>
      <c r="K7" s="164">
        <v>21508</v>
      </c>
      <c r="L7" s="164">
        <f t="shared" si="1"/>
        <v>21508</v>
      </c>
      <c r="M7" s="89">
        <v>1800</v>
      </c>
      <c r="N7" s="89"/>
      <c r="O7" s="89">
        <f t="shared" si="2"/>
        <v>1800</v>
      </c>
      <c r="P7" s="164">
        <f t="shared" si="3"/>
        <v>4301.6000000000004</v>
      </c>
      <c r="Q7" s="110">
        <f t="shared" si="4"/>
        <v>49117.599999999999</v>
      </c>
      <c r="R7" s="89">
        <v>2008580</v>
      </c>
      <c r="S7" s="18">
        <v>2008</v>
      </c>
      <c r="T7" s="164">
        <f t="shared" si="5"/>
        <v>25.971014492753625</v>
      </c>
      <c r="U7" s="164">
        <f t="shared" si="6"/>
        <v>2.4453892799888477</v>
      </c>
    </row>
    <row r="8" spans="1:21" ht="24.75" customHeight="1" x14ac:dyDescent="0.2">
      <c r="A8" s="186"/>
      <c r="B8" s="22" t="s">
        <v>181</v>
      </c>
      <c r="C8" s="22" t="s">
        <v>64</v>
      </c>
      <c r="D8" s="21" t="s">
        <v>1380</v>
      </c>
      <c r="E8" s="180">
        <v>151830</v>
      </c>
      <c r="F8" s="180">
        <v>152816</v>
      </c>
      <c r="G8" s="18">
        <f t="shared" si="0"/>
        <v>986</v>
      </c>
      <c r="H8" s="98"/>
      <c r="I8" s="89"/>
      <c r="J8" s="164">
        <v>252</v>
      </c>
      <c r="K8" s="164">
        <v>12072</v>
      </c>
      <c r="L8" s="164">
        <f t="shared" si="1"/>
        <v>12072</v>
      </c>
      <c r="M8" s="89">
        <v>1100</v>
      </c>
      <c r="N8" s="89">
        <v>300</v>
      </c>
      <c r="O8" s="89">
        <f t="shared" si="2"/>
        <v>1400</v>
      </c>
      <c r="P8" s="164">
        <f t="shared" si="3"/>
        <v>2414.4</v>
      </c>
      <c r="Q8" s="110">
        <f t="shared" si="4"/>
        <v>27958.400000000001</v>
      </c>
      <c r="R8" s="89">
        <v>1397450</v>
      </c>
      <c r="S8" s="18">
        <v>1397</v>
      </c>
      <c r="T8" s="164">
        <f t="shared" si="5"/>
        <v>25.557809330628807</v>
      </c>
      <c r="U8" s="164">
        <f t="shared" si="6"/>
        <v>2.0006726537622099</v>
      </c>
    </row>
    <row r="9" spans="1:21" ht="24.75" customHeight="1" x14ac:dyDescent="0.2">
      <c r="A9" s="186"/>
      <c r="B9" s="22" t="s">
        <v>181</v>
      </c>
      <c r="C9" s="22"/>
      <c r="D9" s="21"/>
      <c r="E9" s="180"/>
      <c r="F9" s="180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>
        <f t="shared" si="2"/>
        <v>0</v>
      </c>
      <c r="P9" s="164">
        <f t="shared" si="3"/>
        <v>0</v>
      </c>
      <c r="Q9" s="110">
        <f t="shared" si="4"/>
        <v>0</v>
      </c>
      <c r="R9" s="89"/>
      <c r="S9" s="18"/>
      <c r="T9" s="164" t="e">
        <f t="shared" si="5"/>
        <v>#DIV/0!</v>
      </c>
      <c r="U9" s="164" t="e">
        <f t="shared" si="6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>
        <f t="shared" si="2"/>
        <v>0</v>
      </c>
      <c r="P10" s="164">
        <f t="shared" si="3"/>
        <v>0</v>
      </c>
      <c r="Q10" s="110">
        <f t="shared" si="4"/>
        <v>0</v>
      </c>
      <c r="R10" s="89"/>
      <c r="S10" s="18"/>
      <c r="T10" s="164" t="e">
        <f t="shared" si="5"/>
        <v>#DIV/0!</v>
      </c>
      <c r="U10" s="164" t="e">
        <f t="shared" si="6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>
        <f t="shared" si="2"/>
        <v>0</v>
      </c>
      <c r="P11" s="164">
        <f t="shared" si="3"/>
        <v>0</v>
      </c>
      <c r="Q11" s="110">
        <f t="shared" si="4"/>
        <v>0</v>
      </c>
      <c r="R11" s="89"/>
      <c r="S11" s="18"/>
      <c r="T11" s="164" t="e">
        <f t="shared" si="5"/>
        <v>#DIV/0!</v>
      </c>
      <c r="U11" s="164" t="e">
        <f t="shared" si="6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16</v>
      </c>
      <c r="D12" s="21" t="s">
        <v>1356</v>
      </c>
      <c r="E12" s="18">
        <v>1660850</v>
      </c>
      <c r="F12" s="18">
        <v>1661179</v>
      </c>
      <c r="G12" s="18">
        <f t="shared" si="0"/>
        <v>329</v>
      </c>
      <c r="H12" s="98"/>
      <c r="I12" s="89"/>
      <c r="J12" s="164"/>
      <c r="K12" s="164"/>
      <c r="L12" s="164">
        <f t="shared" si="1"/>
        <v>0</v>
      </c>
      <c r="M12" s="89">
        <v>400</v>
      </c>
      <c r="N12" s="89"/>
      <c r="O12" s="89">
        <f t="shared" si="2"/>
        <v>400</v>
      </c>
      <c r="P12" s="164">
        <f t="shared" si="3"/>
        <v>0</v>
      </c>
      <c r="Q12" s="110">
        <f t="shared" si="4"/>
        <v>400</v>
      </c>
      <c r="R12" s="89">
        <v>106499.92</v>
      </c>
      <c r="S12" s="18">
        <v>106</v>
      </c>
      <c r="T12" s="164">
        <f t="shared" si="5"/>
        <v>0</v>
      </c>
      <c r="U12" s="164">
        <f t="shared" si="6"/>
        <v>0.37558713659127635</v>
      </c>
    </row>
    <row r="13" spans="1:21" ht="24.75" customHeight="1" x14ac:dyDescent="0.2">
      <c r="A13" s="186"/>
      <c r="B13" s="30" t="s">
        <v>973</v>
      </c>
      <c r="C13" s="22" t="s">
        <v>1360</v>
      </c>
      <c r="D13" s="21" t="s">
        <v>1361</v>
      </c>
      <c r="E13" s="18">
        <v>1661180</v>
      </c>
      <c r="F13" s="18">
        <v>1661659</v>
      </c>
      <c r="G13" s="18">
        <f t="shared" si="0"/>
        <v>479</v>
      </c>
      <c r="H13" s="98"/>
      <c r="I13" s="148"/>
      <c r="J13" s="164">
        <v>213</v>
      </c>
      <c r="K13" s="164">
        <v>9807.6</v>
      </c>
      <c r="L13" s="164">
        <f t="shared" si="1"/>
        <v>9807.6</v>
      </c>
      <c r="M13" s="89">
        <v>400</v>
      </c>
      <c r="N13" s="89"/>
      <c r="O13" s="89">
        <f t="shared" si="2"/>
        <v>400</v>
      </c>
      <c r="P13" s="164">
        <f t="shared" si="3"/>
        <v>1961.52</v>
      </c>
      <c r="Q13" s="110">
        <f t="shared" si="4"/>
        <v>21976.720000000001</v>
      </c>
      <c r="R13" s="89">
        <v>578825.46</v>
      </c>
      <c r="S13" s="18">
        <v>578</v>
      </c>
      <c r="T13" s="164">
        <f t="shared" si="5"/>
        <v>44.467640918580372</v>
      </c>
      <c r="U13" s="164">
        <f t="shared" si="6"/>
        <v>3.7967783932655625</v>
      </c>
    </row>
    <row r="14" spans="1:21" ht="24.75" customHeight="1" x14ac:dyDescent="0.2">
      <c r="A14" s="186"/>
      <c r="B14" s="22" t="s">
        <v>973</v>
      </c>
      <c r="C14" s="22" t="s">
        <v>16</v>
      </c>
      <c r="D14" s="21" t="s">
        <v>1369</v>
      </c>
      <c r="E14" s="18">
        <v>1661664</v>
      </c>
      <c r="F14" s="98">
        <v>1661992</v>
      </c>
      <c r="G14" s="18">
        <f t="shared" si="0"/>
        <v>328</v>
      </c>
      <c r="H14" s="98"/>
      <c r="I14" s="89"/>
      <c r="J14" s="164">
        <v>84</v>
      </c>
      <c r="K14" s="164">
        <v>3860</v>
      </c>
      <c r="L14" s="164">
        <f t="shared" si="1"/>
        <v>3860</v>
      </c>
      <c r="M14" s="89">
        <v>400</v>
      </c>
      <c r="N14" s="89"/>
      <c r="O14" s="89">
        <f t="shared" si="2"/>
        <v>400</v>
      </c>
      <c r="P14" s="164">
        <f t="shared" si="3"/>
        <v>772</v>
      </c>
      <c r="Q14" s="110">
        <f t="shared" si="4"/>
        <v>8892</v>
      </c>
      <c r="R14" s="89">
        <v>73632</v>
      </c>
      <c r="S14" s="18">
        <v>73</v>
      </c>
      <c r="T14" s="164">
        <f t="shared" si="5"/>
        <v>25.609756097560975</v>
      </c>
      <c r="U14" s="164">
        <f t="shared" si="6"/>
        <v>12.076271186440678</v>
      </c>
    </row>
    <row r="15" spans="1:21" ht="24.75" customHeight="1" x14ac:dyDescent="0.2">
      <c r="A15" s="186"/>
      <c r="B15" s="22" t="s">
        <v>973</v>
      </c>
      <c r="C15" s="22" t="s">
        <v>1371</v>
      </c>
      <c r="D15" s="21" t="s">
        <v>1372</v>
      </c>
      <c r="E15" s="18">
        <v>1661996</v>
      </c>
      <c r="F15" s="98">
        <v>1663506</v>
      </c>
      <c r="G15" s="18">
        <f t="shared" si="0"/>
        <v>1510</v>
      </c>
      <c r="H15" s="98"/>
      <c r="I15" s="89"/>
      <c r="J15" s="89">
        <v>424</v>
      </c>
      <c r="K15" s="164">
        <v>20380</v>
      </c>
      <c r="L15" s="164">
        <f t="shared" si="1"/>
        <v>20380</v>
      </c>
      <c r="M15" s="89">
        <v>1900</v>
      </c>
      <c r="N15" s="89"/>
      <c r="O15" s="89">
        <f t="shared" si="2"/>
        <v>1900</v>
      </c>
      <c r="P15" s="164">
        <f t="shared" si="3"/>
        <v>4076</v>
      </c>
      <c r="Q15" s="110">
        <f t="shared" si="4"/>
        <v>46736</v>
      </c>
      <c r="R15" s="89">
        <v>1812978</v>
      </c>
      <c r="S15" s="18">
        <v>1812</v>
      </c>
      <c r="T15" s="164">
        <f t="shared" si="5"/>
        <v>28.079470198675498</v>
      </c>
      <c r="U15" s="164">
        <f t="shared" si="6"/>
        <v>2.5778580876326131</v>
      </c>
    </row>
    <row r="16" spans="1:21" ht="24.75" customHeight="1" x14ac:dyDescent="0.2">
      <c r="A16" s="186"/>
      <c r="B16" s="22" t="s">
        <v>973</v>
      </c>
      <c r="C16" s="22" t="s">
        <v>41</v>
      </c>
      <c r="D16" s="21" t="s">
        <v>1375</v>
      </c>
      <c r="E16" s="18">
        <v>1663510</v>
      </c>
      <c r="F16" s="18">
        <v>1664020</v>
      </c>
      <c r="G16" s="18">
        <f t="shared" si="0"/>
        <v>510</v>
      </c>
      <c r="H16" s="98"/>
      <c r="I16" s="89"/>
      <c r="J16" s="89">
        <v>155</v>
      </c>
      <c r="K16" s="164">
        <v>7402</v>
      </c>
      <c r="L16" s="164">
        <f t="shared" si="1"/>
        <v>7402</v>
      </c>
      <c r="M16" s="89">
        <v>700</v>
      </c>
      <c r="N16" s="89"/>
      <c r="O16" s="89">
        <f t="shared" si="2"/>
        <v>700</v>
      </c>
      <c r="P16" s="164">
        <f t="shared" si="3"/>
        <v>1480.4</v>
      </c>
      <c r="Q16" s="110">
        <f t="shared" si="4"/>
        <v>16984.400000000001</v>
      </c>
      <c r="R16" s="89">
        <v>1496080</v>
      </c>
      <c r="S16" s="18">
        <v>1496</v>
      </c>
      <c r="T16" s="164">
        <f t="shared" si="5"/>
        <v>30.392156862745097</v>
      </c>
      <c r="U16" s="164">
        <f t="shared" si="6"/>
        <v>1.1352601465162291</v>
      </c>
    </row>
    <row r="17" spans="1:21" ht="24.75" customHeight="1" x14ac:dyDescent="0.2">
      <c r="A17" s="186"/>
      <c r="B17" s="22" t="s">
        <v>973</v>
      </c>
      <c r="C17" s="22" t="s">
        <v>17</v>
      </c>
      <c r="D17" s="21" t="s">
        <v>1379</v>
      </c>
      <c r="E17" s="18">
        <v>1664021</v>
      </c>
      <c r="F17" s="18">
        <v>1664804</v>
      </c>
      <c r="G17" s="18">
        <f t="shared" si="0"/>
        <v>783</v>
      </c>
      <c r="H17" s="98"/>
      <c r="I17" s="89"/>
      <c r="J17" s="89">
        <v>230</v>
      </c>
      <c r="K17" s="164">
        <v>11048</v>
      </c>
      <c r="L17" s="164">
        <f t="shared" si="1"/>
        <v>11048</v>
      </c>
      <c r="M17" s="89">
        <v>1000</v>
      </c>
      <c r="N17" s="89"/>
      <c r="O17" s="89">
        <f t="shared" si="2"/>
        <v>1000</v>
      </c>
      <c r="P17" s="164">
        <f t="shared" si="3"/>
        <v>2209.6</v>
      </c>
      <c r="Q17" s="110">
        <f t="shared" si="4"/>
        <v>25305.599999999999</v>
      </c>
      <c r="R17" s="89">
        <v>2194301</v>
      </c>
      <c r="S17" s="18">
        <v>2194</v>
      </c>
      <c r="T17" s="164">
        <f t="shared" si="5"/>
        <v>29.374201787994892</v>
      </c>
      <c r="U17" s="164">
        <f t="shared" si="6"/>
        <v>1.1532419663482814</v>
      </c>
    </row>
    <row r="18" spans="1:21" ht="24.75" customHeight="1" x14ac:dyDescent="0.2">
      <c r="A18" s="186"/>
      <c r="B18" s="22" t="s">
        <v>973</v>
      </c>
      <c r="C18" s="22" t="s">
        <v>16</v>
      </c>
      <c r="D18" s="21" t="s">
        <v>1380</v>
      </c>
      <c r="E18" s="18">
        <v>1664804</v>
      </c>
      <c r="F18" s="18">
        <v>1665147</v>
      </c>
      <c r="G18" s="18">
        <f t="shared" si="0"/>
        <v>343</v>
      </c>
      <c r="H18" s="98"/>
      <c r="I18" s="89"/>
      <c r="J18" s="89">
        <v>87</v>
      </c>
      <c r="K18" s="89">
        <v>4165</v>
      </c>
      <c r="L18" s="164">
        <f t="shared" si="1"/>
        <v>4165</v>
      </c>
      <c r="M18" s="89">
        <v>400</v>
      </c>
      <c r="N18" s="89"/>
      <c r="O18" s="89">
        <f t="shared" si="2"/>
        <v>400</v>
      </c>
      <c r="P18" s="164">
        <f t="shared" si="3"/>
        <v>833</v>
      </c>
      <c r="Q18" s="110">
        <f t="shared" si="4"/>
        <v>9563</v>
      </c>
      <c r="R18" s="89">
        <v>0</v>
      </c>
      <c r="S18" s="18">
        <v>0</v>
      </c>
      <c r="T18" s="164">
        <f t="shared" si="5"/>
        <v>25.364431486880466</v>
      </c>
      <c r="U18" s="164" t="e">
        <f t="shared" si="6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2"/>
        <v>0</v>
      </c>
      <c r="P19" s="164">
        <f t="shared" si="3"/>
        <v>0</v>
      </c>
      <c r="Q19" s="110">
        <f t="shared" si="4"/>
        <v>0</v>
      </c>
      <c r="R19" s="89"/>
      <c r="S19" s="18"/>
      <c r="T19" s="164" t="e">
        <f t="shared" si="5"/>
        <v>#DIV/0!</v>
      </c>
      <c r="U19" s="164" t="e">
        <f t="shared" si="6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2"/>
        <v>0</v>
      </c>
      <c r="P20" s="164">
        <f t="shared" si="3"/>
        <v>0</v>
      </c>
      <c r="Q20" s="110">
        <f t="shared" si="4"/>
        <v>0</v>
      </c>
      <c r="R20" s="89"/>
      <c r="S20" s="18"/>
      <c r="T20" s="164" t="e">
        <f t="shared" si="5"/>
        <v>#DIV/0!</v>
      </c>
      <c r="U20" s="164" t="e">
        <f t="shared" si="6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2"/>
        <v>0</v>
      </c>
      <c r="P21" s="164">
        <f t="shared" si="3"/>
        <v>0</v>
      </c>
      <c r="Q21" s="110">
        <f t="shared" si="4"/>
        <v>0</v>
      </c>
      <c r="R21" s="89"/>
      <c r="S21" s="18"/>
      <c r="T21" s="164" t="e">
        <f t="shared" si="5"/>
        <v>#DIV/0!</v>
      </c>
      <c r="U21" s="164" t="e">
        <f t="shared" si="6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2"/>
        <v>0</v>
      </c>
      <c r="P22" s="164">
        <f t="shared" si="3"/>
        <v>0</v>
      </c>
      <c r="Q22" s="110">
        <f t="shared" si="4"/>
        <v>0</v>
      </c>
      <c r="R22" s="89"/>
      <c r="S22" s="18"/>
      <c r="T22" s="164" t="e">
        <f t="shared" si="5"/>
        <v>#DIV/0!</v>
      </c>
      <c r="U22" s="164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2"/>
        <v>0</v>
      </c>
      <c r="P23" s="164">
        <f t="shared" si="3"/>
        <v>0</v>
      </c>
      <c r="Q23" s="110">
        <f t="shared" si="4"/>
        <v>0</v>
      </c>
      <c r="R23" s="89"/>
      <c r="S23" s="18"/>
      <c r="T23" s="164" t="e">
        <f t="shared" si="5"/>
        <v>#DIV/0!</v>
      </c>
      <c r="U23" s="164" t="e">
        <f t="shared" si="6"/>
        <v>#DIV/0!</v>
      </c>
    </row>
    <row r="24" spans="1:21" ht="24.75" customHeight="1" x14ac:dyDescent="0.2">
      <c r="A24" s="187" t="s">
        <v>79</v>
      </c>
      <c r="B24" s="21"/>
      <c r="C24" s="22"/>
      <c r="D24" s="21"/>
      <c r="E24" s="18"/>
      <c r="F24" s="18"/>
      <c r="G24" s="18">
        <f t="shared" si="0"/>
        <v>0</v>
      </c>
      <c r="H24" s="98"/>
      <c r="I24" s="89"/>
      <c r="J24" s="89"/>
      <c r="K24" s="89"/>
      <c r="L24" s="164">
        <f t="shared" si="1"/>
        <v>0</v>
      </c>
      <c r="M24" s="89"/>
      <c r="N24" s="89"/>
      <c r="O24" s="89">
        <f t="shared" si="2"/>
        <v>0</v>
      </c>
      <c r="P24" s="164">
        <f t="shared" si="3"/>
        <v>0</v>
      </c>
      <c r="Q24" s="110">
        <f t="shared" si="4"/>
        <v>0</v>
      </c>
      <c r="R24" s="89"/>
      <c r="S24" s="18"/>
      <c r="T24" s="164" t="e">
        <f t="shared" si="5"/>
        <v>#DIV/0!</v>
      </c>
      <c r="U24" s="164" t="e">
        <f t="shared" si="6"/>
        <v>#DIV/0!</v>
      </c>
    </row>
    <row r="25" spans="1:21" ht="24.75" customHeight="1" x14ac:dyDescent="0.2">
      <c r="A25" s="187"/>
      <c r="B25" s="22"/>
      <c r="C25" s="22"/>
      <c r="D25" s="21"/>
      <c r="E25" s="18"/>
      <c r="F25" s="18"/>
      <c r="G25" s="18">
        <f t="shared" si="0"/>
        <v>0</v>
      </c>
      <c r="H25" s="98"/>
      <c r="I25" s="89"/>
      <c r="J25" s="89"/>
      <c r="K25" s="89"/>
      <c r="L25" s="164">
        <f t="shared" si="1"/>
        <v>0</v>
      </c>
      <c r="M25" s="89"/>
      <c r="N25" s="89"/>
      <c r="O25" s="89">
        <f t="shared" si="2"/>
        <v>0</v>
      </c>
      <c r="P25" s="164">
        <f t="shared" si="3"/>
        <v>0</v>
      </c>
      <c r="Q25" s="110">
        <f t="shared" si="4"/>
        <v>0</v>
      </c>
      <c r="R25" s="89"/>
      <c r="S25" s="18"/>
      <c r="T25" s="164" t="e">
        <f t="shared" si="5"/>
        <v>#DIV/0!</v>
      </c>
      <c r="U25" s="164" t="e">
        <f t="shared" si="6"/>
        <v>#DIV/0!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0"/>
        <v>0</v>
      </c>
      <c r="H26" s="98"/>
      <c r="I26" s="89"/>
      <c r="J26" s="89"/>
      <c r="K26" s="89"/>
      <c r="L26" s="164">
        <f t="shared" si="1"/>
        <v>0</v>
      </c>
      <c r="M26" s="89"/>
      <c r="N26" s="89"/>
      <c r="O26" s="89">
        <f t="shared" si="2"/>
        <v>0</v>
      </c>
      <c r="P26" s="164">
        <f t="shared" si="3"/>
        <v>0</v>
      </c>
      <c r="Q26" s="110">
        <f t="shared" si="4"/>
        <v>0</v>
      </c>
      <c r="R26" s="89"/>
      <c r="S26" s="18"/>
      <c r="T26" s="164" t="e">
        <f t="shared" si="5"/>
        <v>#DIV/0!</v>
      </c>
      <c r="U26" s="164" t="e">
        <f t="shared" si="6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0"/>
        <v>0</v>
      </c>
      <c r="H27" s="98"/>
      <c r="I27" s="89"/>
      <c r="J27" s="89"/>
      <c r="K27" s="89"/>
      <c r="L27" s="164">
        <f t="shared" si="1"/>
        <v>0</v>
      </c>
      <c r="M27" s="89"/>
      <c r="N27" s="89"/>
      <c r="O27" s="89">
        <f t="shared" si="2"/>
        <v>0</v>
      </c>
      <c r="P27" s="164">
        <f t="shared" si="3"/>
        <v>0</v>
      </c>
      <c r="Q27" s="110">
        <f t="shared" si="4"/>
        <v>0</v>
      </c>
      <c r="R27" s="89"/>
      <c r="S27" s="18"/>
      <c r="T27" s="164" t="e">
        <f t="shared" si="5"/>
        <v>#DIV/0!</v>
      </c>
      <c r="U27" s="164" t="e">
        <f t="shared" si="6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>
        <f t="shared" si="2"/>
        <v>0</v>
      </c>
      <c r="P28" s="164">
        <f t="shared" si="3"/>
        <v>0</v>
      </c>
      <c r="Q28" s="110">
        <f t="shared" si="4"/>
        <v>0</v>
      </c>
      <c r="R28" s="89"/>
      <c r="S28" s="18"/>
      <c r="T28" s="164" t="e">
        <f t="shared" si="5"/>
        <v>#DIV/0!</v>
      </c>
      <c r="U28" s="164" t="e">
        <f t="shared" si="6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>
        <f t="shared" si="2"/>
        <v>0</v>
      </c>
      <c r="P29" s="164">
        <f t="shared" si="3"/>
        <v>0</v>
      </c>
      <c r="Q29" s="110">
        <f t="shared" si="4"/>
        <v>0</v>
      </c>
      <c r="R29" s="89"/>
      <c r="S29" s="18"/>
      <c r="T29" s="164" t="e">
        <f t="shared" si="5"/>
        <v>#DIV/0!</v>
      </c>
      <c r="U29" s="164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>
        <f t="shared" si="2"/>
        <v>0</v>
      </c>
      <c r="P30" s="164">
        <f t="shared" si="3"/>
        <v>0</v>
      </c>
      <c r="Q30" s="110">
        <f t="shared" si="4"/>
        <v>0</v>
      </c>
      <c r="R30" s="89"/>
      <c r="S30" s="18"/>
      <c r="T30" s="164" t="e">
        <f t="shared" si="5"/>
        <v>#DIV/0!</v>
      </c>
      <c r="U30" s="164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2"/>
        <v>0</v>
      </c>
      <c r="P31" s="164">
        <f t="shared" si="3"/>
        <v>0</v>
      </c>
      <c r="Q31" s="110">
        <f t="shared" si="4"/>
        <v>0</v>
      </c>
      <c r="R31" s="89"/>
      <c r="S31" s="18"/>
      <c r="T31" s="164" t="e">
        <f t="shared" si="5"/>
        <v>#DIV/0!</v>
      </c>
      <c r="U31" s="164" t="e">
        <f t="shared" si="6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2"/>
        <v>0</v>
      </c>
      <c r="P32" s="164">
        <f t="shared" si="3"/>
        <v>0</v>
      </c>
      <c r="Q32" s="110">
        <f t="shared" si="4"/>
        <v>0</v>
      </c>
      <c r="R32" s="89"/>
      <c r="S32" s="18"/>
      <c r="T32" s="164" t="e">
        <f t="shared" si="5"/>
        <v>#DIV/0!</v>
      </c>
      <c r="U32" s="164" t="e">
        <f t="shared" si="6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2"/>
        <v>0</v>
      </c>
      <c r="P33" s="164">
        <f t="shared" si="3"/>
        <v>0</v>
      </c>
      <c r="Q33" s="110">
        <f t="shared" si="4"/>
        <v>0</v>
      </c>
      <c r="R33" s="89"/>
      <c r="S33" s="18"/>
      <c r="T33" s="164" t="e">
        <f t="shared" si="5"/>
        <v>#DIV/0!</v>
      </c>
      <c r="U33" s="164" t="e">
        <f t="shared" si="6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>
        <f t="shared" si="2"/>
        <v>0</v>
      </c>
      <c r="P34" s="164">
        <f t="shared" si="3"/>
        <v>0</v>
      </c>
      <c r="Q34" s="110">
        <f t="shared" si="4"/>
        <v>0</v>
      </c>
      <c r="R34" s="89"/>
      <c r="S34" s="18"/>
      <c r="T34" s="164" t="e">
        <f t="shared" si="5"/>
        <v>#DIV/0!</v>
      </c>
      <c r="U34" s="164" t="e">
        <f t="shared" si="6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>
        <f t="shared" si="2"/>
        <v>0</v>
      </c>
      <c r="P35" s="164">
        <f t="shared" si="3"/>
        <v>0</v>
      </c>
      <c r="Q35" s="110">
        <f t="shared" si="4"/>
        <v>0</v>
      </c>
      <c r="R35" s="89"/>
      <c r="S35" s="18"/>
      <c r="T35" s="164" t="e">
        <f t="shared" si="5"/>
        <v>#DIV/0!</v>
      </c>
      <c r="U35" s="164" t="e">
        <f t="shared" si="6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>
        <f t="shared" si="2"/>
        <v>0</v>
      </c>
      <c r="P36" s="164">
        <f t="shared" si="3"/>
        <v>0</v>
      </c>
      <c r="Q36" s="110">
        <f t="shared" si="4"/>
        <v>0</v>
      </c>
      <c r="R36" s="89"/>
      <c r="S36" s="18"/>
      <c r="T36" s="164" t="e">
        <f t="shared" si="5"/>
        <v>#DIV/0!</v>
      </c>
      <c r="U36" s="164" t="e">
        <f t="shared" si="6"/>
        <v>#DIV/0!</v>
      </c>
    </row>
    <row r="37" spans="1:21" ht="33" customHeight="1" x14ac:dyDescent="0.2">
      <c r="A37" s="186" t="s">
        <v>52</v>
      </c>
      <c r="B37" s="22" t="s">
        <v>973</v>
      </c>
      <c r="C37" s="22" t="s">
        <v>26</v>
      </c>
      <c r="D37" s="21" t="s">
        <v>1367</v>
      </c>
      <c r="E37" s="22">
        <v>703148</v>
      </c>
      <c r="F37" s="22">
        <v>703627</v>
      </c>
      <c r="G37" s="18">
        <f t="shared" si="0"/>
        <v>479</v>
      </c>
      <c r="H37" s="104"/>
      <c r="I37" s="89"/>
      <c r="J37" s="89">
        <v>73</v>
      </c>
      <c r="K37" s="89">
        <v>3360</v>
      </c>
      <c r="L37" s="164">
        <f t="shared" si="1"/>
        <v>3360</v>
      </c>
      <c r="M37" s="89">
        <v>500</v>
      </c>
      <c r="N37" s="89"/>
      <c r="O37" s="89">
        <f t="shared" si="2"/>
        <v>500</v>
      </c>
      <c r="P37" s="164">
        <f t="shared" si="3"/>
        <v>672</v>
      </c>
      <c r="Q37" s="110">
        <f t="shared" si="4"/>
        <v>7892</v>
      </c>
      <c r="R37" s="89">
        <v>555900</v>
      </c>
      <c r="S37" s="18">
        <v>555</v>
      </c>
      <c r="T37" s="164">
        <f t="shared" si="5"/>
        <v>15.24008350730689</v>
      </c>
      <c r="U37" s="164">
        <f t="shared" si="6"/>
        <v>1.4196797985249145</v>
      </c>
    </row>
    <row r="38" spans="1:21" ht="24.75" customHeight="1" x14ac:dyDescent="0.2">
      <c r="A38" s="186"/>
      <c r="B38" s="22" t="s">
        <v>35</v>
      </c>
      <c r="C38" s="22" t="s">
        <v>337</v>
      </c>
      <c r="D38" s="21" t="s">
        <v>1368</v>
      </c>
      <c r="E38" s="22">
        <v>703638</v>
      </c>
      <c r="F38" s="22">
        <v>704054</v>
      </c>
      <c r="G38" s="18">
        <f t="shared" si="0"/>
        <v>416</v>
      </c>
      <c r="H38" s="104"/>
      <c r="I38" s="89"/>
      <c r="J38" s="89">
        <v>57</v>
      </c>
      <c r="K38" s="89">
        <v>2625</v>
      </c>
      <c r="L38" s="164">
        <f t="shared" si="1"/>
        <v>2625</v>
      </c>
      <c r="M38" s="89">
        <v>175</v>
      </c>
      <c r="N38" s="89"/>
      <c r="O38" s="89">
        <f t="shared" si="2"/>
        <v>175</v>
      </c>
      <c r="P38" s="164">
        <f t="shared" si="3"/>
        <v>525</v>
      </c>
      <c r="Q38" s="110">
        <f t="shared" si="4"/>
        <v>5950</v>
      </c>
      <c r="R38" s="89">
        <v>489044</v>
      </c>
      <c r="S38" s="18">
        <v>489</v>
      </c>
      <c r="T38" s="164">
        <f t="shared" si="5"/>
        <v>13.701923076923078</v>
      </c>
      <c r="U38" s="164">
        <f t="shared" si="6"/>
        <v>1.2166594416862286</v>
      </c>
    </row>
    <row r="39" spans="1:21" ht="24.75" customHeight="1" x14ac:dyDescent="0.2">
      <c r="A39" s="186"/>
      <c r="B39" s="30" t="s">
        <v>973</v>
      </c>
      <c r="C39" s="21" t="s">
        <v>16</v>
      </c>
      <c r="D39" s="21" t="s">
        <v>1373</v>
      </c>
      <c r="E39" s="22">
        <v>704174</v>
      </c>
      <c r="F39" s="18">
        <v>704546</v>
      </c>
      <c r="G39" s="18">
        <f t="shared" si="0"/>
        <v>372</v>
      </c>
      <c r="H39" s="17"/>
      <c r="I39" s="89"/>
      <c r="J39" s="89">
        <v>58</v>
      </c>
      <c r="K39" s="89">
        <v>2770</v>
      </c>
      <c r="L39" s="164">
        <f t="shared" si="1"/>
        <v>2770</v>
      </c>
      <c r="M39" s="89">
        <v>300</v>
      </c>
      <c r="N39" s="89"/>
      <c r="O39" s="89">
        <f t="shared" si="2"/>
        <v>300</v>
      </c>
      <c r="P39" s="164">
        <f t="shared" si="3"/>
        <v>554</v>
      </c>
      <c r="Q39" s="110">
        <f t="shared" si="4"/>
        <v>6394</v>
      </c>
      <c r="R39" s="89">
        <v>0</v>
      </c>
      <c r="S39" s="18">
        <v>0</v>
      </c>
      <c r="T39" s="164">
        <f t="shared" si="5"/>
        <v>15.591397849462366</v>
      </c>
      <c r="U39" s="164" t="e">
        <f t="shared" si="6"/>
        <v>#DIV/0!</v>
      </c>
    </row>
    <row r="40" spans="1:21" ht="24.75" customHeight="1" x14ac:dyDescent="0.2">
      <c r="A40" s="186"/>
      <c r="B40" s="30"/>
      <c r="C40" s="21"/>
      <c r="D40" s="21"/>
      <c r="E40" s="22"/>
      <c r="F40" s="18"/>
      <c r="G40" s="18">
        <f t="shared" si="0"/>
        <v>0</v>
      </c>
      <c r="H40" s="98"/>
      <c r="I40" s="89"/>
      <c r="J40" s="89"/>
      <c r="K40" s="89"/>
      <c r="L40" s="164">
        <f t="shared" si="1"/>
        <v>0</v>
      </c>
      <c r="M40" s="89"/>
      <c r="N40" s="89"/>
      <c r="O40" s="89">
        <f t="shared" si="2"/>
        <v>0</v>
      </c>
      <c r="P40" s="164">
        <f t="shared" si="3"/>
        <v>0</v>
      </c>
      <c r="Q40" s="110">
        <f t="shared" si="4"/>
        <v>0</v>
      </c>
      <c r="R40" s="89"/>
      <c r="S40" s="18"/>
      <c r="T40" s="164" t="e">
        <f t="shared" si="5"/>
        <v>#DIV/0!</v>
      </c>
      <c r="U40" s="164" t="e">
        <f t="shared" si="6"/>
        <v>#DIV/0!</v>
      </c>
    </row>
    <row r="41" spans="1:21" ht="24.75" customHeight="1" x14ac:dyDescent="0.2">
      <c r="A41" s="186"/>
      <c r="B41" s="22"/>
      <c r="C41" s="22"/>
      <c r="D41" s="21"/>
      <c r="E41" s="18"/>
      <c r="F41" s="18"/>
      <c r="G41" s="18">
        <f t="shared" si="0"/>
        <v>0</v>
      </c>
      <c r="H41" s="98"/>
      <c r="I41" s="89"/>
      <c r="J41" s="89"/>
      <c r="K41" s="89"/>
      <c r="L41" s="164">
        <f t="shared" si="1"/>
        <v>0</v>
      </c>
      <c r="M41" s="89"/>
      <c r="N41" s="89"/>
      <c r="O41" s="89">
        <f t="shared" si="2"/>
        <v>0</v>
      </c>
      <c r="P41" s="164">
        <f t="shared" si="3"/>
        <v>0</v>
      </c>
      <c r="Q41" s="110">
        <f t="shared" si="4"/>
        <v>0</v>
      </c>
      <c r="R41" s="89"/>
      <c r="S41" s="18"/>
      <c r="T41" s="164" t="e">
        <f t="shared" si="5"/>
        <v>#DIV/0!</v>
      </c>
      <c r="U41" s="164" t="e">
        <f t="shared" si="6"/>
        <v>#DIV/0!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>
        <f t="shared" si="2"/>
        <v>0</v>
      </c>
      <c r="P42" s="164">
        <f t="shared" si="3"/>
        <v>0</v>
      </c>
      <c r="Q42" s="110">
        <f t="shared" si="4"/>
        <v>0</v>
      </c>
      <c r="R42" s="89"/>
      <c r="S42" s="18"/>
      <c r="T42" s="164" t="e">
        <f t="shared" si="5"/>
        <v>#DIV/0!</v>
      </c>
      <c r="U42" s="164" t="e">
        <f t="shared" si="6"/>
        <v>#DIV/0!</v>
      </c>
    </row>
    <row r="43" spans="1:21" ht="24.75" customHeight="1" x14ac:dyDescent="0.2">
      <c r="A43" s="186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>
        <f t="shared" si="2"/>
        <v>0</v>
      </c>
      <c r="P43" s="164">
        <f t="shared" si="3"/>
        <v>0</v>
      </c>
      <c r="Q43" s="110">
        <f t="shared" si="4"/>
        <v>0</v>
      </c>
      <c r="R43" s="89"/>
      <c r="S43" s="18"/>
      <c r="T43" s="164" t="e">
        <f t="shared" si="5"/>
        <v>#DIV/0!</v>
      </c>
      <c r="U43" s="164" t="e">
        <f t="shared" si="6"/>
        <v>#DIV/0!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>
        <f t="shared" si="2"/>
        <v>0</v>
      </c>
      <c r="P44" s="164">
        <f t="shared" si="3"/>
        <v>0</v>
      </c>
      <c r="Q44" s="110">
        <f t="shared" si="4"/>
        <v>0</v>
      </c>
      <c r="R44" s="89"/>
      <c r="S44" s="18"/>
      <c r="T44" s="164" t="e">
        <f t="shared" si="5"/>
        <v>#DIV/0!</v>
      </c>
      <c r="U44" s="164" t="e">
        <f t="shared" si="6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2"/>
        <v>0</v>
      </c>
      <c r="P45" s="164">
        <f t="shared" si="3"/>
        <v>0</v>
      </c>
      <c r="Q45" s="110">
        <f t="shared" si="4"/>
        <v>0</v>
      </c>
      <c r="R45" s="89"/>
      <c r="S45" s="18"/>
      <c r="T45" s="164" t="e">
        <f t="shared" si="5"/>
        <v>#DIV/0!</v>
      </c>
      <c r="U45" s="164" t="e">
        <f t="shared" si="6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2"/>
        <v>0</v>
      </c>
      <c r="P46" s="164">
        <f t="shared" si="3"/>
        <v>0</v>
      </c>
      <c r="Q46" s="110">
        <f t="shared" si="4"/>
        <v>0</v>
      </c>
      <c r="R46" s="89"/>
      <c r="S46" s="18"/>
      <c r="T46" s="164" t="e">
        <f t="shared" si="5"/>
        <v>#DIV/0!</v>
      </c>
      <c r="U46" s="164" t="e">
        <f t="shared" si="6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>
        <f t="shared" si="2"/>
        <v>0</v>
      </c>
      <c r="P47" s="164">
        <f t="shared" si="3"/>
        <v>0</v>
      </c>
      <c r="Q47" s="110">
        <f t="shared" si="4"/>
        <v>0</v>
      </c>
      <c r="R47" s="89"/>
      <c r="S47" s="18"/>
      <c r="T47" s="164" t="e">
        <f t="shared" si="5"/>
        <v>#DIV/0!</v>
      </c>
      <c r="U47" s="164" t="e">
        <f t="shared" si="6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>
        <f t="shared" si="2"/>
        <v>0</v>
      </c>
      <c r="P48" s="164">
        <f t="shared" si="3"/>
        <v>0</v>
      </c>
      <c r="Q48" s="110">
        <f t="shared" si="4"/>
        <v>0</v>
      </c>
      <c r="R48" s="89"/>
      <c r="S48" s="18"/>
      <c r="T48" s="164" t="e">
        <f t="shared" si="5"/>
        <v>#DIV/0!</v>
      </c>
      <c r="U48" s="164" t="e">
        <f t="shared" si="6"/>
        <v>#DIV/0!</v>
      </c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>
        <f t="shared" si="2"/>
        <v>0</v>
      </c>
      <c r="P49" s="164">
        <f t="shared" si="3"/>
        <v>0</v>
      </c>
      <c r="Q49" s="110">
        <f t="shared" si="4"/>
        <v>0</v>
      </c>
      <c r="R49" s="89"/>
      <c r="S49" s="18"/>
      <c r="T49" s="164" t="e">
        <f t="shared" si="5"/>
        <v>#DIV/0!</v>
      </c>
      <c r="U49" s="164" t="e">
        <f t="shared" si="6"/>
        <v>#DIV/0!</v>
      </c>
    </row>
    <row r="50" spans="1:21" ht="24.75" customHeight="1" x14ac:dyDescent="0.2">
      <c r="A50" s="186" t="s">
        <v>80</v>
      </c>
      <c r="B50" s="22" t="s">
        <v>1395</v>
      </c>
      <c r="C50" s="22" t="s">
        <v>1396</v>
      </c>
      <c r="D50" s="21" t="s">
        <v>1397</v>
      </c>
      <c r="E50" s="18">
        <v>796178</v>
      </c>
      <c r="F50" s="18">
        <v>802173</v>
      </c>
      <c r="G50" s="18">
        <f t="shared" si="0"/>
        <v>5995</v>
      </c>
      <c r="H50" s="98"/>
      <c r="I50" s="89"/>
      <c r="J50" s="89">
        <v>1296</v>
      </c>
      <c r="K50" s="89">
        <v>56030</v>
      </c>
      <c r="L50" s="164">
        <f t="shared" si="1"/>
        <v>56030</v>
      </c>
      <c r="M50" s="89">
        <v>0</v>
      </c>
      <c r="N50" s="89"/>
      <c r="O50" s="89">
        <f t="shared" si="2"/>
        <v>0</v>
      </c>
      <c r="P50" s="164">
        <f t="shared" si="3"/>
        <v>11206</v>
      </c>
      <c r="Q50" s="110">
        <f t="shared" si="4"/>
        <v>123266</v>
      </c>
      <c r="R50" s="89">
        <v>0</v>
      </c>
      <c r="S50" s="18"/>
      <c r="T50" s="164">
        <f t="shared" si="5"/>
        <v>21.618015012510426</v>
      </c>
      <c r="U50" s="164" t="e">
        <f t="shared" si="6"/>
        <v>#DIV/0!</v>
      </c>
    </row>
    <row r="51" spans="1:21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2"/>
        <v>0</v>
      </c>
      <c r="P51" s="164">
        <f t="shared" si="3"/>
        <v>0</v>
      </c>
      <c r="Q51" s="110">
        <f t="shared" si="4"/>
        <v>0</v>
      </c>
      <c r="R51" s="89"/>
      <c r="S51" s="18"/>
      <c r="T51" s="164" t="e">
        <f t="shared" si="5"/>
        <v>#DIV/0!</v>
      </c>
      <c r="U51" s="164" t="e">
        <f t="shared" si="6"/>
        <v>#DIV/0!</v>
      </c>
    </row>
    <row r="52" spans="1:21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2"/>
        <v>0</v>
      </c>
      <c r="P52" s="164">
        <f t="shared" si="3"/>
        <v>0</v>
      </c>
      <c r="Q52" s="110">
        <f t="shared" si="4"/>
        <v>0</v>
      </c>
      <c r="R52" s="89"/>
      <c r="S52" s="18"/>
      <c r="T52" s="164" t="e">
        <f t="shared" si="5"/>
        <v>#DIV/0!</v>
      </c>
      <c r="U52" s="164" t="e">
        <f t="shared" si="6"/>
        <v>#DIV/0!</v>
      </c>
    </row>
    <row r="53" spans="1:21" ht="24.75" customHeight="1" x14ac:dyDescent="0.2">
      <c r="A53" s="186"/>
      <c r="B53" s="22"/>
      <c r="C53" s="22"/>
      <c r="D53" s="21"/>
      <c r="E53" s="18"/>
      <c r="F53" s="22"/>
      <c r="G53" s="18">
        <f t="shared" si="0"/>
        <v>0</v>
      </c>
      <c r="H53" s="104"/>
      <c r="I53" s="89"/>
      <c r="J53" s="89"/>
      <c r="K53" s="89"/>
      <c r="L53" s="164">
        <f t="shared" si="1"/>
        <v>0</v>
      </c>
      <c r="M53" s="89"/>
      <c r="N53" s="89"/>
      <c r="O53" s="89">
        <f t="shared" si="2"/>
        <v>0</v>
      </c>
      <c r="P53" s="164">
        <f t="shared" si="3"/>
        <v>0</v>
      </c>
      <c r="Q53" s="110">
        <f t="shared" si="4"/>
        <v>0</v>
      </c>
      <c r="R53" s="89"/>
      <c r="S53" s="18"/>
      <c r="T53" s="164" t="e">
        <f t="shared" si="5"/>
        <v>#DIV/0!</v>
      </c>
      <c r="U53" s="164" t="e">
        <f t="shared" si="6"/>
        <v>#DIV/0!</v>
      </c>
    </row>
    <row r="54" spans="1:21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2"/>
        <v>0</v>
      </c>
      <c r="P54" s="164">
        <f t="shared" si="3"/>
        <v>0</v>
      </c>
      <c r="Q54" s="110">
        <f t="shared" si="4"/>
        <v>0</v>
      </c>
      <c r="R54" s="89"/>
      <c r="S54" s="18"/>
      <c r="T54" s="164" t="e">
        <f t="shared" si="5"/>
        <v>#DIV/0!</v>
      </c>
      <c r="U54" s="164" t="e">
        <f t="shared" si="6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>
        <f t="shared" si="2"/>
        <v>0</v>
      </c>
      <c r="P55" s="164">
        <f t="shared" si="3"/>
        <v>0</v>
      </c>
      <c r="Q55" s="110">
        <f t="shared" si="4"/>
        <v>0</v>
      </c>
      <c r="R55" s="89"/>
      <c r="S55" s="18"/>
      <c r="T55" s="164" t="e">
        <f t="shared" si="5"/>
        <v>#DIV/0!</v>
      </c>
      <c r="U55" s="164" t="e">
        <f t="shared" si="6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>
        <f t="shared" si="2"/>
        <v>0</v>
      </c>
      <c r="P56" s="164">
        <f t="shared" si="3"/>
        <v>0</v>
      </c>
      <c r="Q56" s="110">
        <f t="shared" si="4"/>
        <v>0</v>
      </c>
      <c r="R56" s="89"/>
      <c r="S56" s="18"/>
      <c r="T56" s="164" t="e">
        <f t="shared" si="5"/>
        <v>#DIV/0!</v>
      </c>
      <c r="U56" s="164" t="e">
        <f t="shared" si="6"/>
        <v>#DIV/0!</v>
      </c>
    </row>
    <row r="57" spans="1:21" ht="24.75" customHeight="1" x14ac:dyDescent="0.2">
      <c r="A57" s="130"/>
      <c r="B57" s="22"/>
      <c r="C57" s="21"/>
      <c r="D57" s="21"/>
      <c r="E57" s="18"/>
      <c r="F57" s="18"/>
      <c r="G57" s="18">
        <f t="shared" si="0"/>
        <v>0</v>
      </c>
      <c r="H57" s="98"/>
      <c r="I57" s="89"/>
      <c r="J57" s="89"/>
      <c r="K57" s="89"/>
      <c r="L57" s="164">
        <f t="shared" si="1"/>
        <v>0</v>
      </c>
      <c r="M57" s="89"/>
      <c r="N57" s="89"/>
      <c r="O57" s="89">
        <f t="shared" si="2"/>
        <v>0</v>
      </c>
      <c r="P57" s="164">
        <f t="shared" si="3"/>
        <v>0</v>
      </c>
      <c r="Q57" s="110">
        <f t="shared" si="4"/>
        <v>0</v>
      </c>
      <c r="R57" s="89"/>
      <c r="S57" s="18"/>
      <c r="T57" s="164" t="e">
        <f t="shared" si="5"/>
        <v>#DIV/0!</v>
      </c>
      <c r="U57" s="164" t="e">
        <f t="shared" si="6"/>
        <v>#DIV/0!</v>
      </c>
    </row>
    <row r="58" spans="1:21" ht="24.75" customHeight="1" x14ac:dyDescent="0.2">
      <c r="A58" s="187" t="s">
        <v>359</v>
      </c>
      <c r="B58" s="22" t="s">
        <v>525</v>
      </c>
      <c r="C58" s="22" t="s">
        <v>1374</v>
      </c>
      <c r="D58" s="153" t="s">
        <v>1373</v>
      </c>
      <c r="E58" s="178">
        <v>139847</v>
      </c>
      <c r="F58" s="178">
        <v>140029</v>
      </c>
      <c r="G58" s="18">
        <f t="shared" si="0"/>
        <v>182</v>
      </c>
      <c r="H58" s="129"/>
      <c r="I58" s="89"/>
      <c r="J58" s="89">
        <v>37</v>
      </c>
      <c r="K58" s="89">
        <v>1777</v>
      </c>
      <c r="L58" s="164">
        <f t="shared" si="1"/>
        <v>1777</v>
      </c>
      <c r="M58" s="89">
        <v>250</v>
      </c>
      <c r="N58" s="89"/>
      <c r="O58" s="89">
        <f t="shared" si="2"/>
        <v>250</v>
      </c>
      <c r="P58" s="164">
        <f t="shared" si="3"/>
        <v>355.4</v>
      </c>
      <c r="Q58" s="110">
        <f t="shared" si="4"/>
        <v>4159.3999999999996</v>
      </c>
      <c r="R58" s="89">
        <v>254894</v>
      </c>
      <c r="S58" s="18">
        <v>254</v>
      </c>
      <c r="T58" s="164">
        <f t="shared" si="5"/>
        <v>20.329670329670328</v>
      </c>
      <c r="U58" s="164">
        <f t="shared" si="6"/>
        <v>1.6318155782403663</v>
      </c>
    </row>
    <row r="59" spans="1:21" ht="24.75" customHeight="1" x14ac:dyDescent="0.2">
      <c r="A59" s="187"/>
      <c r="B59" s="22"/>
      <c r="C59" s="22"/>
      <c r="D59" s="153"/>
      <c r="E59" s="178"/>
      <c r="F59" s="178"/>
      <c r="G59" s="18">
        <f t="shared" si="0"/>
        <v>0</v>
      </c>
      <c r="H59" s="129"/>
      <c r="I59" s="89"/>
      <c r="J59" s="89"/>
      <c r="K59" s="89"/>
      <c r="L59" s="164">
        <f t="shared" si="1"/>
        <v>0</v>
      </c>
      <c r="M59" s="89"/>
      <c r="N59" s="89"/>
      <c r="O59" s="89">
        <f t="shared" si="2"/>
        <v>0</v>
      </c>
      <c r="P59" s="164">
        <f t="shared" si="3"/>
        <v>0</v>
      </c>
      <c r="Q59" s="110">
        <f t="shared" si="4"/>
        <v>0</v>
      </c>
      <c r="R59" s="89"/>
      <c r="S59" s="18"/>
      <c r="T59" s="164" t="e">
        <f t="shared" si="5"/>
        <v>#DIV/0!</v>
      </c>
      <c r="U59" s="164" t="e">
        <f t="shared" si="6"/>
        <v>#DIV/0!</v>
      </c>
    </row>
    <row r="60" spans="1:21" ht="24.75" customHeight="1" x14ac:dyDescent="0.2">
      <c r="A60" s="187"/>
      <c r="B60" s="22"/>
      <c r="C60" s="22"/>
      <c r="D60" s="153"/>
      <c r="E60" s="178"/>
      <c r="F60" s="178"/>
      <c r="G60" s="18">
        <f t="shared" si="0"/>
        <v>0</v>
      </c>
      <c r="H60" s="129"/>
      <c r="I60" s="89"/>
      <c r="J60" s="89"/>
      <c r="K60" s="89"/>
      <c r="L60" s="164">
        <f t="shared" si="1"/>
        <v>0</v>
      </c>
      <c r="M60" s="89"/>
      <c r="N60" s="89"/>
      <c r="O60" s="89">
        <f t="shared" si="2"/>
        <v>0</v>
      </c>
      <c r="P60" s="164">
        <f t="shared" si="3"/>
        <v>0</v>
      </c>
      <c r="Q60" s="110">
        <f t="shared" si="4"/>
        <v>0</v>
      </c>
      <c r="R60" s="89"/>
      <c r="S60" s="18"/>
      <c r="T60" s="164" t="e">
        <f t="shared" si="5"/>
        <v>#DIV/0!</v>
      </c>
      <c r="U60" s="164" t="e">
        <f t="shared" si="6"/>
        <v>#DIV/0!</v>
      </c>
    </row>
    <row r="61" spans="1:21" ht="24.75" customHeight="1" x14ac:dyDescent="0.2">
      <c r="A61" s="187"/>
      <c r="B61" s="22"/>
      <c r="C61" s="22"/>
      <c r="D61" s="21"/>
      <c r="E61" s="18"/>
      <c r="F61" s="18"/>
      <c r="G61" s="18">
        <f t="shared" si="0"/>
        <v>0</v>
      </c>
      <c r="H61" s="98"/>
      <c r="I61" s="89"/>
      <c r="J61" s="89"/>
      <c r="K61" s="89"/>
      <c r="L61" s="164">
        <f t="shared" si="1"/>
        <v>0</v>
      </c>
      <c r="M61" s="89"/>
      <c r="N61" s="89"/>
      <c r="O61" s="89">
        <f t="shared" si="2"/>
        <v>0</v>
      </c>
      <c r="P61" s="164">
        <f t="shared" si="3"/>
        <v>0</v>
      </c>
      <c r="Q61" s="110">
        <f t="shared" si="4"/>
        <v>0</v>
      </c>
      <c r="R61" s="89"/>
      <c r="S61" s="18"/>
      <c r="T61" s="164" t="e">
        <f t="shared" si="5"/>
        <v>#DIV/0!</v>
      </c>
      <c r="U61" s="164" t="e">
        <f t="shared" si="6"/>
        <v>#DIV/0!</v>
      </c>
    </row>
    <row r="62" spans="1:21" ht="24.75" customHeight="1" x14ac:dyDescent="0.2">
      <c r="A62" s="187"/>
      <c r="B62" s="22"/>
      <c r="C62" s="22"/>
      <c r="D62" s="21"/>
      <c r="E62" s="18"/>
      <c r="F62" s="18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>
        <f t="shared" si="2"/>
        <v>0</v>
      </c>
      <c r="P62" s="164">
        <f t="shared" si="3"/>
        <v>0</v>
      </c>
      <c r="Q62" s="110">
        <f t="shared" si="4"/>
        <v>0</v>
      </c>
      <c r="R62" s="89"/>
      <c r="S62" s="18"/>
      <c r="T62" s="164" t="e">
        <f t="shared" si="5"/>
        <v>#DIV/0!</v>
      </c>
      <c r="U62" s="164" t="e">
        <f t="shared" si="6"/>
        <v>#DIV/0!</v>
      </c>
    </row>
    <row r="63" spans="1:21" ht="24.75" customHeight="1" x14ac:dyDescent="0.2">
      <c r="A63" s="187"/>
      <c r="B63" s="22"/>
      <c r="C63" s="22"/>
      <c r="D63" s="21"/>
      <c r="E63" s="18" t="s">
        <v>1350</v>
      </c>
      <c r="F63" s="18"/>
      <c r="G63" s="18" t="e">
        <f t="shared" si="0"/>
        <v>#VALUE!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 t="shared" si="2"/>
        <v>0</v>
      </c>
      <c r="P63" s="164">
        <f t="shared" si="3"/>
        <v>0</v>
      </c>
      <c r="Q63" s="110">
        <f t="shared" si="4"/>
        <v>0</v>
      </c>
      <c r="R63" s="89"/>
      <c r="S63" s="18"/>
      <c r="T63" s="164" t="e">
        <f t="shared" si="5"/>
        <v>#VALUE!</v>
      </c>
      <c r="U63" s="164" t="e">
        <f t="shared" si="6"/>
        <v>#DIV/0!</v>
      </c>
    </row>
    <row r="64" spans="1:21" ht="24.75" customHeight="1" x14ac:dyDescent="0.2">
      <c r="A64" s="187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2"/>
        <v>0</v>
      </c>
      <c r="P64" s="164">
        <f t="shared" si="3"/>
        <v>0</v>
      </c>
      <c r="Q64" s="110">
        <f t="shared" si="4"/>
        <v>0</v>
      </c>
      <c r="R64" s="89"/>
      <c r="S64" s="18"/>
      <c r="T64" s="164" t="e">
        <f t="shared" si="5"/>
        <v>#DIV/0!</v>
      </c>
      <c r="U64" s="164" t="e">
        <f t="shared" si="6"/>
        <v>#DIV/0!</v>
      </c>
    </row>
    <row r="65" spans="1:24" ht="24.75" customHeight="1" x14ac:dyDescent="0.2">
      <c r="A65" s="187"/>
      <c r="B65" s="22"/>
      <c r="C65" s="22"/>
      <c r="D65" s="21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2"/>
        <v>0</v>
      </c>
      <c r="P65" s="164">
        <f t="shared" si="3"/>
        <v>0</v>
      </c>
      <c r="Q65" s="110">
        <f t="shared" si="4"/>
        <v>0</v>
      </c>
      <c r="R65" s="89"/>
      <c r="S65" s="18"/>
      <c r="T65" s="164" t="e">
        <f t="shared" si="5"/>
        <v>#DIV/0!</v>
      </c>
      <c r="U65" s="164" t="e">
        <f t="shared" si="6"/>
        <v>#DIV/0!</v>
      </c>
    </row>
    <row r="66" spans="1:24" ht="24.75" customHeight="1" x14ac:dyDescent="0.2">
      <c r="A66" s="187"/>
      <c r="B66" s="22"/>
      <c r="C66" s="22"/>
      <c r="D66" s="154"/>
      <c r="E66" s="18"/>
      <c r="F66" s="46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>
        <f t="shared" si="2"/>
        <v>0</v>
      </c>
      <c r="P66" s="164">
        <f t="shared" si="3"/>
        <v>0</v>
      </c>
      <c r="Q66" s="110">
        <f t="shared" si="4"/>
        <v>0</v>
      </c>
      <c r="R66" s="89"/>
      <c r="S66" s="18"/>
      <c r="T66" s="164" t="e">
        <f t="shared" si="5"/>
        <v>#DIV/0!</v>
      </c>
      <c r="U66" s="164" t="e">
        <f t="shared" si="6"/>
        <v>#DIV/0!</v>
      </c>
    </row>
    <row r="67" spans="1:24" ht="24.75" customHeight="1" x14ac:dyDescent="0.2">
      <c r="A67" s="187"/>
      <c r="B67" s="22"/>
      <c r="C67" s="22"/>
      <c r="D67" s="154"/>
      <c r="E67" s="18"/>
      <c r="F67" s="46"/>
      <c r="G67" s="18">
        <f t="shared" ref="G67:G109" si="7">F67-E67</f>
        <v>0</v>
      </c>
      <c r="H67" s="98"/>
      <c r="I67" s="89"/>
      <c r="J67" s="89"/>
      <c r="K67" s="89"/>
      <c r="L67" s="164">
        <f t="shared" ref="L67:L109" si="8">I67+K67</f>
        <v>0</v>
      </c>
      <c r="M67" s="89"/>
      <c r="N67" s="89"/>
      <c r="O67" s="89">
        <f t="shared" ref="O67:O114" si="9">N67+M67</f>
        <v>0</v>
      </c>
      <c r="P67" s="164">
        <f t="shared" ref="P67:P109" si="10">L67*20/100</f>
        <v>0</v>
      </c>
      <c r="Q67" s="110">
        <f t="shared" ref="Q67:Q109" si="11">P67+K67+N67+M67+L67</f>
        <v>0</v>
      </c>
      <c r="R67" s="89"/>
      <c r="S67" s="18"/>
      <c r="T67" s="164" t="e">
        <f t="shared" ref="T67:T109" si="12">SUM(H67+J67)/G67*100</f>
        <v>#DIV/0!</v>
      </c>
      <c r="U67" s="164" t="e">
        <f t="shared" ref="U67:U109" si="13">Q67/R67*100</f>
        <v>#DIV/0!</v>
      </c>
    </row>
    <row r="68" spans="1:24" ht="24.75" customHeight="1" x14ac:dyDescent="0.2">
      <c r="A68" s="183" t="s">
        <v>1362</v>
      </c>
      <c r="B68" s="22" t="s">
        <v>35</v>
      </c>
      <c r="C68" s="22" t="s">
        <v>1365</v>
      </c>
      <c r="D68" s="154" t="s">
        <v>1352</v>
      </c>
      <c r="E68" s="18">
        <v>37433</v>
      </c>
      <c r="F68" s="18">
        <v>38890</v>
      </c>
      <c r="G68" s="18">
        <f t="shared" si="7"/>
        <v>1457</v>
      </c>
      <c r="H68" s="98"/>
      <c r="I68" s="89"/>
      <c r="J68" s="89">
        <v>320</v>
      </c>
      <c r="K68" s="89">
        <v>15033.68</v>
      </c>
      <c r="L68" s="164">
        <f t="shared" si="8"/>
        <v>15033.68</v>
      </c>
      <c r="M68" s="89">
        <v>1460</v>
      </c>
      <c r="N68" s="89"/>
      <c r="O68" s="89">
        <f t="shared" si="9"/>
        <v>1460</v>
      </c>
      <c r="P68" s="164">
        <f t="shared" si="10"/>
        <v>3006.7359999999999</v>
      </c>
      <c r="Q68" s="110">
        <f t="shared" si="11"/>
        <v>34534.096000000005</v>
      </c>
      <c r="R68" s="89">
        <v>271674</v>
      </c>
      <c r="S68" s="18">
        <v>271</v>
      </c>
      <c r="T68" s="164">
        <f t="shared" si="12"/>
        <v>21.962937542896363</v>
      </c>
      <c r="U68" s="164">
        <f t="shared" si="13"/>
        <v>12.711594042860193</v>
      </c>
      <c r="W68" s="1">
        <v>248.16</v>
      </c>
      <c r="X68" s="1" t="s">
        <v>1353</v>
      </c>
    </row>
    <row r="69" spans="1:24" ht="24.75" customHeight="1" x14ac:dyDescent="0.2">
      <c r="A69" s="184"/>
      <c r="B69" s="22" t="s">
        <v>35</v>
      </c>
      <c r="C69" s="22" t="s">
        <v>1363</v>
      </c>
      <c r="D69" s="154" t="s">
        <v>1364</v>
      </c>
      <c r="E69" s="18">
        <v>39890</v>
      </c>
      <c r="F69" s="18">
        <v>40611</v>
      </c>
      <c r="G69" s="18">
        <f t="shared" si="7"/>
        <v>721</v>
      </c>
      <c r="H69" s="98"/>
      <c r="I69" s="89"/>
      <c r="J69" s="89">
        <v>377</v>
      </c>
      <c r="K69" s="89">
        <v>17596.830000000002</v>
      </c>
      <c r="L69" s="164">
        <f t="shared" si="8"/>
        <v>17596.830000000002</v>
      </c>
      <c r="M69" s="89">
        <v>2170</v>
      </c>
      <c r="N69" s="89"/>
      <c r="O69" s="89">
        <f t="shared" si="9"/>
        <v>2170</v>
      </c>
      <c r="P69" s="164">
        <f t="shared" si="10"/>
        <v>3519.3660000000004</v>
      </c>
      <c r="Q69" s="110">
        <f t="shared" si="11"/>
        <v>40883.026000000005</v>
      </c>
      <c r="R69" s="89">
        <v>1726262.62</v>
      </c>
      <c r="S69" s="18">
        <v>1726</v>
      </c>
      <c r="T69" s="164">
        <f t="shared" si="12"/>
        <v>52.288488210818308</v>
      </c>
      <c r="U69" s="164">
        <f t="shared" si="13"/>
        <v>2.3682970091769699</v>
      </c>
    </row>
    <row r="70" spans="1:24" ht="24.75" customHeight="1" x14ac:dyDescent="0.2">
      <c r="A70" s="184"/>
      <c r="B70" s="22" t="s">
        <v>35</v>
      </c>
      <c r="C70" s="22" t="s">
        <v>218</v>
      </c>
      <c r="D70" s="154" t="s">
        <v>1367</v>
      </c>
      <c r="E70" s="18">
        <v>40618</v>
      </c>
      <c r="F70" s="18">
        <v>41215</v>
      </c>
      <c r="G70" s="18">
        <f t="shared" si="7"/>
        <v>597</v>
      </c>
      <c r="H70" s="98"/>
      <c r="I70" s="89"/>
      <c r="J70" s="89">
        <v>69</v>
      </c>
      <c r="K70" s="89">
        <v>3165</v>
      </c>
      <c r="L70" s="164">
        <f t="shared" si="8"/>
        <v>3165</v>
      </c>
      <c r="M70" s="89">
        <v>755</v>
      </c>
      <c r="N70" s="89"/>
      <c r="O70" s="89">
        <f t="shared" si="9"/>
        <v>755</v>
      </c>
      <c r="P70" s="164">
        <f t="shared" si="10"/>
        <v>633</v>
      </c>
      <c r="Q70" s="110">
        <f t="shared" si="11"/>
        <v>7718</v>
      </c>
      <c r="R70" s="89">
        <v>1077533</v>
      </c>
      <c r="S70" s="18">
        <v>1077</v>
      </c>
      <c r="T70" s="164">
        <f t="shared" si="12"/>
        <v>11.557788944723619</v>
      </c>
      <c r="U70" s="164">
        <f t="shared" si="13"/>
        <v>0.71626576633847872</v>
      </c>
    </row>
    <row r="71" spans="1:24" s="3" customFormat="1" ht="24.75" customHeight="1" x14ac:dyDescent="0.2">
      <c r="A71" s="184"/>
      <c r="B71" s="22" t="s">
        <v>35</v>
      </c>
      <c r="C71" s="22" t="s">
        <v>26</v>
      </c>
      <c r="D71" s="154" t="s">
        <v>1369</v>
      </c>
      <c r="E71" s="18">
        <v>41216</v>
      </c>
      <c r="F71" s="18">
        <v>41663</v>
      </c>
      <c r="G71" s="18">
        <f t="shared" si="7"/>
        <v>447</v>
      </c>
      <c r="H71" s="98"/>
      <c r="I71" s="89"/>
      <c r="J71" s="89">
        <v>116</v>
      </c>
      <c r="K71" s="89">
        <v>5584</v>
      </c>
      <c r="L71" s="164">
        <f t="shared" si="8"/>
        <v>5584</v>
      </c>
      <c r="M71" s="89">
        <v>600</v>
      </c>
      <c r="N71" s="89"/>
      <c r="O71" s="89">
        <f t="shared" si="9"/>
        <v>600</v>
      </c>
      <c r="P71" s="164">
        <f t="shared" si="10"/>
        <v>1116.8</v>
      </c>
      <c r="Q71" s="110">
        <f t="shared" si="11"/>
        <v>12884.8</v>
      </c>
      <c r="R71" s="89">
        <v>486713</v>
      </c>
      <c r="S71" s="18">
        <v>486</v>
      </c>
      <c r="T71" s="164">
        <f t="shared" si="12"/>
        <v>25.950782997762861</v>
      </c>
      <c r="U71" s="164">
        <f t="shared" si="13"/>
        <v>2.6473096054553711</v>
      </c>
    </row>
    <row r="72" spans="1:24" ht="24.75" customHeight="1" x14ac:dyDescent="0.2">
      <c r="A72" s="184"/>
      <c r="B72" s="22" t="s">
        <v>35</v>
      </c>
      <c r="C72" s="22" t="s">
        <v>16</v>
      </c>
      <c r="D72" s="154" t="s">
        <v>1370</v>
      </c>
      <c r="E72" s="18">
        <v>41666</v>
      </c>
      <c r="F72" s="38">
        <v>42001</v>
      </c>
      <c r="G72" s="18">
        <f t="shared" si="7"/>
        <v>335</v>
      </c>
      <c r="H72" s="103"/>
      <c r="I72" s="89"/>
      <c r="J72" s="89">
        <v>62</v>
      </c>
      <c r="K72" s="89">
        <v>2960</v>
      </c>
      <c r="L72" s="164">
        <f t="shared" si="8"/>
        <v>2960</v>
      </c>
      <c r="M72" s="89">
        <v>230</v>
      </c>
      <c r="N72" s="89"/>
      <c r="O72" s="89">
        <f t="shared" si="9"/>
        <v>230</v>
      </c>
      <c r="P72" s="164">
        <f t="shared" si="10"/>
        <v>592</v>
      </c>
      <c r="Q72" s="110">
        <f t="shared" si="11"/>
        <v>6742</v>
      </c>
      <c r="R72" s="89">
        <v>73362</v>
      </c>
      <c r="S72" s="18">
        <v>73</v>
      </c>
      <c r="T72" s="164">
        <f t="shared" si="12"/>
        <v>18.507462686567163</v>
      </c>
      <c r="U72" s="164">
        <f t="shared" si="13"/>
        <v>9.1900438919331524</v>
      </c>
    </row>
    <row r="73" spans="1:24" ht="24.75" customHeight="1" x14ac:dyDescent="0.2">
      <c r="A73" s="184"/>
      <c r="B73" s="22" t="s">
        <v>35</v>
      </c>
      <c r="C73" s="22" t="s">
        <v>17</v>
      </c>
      <c r="D73" s="21" t="s">
        <v>1377</v>
      </c>
      <c r="E73" s="18">
        <v>42002</v>
      </c>
      <c r="F73" s="22">
        <v>42732</v>
      </c>
      <c r="G73" s="18">
        <f t="shared" si="7"/>
        <v>730</v>
      </c>
      <c r="H73" s="104"/>
      <c r="I73" s="89"/>
      <c r="J73" s="89">
        <v>171</v>
      </c>
      <c r="K73" s="89">
        <v>8187</v>
      </c>
      <c r="L73" s="164">
        <f t="shared" si="8"/>
        <v>8187</v>
      </c>
      <c r="M73" s="89">
        <v>900</v>
      </c>
      <c r="N73" s="89"/>
      <c r="O73" s="89">
        <f t="shared" si="9"/>
        <v>900</v>
      </c>
      <c r="P73" s="164">
        <f t="shared" si="10"/>
        <v>1637.4</v>
      </c>
      <c r="Q73" s="110">
        <f t="shared" si="11"/>
        <v>18911.400000000001</v>
      </c>
      <c r="R73" s="89">
        <v>2059251</v>
      </c>
      <c r="S73" s="18">
        <v>2059</v>
      </c>
      <c r="T73" s="164">
        <f t="shared" si="12"/>
        <v>23.424657534246577</v>
      </c>
      <c r="U73" s="164">
        <f t="shared" si="13"/>
        <v>0.91836303588052159</v>
      </c>
    </row>
    <row r="74" spans="1:24" ht="23.25" customHeight="1" x14ac:dyDescent="0.2">
      <c r="A74" s="185"/>
      <c r="B74" s="22" t="s">
        <v>35</v>
      </c>
      <c r="C74" s="22" t="s">
        <v>185</v>
      </c>
      <c r="D74" s="21" t="s">
        <v>1373</v>
      </c>
      <c r="E74" s="18">
        <v>42730</v>
      </c>
      <c r="F74" s="22">
        <v>43640</v>
      </c>
      <c r="G74" s="18">
        <f t="shared" si="7"/>
        <v>910</v>
      </c>
      <c r="H74" s="104"/>
      <c r="I74" s="89"/>
      <c r="J74" s="89">
        <v>217</v>
      </c>
      <c r="K74" s="89">
        <v>10401</v>
      </c>
      <c r="L74" s="164">
        <f t="shared" si="8"/>
        <v>10401</v>
      </c>
      <c r="M74" s="89">
        <v>1225</v>
      </c>
      <c r="N74" s="89"/>
      <c r="O74" s="89">
        <f t="shared" si="9"/>
        <v>1225</v>
      </c>
      <c r="P74" s="164">
        <f t="shared" si="10"/>
        <v>2080.1999999999998</v>
      </c>
      <c r="Q74" s="110">
        <f t="shared" si="11"/>
        <v>24107.200000000001</v>
      </c>
      <c r="R74" s="89">
        <v>1479197</v>
      </c>
      <c r="S74" s="18">
        <v>1479</v>
      </c>
      <c r="T74" s="164">
        <f t="shared" si="12"/>
        <v>23.846153846153847</v>
      </c>
      <c r="U74" s="164">
        <f t="shared" si="13"/>
        <v>1.6297491138773268</v>
      </c>
      <c r="W74" s="1">
        <v>471</v>
      </c>
      <c r="X74" s="1" t="s">
        <v>1378</v>
      </c>
    </row>
    <row r="75" spans="1:24" ht="23.25" customHeight="1" x14ac:dyDescent="0.2">
      <c r="A75" s="177"/>
      <c r="B75" s="22" t="s">
        <v>35</v>
      </c>
      <c r="C75" s="22" t="s">
        <v>1381</v>
      </c>
      <c r="D75" s="21" t="s">
        <v>1379</v>
      </c>
      <c r="E75" s="18">
        <v>43640</v>
      </c>
      <c r="F75" s="22">
        <v>44784</v>
      </c>
      <c r="G75" s="18">
        <f t="shared" si="7"/>
        <v>1144</v>
      </c>
      <c r="H75" s="104"/>
      <c r="I75" s="89"/>
      <c r="J75" s="89">
        <v>247</v>
      </c>
      <c r="K75" s="89">
        <v>11840</v>
      </c>
      <c r="L75" s="164">
        <f t="shared" si="8"/>
        <v>11840</v>
      </c>
      <c r="M75" s="89">
        <v>900</v>
      </c>
      <c r="N75" s="89"/>
      <c r="O75" s="89">
        <f t="shared" si="9"/>
        <v>900</v>
      </c>
      <c r="P75" s="164">
        <f t="shared" si="10"/>
        <v>2368</v>
      </c>
      <c r="Q75" s="110">
        <f t="shared" si="11"/>
        <v>26948</v>
      </c>
      <c r="R75" s="89">
        <v>1198253</v>
      </c>
      <c r="S75" s="18">
        <v>1198</v>
      </c>
      <c r="T75" s="164">
        <f t="shared" si="12"/>
        <v>21.59090909090909</v>
      </c>
      <c r="U75" s="164">
        <f t="shared" si="13"/>
        <v>2.2489407495745892</v>
      </c>
    </row>
    <row r="76" spans="1:24" ht="23.25" customHeight="1" x14ac:dyDescent="0.2">
      <c r="A76" s="177"/>
      <c r="B76" s="22" t="s">
        <v>35</v>
      </c>
      <c r="C76" s="22" t="s">
        <v>549</v>
      </c>
      <c r="D76" s="21" t="s">
        <v>1382</v>
      </c>
      <c r="E76" s="18">
        <v>44785</v>
      </c>
      <c r="F76" s="22">
        <v>45159</v>
      </c>
      <c r="G76" s="18">
        <f t="shared" si="7"/>
        <v>374</v>
      </c>
      <c r="H76" s="104"/>
      <c r="I76" s="89"/>
      <c r="J76" s="89">
        <v>80</v>
      </c>
      <c r="K76" s="89">
        <v>3840</v>
      </c>
      <c r="L76" s="164">
        <f t="shared" si="8"/>
        <v>3840</v>
      </c>
      <c r="M76" s="89">
        <v>0</v>
      </c>
      <c r="N76" s="89"/>
      <c r="O76" s="89">
        <f t="shared" si="9"/>
        <v>0</v>
      </c>
      <c r="P76" s="164">
        <f t="shared" si="10"/>
        <v>768</v>
      </c>
      <c r="Q76" s="110">
        <f t="shared" si="11"/>
        <v>8448</v>
      </c>
      <c r="R76" s="89">
        <v>471246</v>
      </c>
      <c r="S76" s="18">
        <v>471</v>
      </c>
      <c r="T76" s="164">
        <f t="shared" si="12"/>
        <v>21.390374331550802</v>
      </c>
      <c r="U76" s="164">
        <f t="shared" si="13"/>
        <v>1.7926942615958543</v>
      </c>
    </row>
    <row r="77" spans="1:24" ht="23.25" customHeight="1" x14ac:dyDescent="0.2">
      <c r="A77" s="177"/>
      <c r="B77" s="22" t="s">
        <v>35</v>
      </c>
      <c r="C77" s="22" t="s">
        <v>27</v>
      </c>
      <c r="D77" s="21" t="s">
        <v>1383</v>
      </c>
      <c r="E77" s="18">
        <v>45159</v>
      </c>
      <c r="F77" s="22">
        <v>45681</v>
      </c>
      <c r="G77" s="18">
        <f t="shared" si="7"/>
        <v>522</v>
      </c>
      <c r="H77" s="104"/>
      <c r="I77" s="89"/>
      <c r="J77" s="89">
        <v>118</v>
      </c>
      <c r="K77" s="89">
        <v>5662</v>
      </c>
      <c r="L77" s="164">
        <f t="shared" si="8"/>
        <v>5662</v>
      </c>
      <c r="M77" s="89">
        <v>650</v>
      </c>
      <c r="N77" s="89"/>
      <c r="O77" s="89">
        <f t="shared" si="9"/>
        <v>650</v>
      </c>
      <c r="P77" s="164">
        <f t="shared" si="10"/>
        <v>1132.4000000000001</v>
      </c>
      <c r="Q77" s="110">
        <f t="shared" si="11"/>
        <v>13106.4</v>
      </c>
      <c r="R77" s="89">
        <v>1350167</v>
      </c>
      <c r="S77" s="18">
        <v>1350</v>
      </c>
      <c r="T77" s="164">
        <f t="shared" si="12"/>
        <v>22.60536398467433</v>
      </c>
      <c r="U77" s="164">
        <f t="shared" si="13"/>
        <v>0.97072436224555936</v>
      </c>
    </row>
    <row r="78" spans="1:24" ht="24" customHeight="1" x14ac:dyDescent="0.2">
      <c r="A78" s="143" t="s">
        <v>19</v>
      </c>
      <c r="B78" s="22"/>
      <c r="C78" s="22"/>
      <c r="D78" s="21"/>
      <c r="E78" s="18"/>
      <c r="F78" s="22"/>
      <c r="G78" s="18">
        <f t="shared" si="7"/>
        <v>0</v>
      </c>
      <c r="H78" s="104"/>
      <c r="I78" s="89"/>
      <c r="J78" s="89"/>
      <c r="K78" s="89"/>
      <c r="L78" s="164">
        <f t="shared" si="8"/>
        <v>0</v>
      </c>
      <c r="M78" s="89"/>
      <c r="N78" s="89"/>
      <c r="O78" s="89">
        <f t="shared" si="9"/>
        <v>0</v>
      </c>
      <c r="P78" s="164">
        <f t="shared" si="10"/>
        <v>0</v>
      </c>
      <c r="Q78" s="110">
        <f t="shared" si="11"/>
        <v>0</v>
      </c>
      <c r="R78" s="89"/>
      <c r="S78" s="18"/>
      <c r="T78" s="164" t="e">
        <f t="shared" si="12"/>
        <v>#DIV/0!</v>
      </c>
      <c r="U78" s="164" t="e">
        <f t="shared" si="13"/>
        <v>#DIV/0!</v>
      </c>
    </row>
    <row r="79" spans="1:24" ht="24.75" customHeight="1" x14ac:dyDescent="0.2">
      <c r="A79" s="135"/>
      <c r="B79" s="30"/>
      <c r="C79" s="22"/>
      <c r="D79" s="21"/>
      <c r="E79" s="18"/>
      <c r="F79" s="22"/>
      <c r="G79" s="18">
        <f t="shared" si="7"/>
        <v>0</v>
      </c>
      <c r="H79" s="104"/>
      <c r="I79" s="89"/>
      <c r="J79" s="89"/>
      <c r="K79" s="89"/>
      <c r="L79" s="164">
        <f t="shared" si="8"/>
        <v>0</v>
      </c>
      <c r="M79" s="89"/>
      <c r="N79" s="89"/>
      <c r="O79" s="89">
        <f t="shared" si="9"/>
        <v>0</v>
      </c>
      <c r="P79" s="164">
        <f t="shared" si="10"/>
        <v>0</v>
      </c>
      <c r="Q79" s="110">
        <f t="shared" si="11"/>
        <v>0</v>
      </c>
      <c r="R79" s="89"/>
      <c r="S79" s="18"/>
      <c r="T79" s="164" t="e">
        <f t="shared" si="12"/>
        <v>#DIV/0!</v>
      </c>
      <c r="U79" s="164" t="e">
        <f t="shared" si="13"/>
        <v>#DIV/0!</v>
      </c>
    </row>
    <row r="80" spans="1:24" ht="24.75" customHeight="1" x14ac:dyDescent="0.2">
      <c r="A80" s="135"/>
      <c r="B80" s="22"/>
      <c r="C80" s="22"/>
      <c r="D80" s="21"/>
      <c r="E80" s="18"/>
      <c r="F80" s="22"/>
      <c r="G80" s="18">
        <f t="shared" si="7"/>
        <v>0</v>
      </c>
      <c r="H80" s="104"/>
      <c r="I80" s="89"/>
      <c r="J80" s="89"/>
      <c r="K80" s="89"/>
      <c r="L80" s="164">
        <f t="shared" si="8"/>
        <v>0</v>
      </c>
      <c r="M80" s="89"/>
      <c r="N80" s="89"/>
      <c r="O80" s="89">
        <f t="shared" si="9"/>
        <v>0</v>
      </c>
      <c r="P80" s="164">
        <f t="shared" si="10"/>
        <v>0</v>
      </c>
      <c r="Q80" s="110">
        <f t="shared" si="11"/>
        <v>0</v>
      </c>
      <c r="R80" s="89"/>
      <c r="S80" s="18"/>
      <c r="T80" s="164" t="e">
        <f t="shared" si="12"/>
        <v>#DIV/0!</v>
      </c>
      <c r="U80" s="164" t="e">
        <f t="shared" si="13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7"/>
        <v>0</v>
      </c>
      <c r="H81" s="104"/>
      <c r="I81" s="89"/>
      <c r="J81" s="89"/>
      <c r="K81" s="89"/>
      <c r="L81" s="164">
        <f t="shared" si="8"/>
        <v>0</v>
      </c>
      <c r="M81" s="89"/>
      <c r="N81" s="89"/>
      <c r="O81" s="89">
        <f t="shared" si="9"/>
        <v>0</v>
      </c>
      <c r="P81" s="164">
        <f t="shared" si="10"/>
        <v>0</v>
      </c>
      <c r="Q81" s="110">
        <f t="shared" si="11"/>
        <v>0</v>
      </c>
      <c r="R81" s="89"/>
      <c r="S81" s="18"/>
      <c r="T81" s="164" t="e">
        <f t="shared" si="12"/>
        <v>#DIV/0!</v>
      </c>
      <c r="U81" s="164" t="e">
        <f t="shared" si="13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7"/>
        <v>0</v>
      </c>
      <c r="H82" s="104"/>
      <c r="I82" s="89"/>
      <c r="J82" s="89"/>
      <c r="K82" s="89"/>
      <c r="L82" s="164">
        <f t="shared" si="8"/>
        <v>0</v>
      </c>
      <c r="M82" s="89"/>
      <c r="N82" s="89"/>
      <c r="O82" s="89">
        <f t="shared" si="9"/>
        <v>0</v>
      </c>
      <c r="P82" s="164">
        <f t="shared" si="10"/>
        <v>0</v>
      </c>
      <c r="Q82" s="110">
        <f t="shared" si="11"/>
        <v>0</v>
      </c>
      <c r="R82" s="89"/>
      <c r="S82" s="18"/>
      <c r="T82" s="164" t="e">
        <f t="shared" si="12"/>
        <v>#DIV/0!</v>
      </c>
      <c r="U82" s="164" t="e">
        <f t="shared" si="13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7"/>
        <v>0</v>
      </c>
      <c r="H83" s="104"/>
      <c r="I83" s="89"/>
      <c r="J83" s="89"/>
      <c r="K83" s="89"/>
      <c r="L83" s="164">
        <f t="shared" si="8"/>
        <v>0</v>
      </c>
      <c r="M83" s="89"/>
      <c r="N83" s="89"/>
      <c r="O83" s="89">
        <f t="shared" si="9"/>
        <v>0</v>
      </c>
      <c r="P83" s="164">
        <f t="shared" si="10"/>
        <v>0</v>
      </c>
      <c r="Q83" s="110">
        <f t="shared" si="11"/>
        <v>0</v>
      </c>
      <c r="R83" s="89"/>
      <c r="S83" s="18"/>
      <c r="T83" s="164" t="e">
        <f t="shared" si="12"/>
        <v>#DIV/0!</v>
      </c>
      <c r="U83" s="164" t="e">
        <f t="shared" si="13"/>
        <v>#DIV/0!</v>
      </c>
    </row>
    <row r="84" spans="1:21" ht="24.75" customHeight="1" x14ac:dyDescent="0.2">
      <c r="A84" s="135"/>
      <c r="B84" s="22"/>
      <c r="C84" s="22"/>
      <c r="D84" s="21"/>
      <c r="E84" s="18"/>
      <c r="F84" s="22"/>
      <c r="G84" s="18">
        <f t="shared" si="7"/>
        <v>0</v>
      </c>
      <c r="H84" s="104"/>
      <c r="I84" s="89"/>
      <c r="J84" s="89"/>
      <c r="K84" s="89"/>
      <c r="L84" s="164">
        <f t="shared" si="8"/>
        <v>0</v>
      </c>
      <c r="M84" s="89"/>
      <c r="N84" s="89"/>
      <c r="O84" s="89">
        <f t="shared" si="9"/>
        <v>0</v>
      </c>
      <c r="P84" s="164">
        <f t="shared" si="10"/>
        <v>0</v>
      </c>
      <c r="Q84" s="110">
        <f t="shared" si="11"/>
        <v>0</v>
      </c>
      <c r="R84" s="89"/>
      <c r="S84" s="18"/>
      <c r="T84" s="164" t="e">
        <f t="shared" si="12"/>
        <v>#DIV/0!</v>
      </c>
      <c r="U84" s="164" t="e">
        <f t="shared" si="13"/>
        <v>#DIV/0!</v>
      </c>
    </row>
    <row r="85" spans="1:21" ht="24.75" customHeight="1" x14ac:dyDescent="0.2">
      <c r="A85" s="144" t="s">
        <v>532</v>
      </c>
      <c r="B85" s="21"/>
      <c r="C85" s="22"/>
      <c r="D85" s="21"/>
      <c r="E85" s="18"/>
      <c r="F85" s="22"/>
      <c r="G85" s="18">
        <f t="shared" si="7"/>
        <v>0</v>
      </c>
      <c r="H85" s="104"/>
      <c r="I85" s="89"/>
      <c r="J85" s="89"/>
      <c r="K85" s="89"/>
      <c r="L85" s="164">
        <f t="shared" si="8"/>
        <v>0</v>
      </c>
      <c r="M85" s="89"/>
      <c r="N85" s="89"/>
      <c r="O85" s="89">
        <f t="shared" si="9"/>
        <v>0</v>
      </c>
      <c r="P85" s="164">
        <f t="shared" si="10"/>
        <v>0</v>
      </c>
      <c r="Q85" s="110">
        <f t="shared" si="11"/>
        <v>0</v>
      </c>
      <c r="R85" s="89"/>
      <c r="S85" s="18"/>
      <c r="T85" s="164" t="e">
        <f t="shared" si="12"/>
        <v>#DIV/0!</v>
      </c>
      <c r="U85" s="164" t="e">
        <f t="shared" si="13"/>
        <v>#DIV/0!</v>
      </c>
    </row>
    <row r="86" spans="1:21" ht="23.25" customHeight="1" x14ac:dyDescent="0.2">
      <c r="A86" s="175"/>
      <c r="B86" s="22"/>
      <c r="C86" s="22"/>
      <c r="D86" s="21"/>
      <c r="E86" s="18"/>
      <c r="F86" s="22"/>
      <c r="G86" s="18">
        <f t="shared" si="7"/>
        <v>0</v>
      </c>
      <c r="H86" s="104"/>
      <c r="I86" s="89"/>
      <c r="J86" s="89"/>
      <c r="K86" s="89"/>
      <c r="L86" s="164">
        <f t="shared" si="8"/>
        <v>0</v>
      </c>
      <c r="M86" s="89"/>
      <c r="N86" s="89"/>
      <c r="O86" s="89">
        <f t="shared" si="9"/>
        <v>0</v>
      </c>
      <c r="P86" s="164">
        <f t="shared" si="10"/>
        <v>0</v>
      </c>
      <c r="Q86" s="110">
        <f t="shared" si="11"/>
        <v>0</v>
      </c>
      <c r="R86" s="89"/>
      <c r="S86" s="18"/>
      <c r="T86" s="164" t="e">
        <f t="shared" si="12"/>
        <v>#DIV/0!</v>
      </c>
      <c r="U86" s="164" t="e">
        <f t="shared" si="13"/>
        <v>#DIV/0!</v>
      </c>
    </row>
    <row r="87" spans="1:21" ht="24.75" customHeight="1" x14ac:dyDescent="0.2">
      <c r="A87" s="141"/>
      <c r="B87" s="22"/>
      <c r="C87" s="22"/>
      <c r="D87" s="21"/>
      <c r="E87" s="18"/>
      <c r="F87" s="22"/>
      <c r="G87" s="18">
        <f t="shared" si="7"/>
        <v>0</v>
      </c>
      <c r="H87" s="104"/>
      <c r="I87" s="89"/>
      <c r="J87" s="89"/>
      <c r="K87" s="89"/>
      <c r="L87" s="164">
        <f t="shared" si="8"/>
        <v>0</v>
      </c>
      <c r="M87" s="89"/>
      <c r="N87" s="89"/>
      <c r="O87" s="89">
        <f t="shared" si="9"/>
        <v>0</v>
      </c>
      <c r="P87" s="164">
        <f t="shared" si="10"/>
        <v>0</v>
      </c>
      <c r="Q87" s="110">
        <f t="shared" si="11"/>
        <v>0</v>
      </c>
      <c r="R87" s="89"/>
      <c r="S87" s="18"/>
      <c r="T87" s="164" t="e">
        <f t="shared" si="12"/>
        <v>#DIV/0!</v>
      </c>
      <c r="U87" s="164" t="e">
        <f t="shared" si="13"/>
        <v>#DIV/0!</v>
      </c>
    </row>
    <row r="88" spans="1:21" ht="24.75" customHeight="1" x14ac:dyDescent="0.2">
      <c r="A88" s="135"/>
      <c r="B88" s="22"/>
      <c r="C88" s="22"/>
      <c r="D88" s="21"/>
      <c r="E88" s="18"/>
      <c r="F88" s="22"/>
      <c r="G88" s="18">
        <f t="shared" si="7"/>
        <v>0</v>
      </c>
      <c r="H88" s="104"/>
      <c r="I88" s="89"/>
      <c r="J88" s="89"/>
      <c r="K88" s="89"/>
      <c r="L88" s="164">
        <f t="shared" si="8"/>
        <v>0</v>
      </c>
      <c r="M88" s="89"/>
      <c r="N88" s="89"/>
      <c r="O88" s="89">
        <f t="shared" si="9"/>
        <v>0</v>
      </c>
      <c r="P88" s="164">
        <f t="shared" si="10"/>
        <v>0</v>
      </c>
      <c r="Q88" s="110">
        <f t="shared" si="11"/>
        <v>0</v>
      </c>
      <c r="R88" s="89"/>
      <c r="S88" s="18"/>
      <c r="T88" s="164" t="e">
        <f t="shared" si="12"/>
        <v>#DIV/0!</v>
      </c>
      <c r="U88" s="164" t="e">
        <f t="shared" si="13"/>
        <v>#DIV/0!</v>
      </c>
    </row>
    <row r="89" spans="1:21" ht="24.75" customHeight="1" x14ac:dyDescent="0.2">
      <c r="A89" s="135"/>
      <c r="B89" s="22"/>
      <c r="C89" s="22"/>
      <c r="D89" s="21"/>
      <c r="E89" s="18"/>
      <c r="F89" s="22"/>
      <c r="G89" s="18">
        <f t="shared" si="7"/>
        <v>0</v>
      </c>
      <c r="H89" s="104"/>
      <c r="I89" s="89"/>
      <c r="J89" s="89"/>
      <c r="K89" s="89"/>
      <c r="L89" s="164">
        <f t="shared" si="8"/>
        <v>0</v>
      </c>
      <c r="M89" s="89"/>
      <c r="N89" s="89"/>
      <c r="O89" s="89">
        <f t="shared" si="9"/>
        <v>0</v>
      </c>
      <c r="P89" s="164">
        <f t="shared" si="10"/>
        <v>0</v>
      </c>
      <c r="Q89" s="110">
        <f t="shared" si="11"/>
        <v>0</v>
      </c>
      <c r="R89" s="89"/>
      <c r="S89" s="18"/>
      <c r="T89" s="164" t="e">
        <f t="shared" si="12"/>
        <v>#DIV/0!</v>
      </c>
      <c r="U89" s="164" t="e">
        <f t="shared" si="13"/>
        <v>#DIV/0!</v>
      </c>
    </row>
    <row r="90" spans="1:21" ht="24.75" customHeight="1" x14ac:dyDescent="0.2">
      <c r="A90" s="135"/>
      <c r="B90" s="22"/>
      <c r="C90" s="22"/>
      <c r="D90" s="21"/>
      <c r="E90" s="18"/>
      <c r="F90" s="22"/>
      <c r="G90" s="18">
        <f t="shared" si="7"/>
        <v>0</v>
      </c>
      <c r="H90" s="104"/>
      <c r="I90" s="89"/>
      <c r="J90" s="89"/>
      <c r="K90" s="89"/>
      <c r="L90" s="164">
        <f t="shared" si="8"/>
        <v>0</v>
      </c>
      <c r="M90" s="89"/>
      <c r="N90" s="89"/>
      <c r="O90" s="89">
        <f t="shared" si="9"/>
        <v>0</v>
      </c>
      <c r="P90" s="164">
        <f t="shared" si="10"/>
        <v>0</v>
      </c>
      <c r="Q90" s="110">
        <f t="shared" si="11"/>
        <v>0</v>
      </c>
      <c r="R90" s="89"/>
      <c r="S90" s="18"/>
      <c r="T90" s="164" t="e">
        <f t="shared" si="12"/>
        <v>#DIV/0!</v>
      </c>
      <c r="U90" s="164" t="e">
        <f t="shared" si="13"/>
        <v>#DIV/0!</v>
      </c>
    </row>
    <row r="91" spans="1:21" ht="24.75" customHeight="1" x14ac:dyDescent="0.2">
      <c r="A91" s="135"/>
      <c r="B91" s="22"/>
      <c r="C91" s="22"/>
      <c r="D91" s="21"/>
      <c r="E91" s="18"/>
      <c r="F91" s="22"/>
      <c r="G91" s="18">
        <f t="shared" si="7"/>
        <v>0</v>
      </c>
      <c r="H91" s="104"/>
      <c r="I91" s="89"/>
      <c r="J91" s="89"/>
      <c r="K91" s="89"/>
      <c r="L91" s="164">
        <f t="shared" si="8"/>
        <v>0</v>
      </c>
      <c r="M91" s="89"/>
      <c r="N91" s="89"/>
      <c r="O91" s="89">
        <f t="shared" si="9"/>
        <v>0</v>
      </c>
      <c r="P91" s="164">
        <f t="shared" si="10"/>
        <v>0</v>
      </c>
      <c r="Q91" s="110">
        <f t="shared" si="11"/>
        <v>0</v>
      </c>
      <c r="R91" s="89"/>
      <c r="S91" s="18"/>
      <c r="T91" s="164" t="e">
        <f t="shared" si="12"/>
        <v>#DIV/0!</v>
      </c>
      <c r="U91" s="164" t="e">
        <f t="shared" si="13"/>
        <v>#DIV/0!</v>
      </c>
    </row>
    <row r="92" spans="1:21" s="151" customFormat="1" ht="24.75" customHeight="1" x14ac:dyDescent="0.2">
      <c r="A92" s="149"/>
      <c r="B92" s="148"/>
      <c r="C92" s="148"/>
      <c r="D92" s="21"/>
      <c r="E92" s="148"/>
      <c r="F92" s="148"/>
      <c r="G92" s="18">
        <f t="shared" si="7"/>
        <v>0</v>
      </c>
      <c r="H92" s="150"/>
      <c r="I92" s="89"/>
      <c r="J92" s="148"/>
      <c r="K92" s="148"/>
      <c r="L92" s="164">
        <f t="shared" si="8"/>
        <v>0</v>
      </c>
      <c r="M92" s="148"/>
      <c r="N92" s="148"/>
      <c r="O92" s="89">
        <f t="shared" si="9"/>
        <v>0</v>
      </c>
      <c r="P92" s="164">
        <f t="shared" si="10"/>
        <v>0</v>
      </c>
      <c r="Q92" s="110">
        <f t="shared" si="11"/>
        <v>0</v>
      </c>
      <c r="R92" s="148"/>
      <c r="S92" s="148"/>
      <c r="T92" s="164" t="e">
        <f t="shared" si="12"/>
        <v>#DIV/0!</v>
      </c>
      <c r="U92" s="164" t="e">
        <f t="shared" si="13"/>
        <v>#DIV/0!</v>
      </c>
    </row>
    <row r="93" spans="1:21" ht="26.25" customHeight="1" x14ac:dyDescent="0.2">
      <c r="A93" s="145" t="s">
        <v>21</v>
      </c>
      <c r="B93" s="22" t="s">
        <v>1343</v>
      </c>
      <c r="C93" s="22" t="s">
        <v>705</v>
      </c>
      <c r="D93" s="21" t="s">
        <v>1344</v>
      </c>
      <c r="E93" s="18">
        <v>335861</v>
      </c>
      <c r="F93" s="22">
        <v>336047</v>
      </c>
      <c r="G93" s="18">
        <f t="shared" si="7"/>
        <v>186</v>
      </c>
      <c r="H93" s="104"/>
      <c r="I93" s="89"/>
      <c r="J93" s="89"/>
      <c r="K93" s="89"/>
      <c r="L93" s="164">
        <f t="shared" si="8"/>
        <v>0</v>
      </c>
      <c r="M93" s="89">
        <v>0</v>
      </c>
      <c r="N93" s="89">
        <v>0</v>
      </c>
      <c r="O93" s="89">
        <f t="shared" si="9"/>
        <v>0</v>
      </c>
      <c r="P93" s="164">
        <f t="shared" si="10"/>
        <v>0</v>
      </c>
      <c r="Q93" s="110">
        <f t="shared" si="11"/>
        <v>0</v>
      </c>
      <c r="R93" s="89">
        <v>46248.43</v>
      </c>
      <c r="S93" s="18"/>
      <c r="T93" s="164">
        <f t="shared" si="12"/>
        <v>0</v>
      </c>
      <c r="U93" s="164">
        <f t="shared" si="13"/>
        <v>0</v>
      </c>
    </row>
    <row r="94" spans="1:21" ht="21.75" customHeight="1" x14ac:dyDescent="0.2">
      <c r="A94" s="145"/>
      <c r="B94" s="22"/>
      <c r="C94" s="22"/>
      <c r="D94" s="21"/>
      <c r="E94" s="18"/>
      <c r="F94" s="22"/>
      <c r="G94" s="18">
        <f t="shared" si="7"/>
        <v>0</v>
      </c>
      <c r="H94" s="104"/>
      <c r="I94" s="89"/>
      <c r="J94" s="89"/>
      <c r="K94" s="89"/>
      <c r="L94" s="164">
        <f t="shared" si="8"/>
        <v>0</v>
      </c>
      <c r="M94" s="89"/>
      <c r="N94" s="89"/>
      <c r="O94" s="89">
        <f t="shared" si="9"/>
        <v>0</v>
      </c>
      <c r="P94" s="164">
        <f t="shared" si="10"/>
        <v>0</v>
      </c>
      <c r="Q94" s="110">
        <f t="shared" si="11"/>
        <v>0</v>
      </c>
      <c r="R94" s="89"/>
      <c r="S94" s="18"/>
      <c r="T94" s="164" t="e">
        <f t="shared" si="12"/>
        <v>#DIV/0!</v>
      </c>
      <c r="U94" s="164" t="e">
        <f t="shared" si="13"/>
        <v>#DIV/0!</v>
      </c>
    </row>
    <row r="95" spans="1:21" ht="0.75" hidden="1" customHeight="1" x14ac:dyDescent="0.2">
      <c r="B95" s="22"/>
      <c r="C95" s="22"/>
      <c r="D95" s="21"/>
      <c r="E95" s="18"/>
      <c r="F95" s="22"/>
      <c r="G95" s="18">
        <f t="shared" si="7"/>
        <v>0</v>
      </c>
      <c r="H95" s="104"/>
      <c r="I95" s="89"/>
      <c r="J95" s="89"/>
      <c r="K95" s="89"/>
      <c r="L95" s="164">
        <f t="shared" si="8"/>
        <v>0</v>
      </c>
      <c r="M95" s="89"/>
      <c r="N95" s="89"/>
      <c r="O95" s="89">
        <f t="shared" si="9"/>
        <v>0</v>
      </c>
      <c r="P95" s="164">
        <f t="shared" si="10"/>
        <v>0</v>
      </c>
      <c r="Q95" s="110">
        <f t="shared" si="11"/>
        <v>0</v>
      </c>
      <c r="R95" s="89"/>
      <c r="S95" s="18"/>
      <c r="T95" s="164" t="e">
        <f t="shared" si="12"/>
        <v>#DIV/0!</v>
      </c>
      <c r="U95" s="164" t="e">
        <f t="shared" si="13"/>
        <v>#DIV/0!</v>
      </c>
    </row>
    <row r="96" spans="1:21" ht="0.75" hidden="1" customHeight="1" x14ac:dyDescent="0.2">
      <c r="B96" s="22"/>
      <c r="C96" s="22"/>
      <c r="D96" s="21"/>
      <c r="E96" s="18"/>
      <c r="F96" s="22"/>
      <c r="G96" s="18">
        <f t="shared" si="7"/>
        <v>0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>
        <f t="shared" si="9"/>
        <v>0</v>
      </c>
      <c r="P96" s="164">
        <f t="shared" si="10"/>
        <v>0</v>
      </c>
      <c r="Q96" s="110">
        <f t="shared" si="11"/>
        <v>0</v>
      </c>
      <c r="R96" s="89"/>
      <c r="S96" s="18"/>
      <c r="T96" s="164" t="e">
        <f t="shared" si="12"/>
        <v>#DIV/0!</v>
      </c>
      <c r="U96" s="164" t="e">
        <f t="shared" si="13"/>
        <v>#DIV/0!</v>
      </c>
    </row>
    <row r="97" spans="1:21" ht="23.25" customHeight="1" x14ac:dyDescent="0.2">
      <c r="A97" s="139"/>
      <c r="B97" s="22"/>
      <c r="C97" s="22"/>
      <c r="D97" s="21"/>
      <c r="E97" s="18"/>
      <c r="F97" s="22"/>
      <c r="G97" s="18">
        <f t="shared" si="7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>
        <f t="shared" si="9"/>
        <v>0</v>
      </c>
      <c r="P97" s="164">
        <f t="shared" si="10"/>
        <v>0</v>
      </c>
      <c r="Q97" s="110">
        <f t="shared" si="11"/>
        <v>0</v>
      </c>
      <c r="R97" s="89"/>
      <c r="S97" s="18"/>
      <c r="T97" s="164" t="e">
        <f t="shared" si="12"/>
        <v>#DIV/0!</v>
      </c>
      <c r="U97" s="164" t="e">
        <f t="shared" si="13"/>
        <v>#DIV/0!</v>
      </c>
    </row>
    <row r="98" spans="1:21" ht="21.75" customHeight="1" x14ac:dyDescent="0.2">
      <c r="A98" s="139"/>
      <c r="B98" s="22"/>
      <c r="C98" s="22"/>
      <c r="D98" s="21"/>
      <c r="E98" s="18"/>
      <c r="F98" s="22"/>
      <c r="G98" s="18">
        <f t="shared" si="7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>
        <f t="shared" si="9"/>
        <v>0</v>
      </c>
      <c r="P98" s="164">
        <f t="shared" si="10"/>
        <v>0</v>
      </c>
      <c r="Q98" s="110">
        <f t="shared" si="11"/>
        <v>0</v>
      </c>
      <c r="R98" s="89"/>
      <c r="S98" s="18"/>
      <c r="T98" s="164" t="e">
        <f t="shared" si="12"/>
        <v>#DIV/0!</v>
      </c>
      <c r="U98" s="164" t="e">
        <f t="shared" si="13"/>
        <v>#DIV/0!</v>
      </c>
    </row>
    <row r="99" spans="1:21" ht="60" customHeight="1" x14ac:dyDescent="0.2">
      <c r="A99" s="139" t="s">
        <v>1342</v>
      </c>
      <c r="B99" s="22"/>
      <c r="C99" s="22"/>
      <c r="D99" s="21"/>
      <c r="E99" s="18"/>
      <c r="F99" s="22"/>
      <c r="G99" s="18">
        <f t="shared" si="7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>
        <f t="shared" si="9"/>
        <v>0</v>
      </c>
      <c r="P99" s="164">
        <f t="shared" si="10"/>
        <v>0</v>
      </c>
      <c r="Q99" s="110">
        <f t="shared" si="11"/>
        <v>0</v>
      </c>
      <c r="R99" s="89"/>
      <c r="S99" s="18"/>
      <c r="T99" s="164" t="e">
        <f t="shared" si="12"/>
        <v>#DIV/0!</v>
      </c>
      <c r="U99" s="164" t="e">
        <f t="shared" si="13"/>
        <v>#DIV/0!</v>
      </c>
    </row>
    <row r="100" spans="1:21" ht="23.25" customHeight="1" x14ac:dyDescent="0.2">
      <c r="A100" s="135"/>
      <c r="B100" s="22"/>
      <c r="C100" s="22"/>
      <c r="D100" s="21"/>
      <c r="E100" s="18"/>
      <c r="F100" s="22"/>
      <c r="G100" s="18">
        <f t="shared" si="7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>
        <f t="shared" si="9"/>
        <v>0</v>
      </c>
      <c r="P100" s="164">
        <f t="shared" si="10"/>
        <v>0</v>
      </c>
      <c r="Q100" s="110">
        <f t="shared" si="11"/>
        <v>0</v>
      </c>
      <c r="R100" s="89"/>
      <c r="S100" s="18"/>
      <c r="T100" s="164" t="e">
        <f t="shared" si="12"/>
        <v>#DIV/0!</v>
      </c>
      <c r="U100" s="164" t="e">
        <f t="shared" si="13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7"/>
        <v>0</v>
      </c>
      <c r="H101" s="104"/>
      <c r="I101" s="89"/>
      <c r="J101" s="89"/>
      <c r="K101" s="89"/>
      <c r="L101" s="164">
        <f t="shared" si="8"/>
        <v>0</v>
      </c>
      <c r="M101" s="89"/>
      <c r="N101" s="89"/>
      <c r="O101" s="89">
        <f t="shared" si="9"/>
        <v>0</v>
      </c>
      <c r="P101" s="164">
        <f t="shared" si="10"/>
        <v>0</v>
      </c>
      <c r="Q101" s="110">
        <f t="shared" si="11"/>
        <v>0</v>
      </c>
      <c r="R101" s="89"/>
      <c r="S101" s="18"/>
      <c r="T101" s="164" t="e">
        <f t="shared" si="12"/>
        <v>#DIV/0!</v>
      </c>
      <c r="U101" s="164" t="e">
        <f t="shared" si="13"/>
        <v>#DIV/0!</v>
      </c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7"/>
        <v>0</v>
      </c>
      <c r="H102" s="104"/>
      <c r="I102" s="89"/>
      <c r="J102" s="89"/>
      <c r="K102" s="89"/>
      <c r="L102" s="164">
        <f t="shared" si="8"/>
        <v>0</v>
      </c>
      <c r="M102" s="89"/>
      <c r="N102" s="89"/>
      <c r="O102" s="89">
        <f t="shared" si="9"/>
        <v>0</v>
      </c>
      <c r="P102" s="164">
        <f t="shared" si="10"/>
        <v>0</v>
      </c>
      <c r="Q102" s="110">
        <f t="shared" si="11"/>
        <v>0</v>
      </c>
      <c r="R102" s="89"/>
      <c r="S102" s="18"/>
      <c r="T102" s="164" t="e">
        <f t="shared" si="12"/>
        <v>#DIV/0!</v>
      </c>
      <c r="U102" s="164" t="e">
        <f t="shared" si="13"/>
        <v>#DIV/0!</v>
      </c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>
        <f t="shared" si="7"/>
        <v>0</v>
      </c>
      <c r="H103" s="104"/>
      <c r="I103" s="89"/>
      <c r="J103" s="89"/>
      <c r="K103" s="89"/>
      <c r="L103" s="164">
        <f t="shared" si="8"/>
        <v>0</v>
      </c>
      <c r="M103" s="89"/>
      <c r="N103" s="89"/>
      <c r="O103" s="89">
        <f t="shared" si="9"/>
        <v>0</v>
      </c>
      <c r="P103" s="164">
        <f t="shared" si="10"/>
        <v>0</v>
      </c>
      <c r="Q103" s="110">
        <f t="shared" si="11"/>
        <v>0</v>
      </c>
      <c r="R103" s="89"/>
      <c r="S103" s="18"/>
      <c r="T103" s="164" t="e">
        <f t="shared" si="12"/>
        <v>#DIV/0!</v>
      </c>
      <c r="U103" s="164" t="e">
        <f t="shared" si="13"/>
        <v>#DIV/0!</v>
      </c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7"/>
        <v>0</v>
      </c>
      <c r="H104" s="104"/>
      <c r="I104" s="89"/>
      <c r="J104" s="89"/>
      <c r="K104" s="89"/>
      <c r="L104" s="164">
        <f t="shared" si="8"/>
        <v>0</v>
      </c>
      <c r="M104" s="89"/>
      <c r="N104" s="89"/>
      <c r="O104" s="89">
        <f t="shared" si="9"/>
        <v>0</v>
      </c>
      <c r="P104" s="164">
        <f t="shared" si="10"/>
        <v>0</v>
      </c>
      <c r="Q104" s="110">
        <f t="shared" si="11"/>
        <v>0</v>
      </c>
      <c r="R104" s="89"/>
      <c r="S104" s="18"/>
      <c r="T104" s="164" t="e">
        <f t="shared" si="12"/>
        <v>#DIV/0!</v>
      </c>
      <c r="U104" s="164" t="e">
        <f t="shared" si="13"/>
        <v>#DIV/0!</v>
      </c>
    </row>
    <row r="105" spans="1:21" ht="24.75" customHeight="1" x14ac:dyDescent="0.2">
      <c r="A105" s="135"/>
      <c r="B105" s="22"/>
      <c r="C105" s="22"/>
      <c r="D105" s="21"/>
      <c r="E105" s="18"/>
      <c r="F105" s="22"/>
      <c r="G105" s="18">
        <f t="shared" si="7"/>
        <v>0</v>
      </c>
      <c r="H105" s="104"/>
      <c r="I105" s="89"/>
      <c r="J105" s="89"/>
      <c r="K105" s="89"/>
      <c r="L105" s="164">
        <f t="shared" si="8"/>
        <v>0</v>
      </c>
      <c r="M105" s="89"/>
      <c r="N105" s="89"/>
      <c r="O105" s="89">
        <f t="shared" si="9"/>
        <v>0</v>
      </c>
      <c r="P105" s="164">
        <f t="shared" si="10"/>
        <v>0</v>
      </c>
      <c r="Q105" s="110">
        <f t="shared" si="11"/>
        <v>0</v>
      </c>
      <c r="R105" s="89"/>
      <c r="S105" s="18"/>
      <c r="T105" s="164" t="e">
        <f t="shared" si="12"/>
        <v>#DIV/0!</v>
      </c>
      <c r="U105" s="164" t="e">
        <f t="shared" si="13"/>
        <v>#DIV/0!</v>
      </c>
    </row>
    <row r="106" spans="1:21" ht="18.75" customHeight="1" x14ac:dyDescent="0.2">
      <c r="A106" s="176" t="s">
        <v>995</v>
      </c>
      <c r="B106" s="22"/>
      <c r="C106" s="22"/>
      <c r="D106" s="21"/>
      <c r="E106" s="18"/>
      <c r="F106" s="22"/>
      <c r="G106" s="18">
        <f t="shared" si="7"/>
        <v>0</v>
      </c>
      <c r="H106" s="104"/>
      <c r="I106" s="89"/>
      <c r="J106" s="89"/>
      <c r="K106" s="89"/>
      <c r="L106" s="164">
        <f t="shared" si="8"/>
        <v>0</v>
      </c>
      <c r="M106" s="89"/>
      <c r="N106" s="89"/>
      <c r="O106" s="89">
        <f t="shared" si="9"/>
        <v>0</v>
      </c>
      <c r="P106" s="164">
        <f t="shared" si="10"/>
        <v>0</v>
      </c>
      <c r="Q106" s="110">
        <f t="shared" si="11"/>
        <v>0</v>
      </c>
      <c r="R106" s="89"/>
      <c r="S106" s="18"/>
      <c r="T106" s="164" t="e">
        <f t="shared" si="12"/>
        <v>#DIV/0!</v>
      </c>
      <c r="U106" s="164" t="e">
        <f t="shared" si="13"/>
        <v>#DIV/0!</v>
      </c>
    </row>
    <row r="107" spans="1:21" ht="15.75" customHeight="1" x14ac:dyDescent="0.2">
      <c r="A107" s="38" t="s">
        <v>873</v>
      </c>
      <c r="B107" s="22"/>
      <c r="C107" s="22"/>
      <c r="D107" s="21"/>
      <c r="E107" s="22"/>
      <c r="F107" s="22"/>
      <c r="G107" s="18">
        <f t="shared" si="7"/>
        <v>0</v>
      </c>
      <c r="H107" s="104"/>
      <c r="I107" s="89">
        <v>1372</v>
      </c>
      <c r="J107" s="89"/>
      <c r="K107" s="89"/>
      <c r="L107" s="164">
        <f t="shared" si="8"/>
        <v>1372</v>
      </c>
      <c r="M107" s="89"/>
      <c r="N107" s="89"/>
      <c r="O107" s="89">
        <f t="shared" si="9"/>
        <v>0</v>
      </c>
      <c r="P107" s="164">
        <f t="shared" si="10"/>
        <v>274.39999999999998</v>
      </c>
      <c r="Q107" s="110">
        <f t="shared" si="11"/>
        <v>1646.4</v>
      </c>
      <c r="R107" s="89"/>
      <c r="S107" s="18"/>
      <c r="T107" s="164" t="e">
        <f t="shared" si="12"/>
        <v>#DIV/0!</v>
      </c>
      <c r="U107" s="164" t="e">
        <f t="shared" si="13"/>
        <v>#DIV/0!</v>
      </c>
    </row>
    <row r="108" spans="1:21" ht="12" customHeight="1" x14ac:dyDescent="0.2">
      <c r="A108" s="38" t="s">
        <v>96</v>
      </c>
      <c r="B108" s="22"/>
      <c r="C108" s="22"/>
      <c r="D108" s="21"/>
      <c r="E108" s="22"/>
      <c r="F108" s="22"/>
      <c r="G108" s="18">
        <f t="shared" si="7"/>
        <v>0</v>
      </c>
      <c r="H108" s="104"/>
      <c r="I108" s="89"/>
      <c r="J108" s="89"/>
      <c r="K108" s="89"/>
      <c r="L108" s="164">
        <f t="shared" si="8"/>
        <v>0</v>
      </c>
      <c r="M108" s="89"/>
      <c r="N108" s="89"/>
      <c r="O108" s="89">
        <f t="shared" si="9"/>
        <v>0</v>
      </c>
      <c r="P108" s="164">
        <f t="shared" si="10"/>
        <v>0</v>
      </c>
      <c r="Q108" s="110">
        <f t="shared" si="11"/>
        <v>0</v>
      </c>
      <c r="R108" s="89"/>
      <c r="S108" s="18"/>
      <c r="T108" s="164" t="e">
        <f t="shared" si="12"/>
        <v>#DIV/0!</v>
      </c>
      <c r="U108" s="164" t="e">
        <f t="shared" si="13"/>
        <v>#DIV/0!</v>
      </c>
    </row>
    <row r="109" spans="1:21" x14ac:dyDescent="0.2">
      <c r="A109" s="171" t="s">
        <v>1115</v>
      </c>
      <c r="B109" s="35"/>
      <c r="C109" s="35"/>
      <c r="D109" s="172"/>
      <c r="E109" s="35"/>
      <c r="F109" s="35"/>
      <c r="G109" s="18">
        <f t="shared" si="7"/>
        <v>0</v>
      </c>
      <c r="H109" s="106"/>
      <c r="I109" s="93">
        <v>4165</v>
      </c>
      <c r="J109" s="93"/>
      <c r="K109" s="93"/>
      <c r="L109" s="164">
        <f t="shared" si="8"/>
        <v>4165</v>
      </c>
      <c r="M109" s="93"/>
      <c r="N109" s="93"/>
      <c r="O109" s="89">
        <f t="shared" si="9"/>
        <v>0</v>
      </c>
      <c r="P109" s="164">
        <f t="shared" si="10"/>
        <v>833</v>
      </c>
      <c r="Q109" s="110">
        <f t="shared" si="11"/>
        <v>4998</v>
      </c>
      <c r="R109" s="89"/>
      <c r="S109" s="18"/>
      <c r="T109" s="164" t="e">
        <f t="shared" si="12"/>
        <v>#DIV/0!</v>
      </c>
      <c r="U109" s="164" t="e">
        <f t="shared" si="13"/>
        <v>#DIV/0!</v>
      </c>
    </row>
    <row r="110" spans="1:21" x14ac:dyDescent="0.2">
      <c r="A110" s="38"/>
      <c r="B110" s="38"/>
      <c r="C110" s="38"/>
      <c r="D110" s="174"/>
      <c r="E110" s="38"/>
      <c r="F110" s="38"/>
      <c r="G110" s="38"/>
      <c r="H110" s="38"/>
      <c r="I110" s="93"/>
      <c r="J110" s="38"/>
      <c r="K110" s="38"/>
      <c r="L110" s="173"/>
      <c r="M110" s="22"/>
      <c r="N110" s="22"/>
      <c r="O110" s="89">
        <f t="shared" si="9"/>
        <v>0</v>
      </c>
      <c r="U110" s="166"/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9"/>
        <v>0</v>
      </c>
    </row>
    <row r="112" spans="1:21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173"/>
      <c r="M112" s="89"/>
      <c r="N112" s="89"/>
      <c r="O112" s="89">
        <f t="shared" si="9"/>
        <v>0</v>
      </c>
    </row>
    <row r="113" spans="1:20" x14ac:dyDescent="0.2">
      <c r="A113" s="38"/>
      <c r="B113" s="22"/>
      <c r="C113" s="22"/>
      <c r="D113" s="21"/>
      <c r="E113" s="22"/>
      <c r="F113" s="22"/>
      <c r="G113" s="22"/>
      <c r="H113" s="104"/>
      <c r="I113" s="93"/>
      <c r="J113" s="89"/>
      <c r="K113" s="89"/>
      <c r="L113" s="89"/>
      <c r="M113" s="89"/>
      <c r="N113" s="89"/>
      <c r="O113" s="89">
        <f t="shared" si="9"/>
        <v>0</v>
      </c>
    </row>
    <row r="114" spans="1:20" x14ac:dyDescent="0.2">
      <c r="A114" s="38"/>
      <c r="B114" s="22"/>
      <c r="C114" s="22"/>
      <c r="D114" s="21"/>
      <c r="E114" s="22"/>
      <c r="F114" s="22"/>
      <c r="G114" s="22"/>
      <c r="H114" s="104"/>
      <c r="I114" s="89"/>
      <c r="J114" s="89"/>
      <c r="K114" s="89"/>
      <c r="L114" s="89"/>
      <c r="M114" s="89"/>
      <c r="N114" s="89"/>
      <c r="O114" s="89">
        <f t="shared" si="9"/>
        <v>0</v>
      </c>
    </row>
    <row r="121" spans="1:20" x14ac:dyDescent="0.2">
      <c r="T121" s="95" t="s">
        <v>40</v>
      </c>
    </row>
  </sheetData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120"/>
  <sheetViews>
    <sheetView workbookViewId="0">
      <pane ySplit="1" topLeftCell="A2" activePane="bottomLeft" state="frozen"/>
      <selection pane="bottomLeft" activeCell="S4" sqref="S4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 t="s">
        <v>1287</v>
      </c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218</v>
      </c>
      <c r="D2" s="167" t="s">
        <v>1318</v>
      </c>
      <c r="E2" s="163">
        <v>132681</v>
      </c>
      <c r="F2" s="163">
        <v>133371</v>
      </c>
      <c r="G2" s="18">
        <f>F2-E2</f>
        <v>690</v>
      </c>
      <c r="H2" s="163"/>
      <c r="I2" s="164"/>
      <c r="J2" s="164">
        <v>160</v>
      </c>
      <c r="K2" s="164">
        <v>7790</v>
      </c>
      <c r="L2" s="164">
        <f>I2+K2</f>
        <v>7790</v>
      </c>
      <c r="M2" s="164">
        <v>850</v>
      </c>
      <c r="N2" s="164">
        <v>250</v>
      </c>
      <c r="O2" s="89">
        <f>N2+M2</f>
        <v>1100</v>
      </c>
      <c r="P2" s="164">
        <f>L2*20/100</f>
        <v>1558</v>
      </c>
      <c r="Q2" s="110">
        <f>P2+K2+N2+M2+L2</f>
        <v>18238</v>
      </c>
      <c r="R2" s="164">
        <v>1295430</v>
      </c>
      <c r="S2" s="165">
        <v>1295</v>
      </c>
      <c r="T2" s="164">
        <f>SUM(H2+J2)/G2*100</f>
        <v>23.188405797101449</v>
      </c>
      <c r="U2" s="164">
        <f>Q2/R2*100</f>
        <v>1.4078722895100468</v>
      </c>
    </row>
    <row r="3" spans="1:21" ht="24.75" customHeight="1" x14ac:dyDescent="0.2">
      <c r="A3" s="186"/>
      <c r="B3" s="22" t="s">
        <v>181</v>
      </c>
      <c r="C3" s="21" t="s">
        <v>1323</v>
      </c>
      <c r="D3" s="21" t="s">
        <v>1324</v>
      </c>
      <c r="E3" s="18">
        <v>133371</v>
      </c>
      <c r="F3" s="18">
        <v>135193</v>
      </c>
      <c r="G3" s="18">
        <f t="shared" ref="G3:G66" si="0">F3-E3</f>
        <v>1822</v>
      </c>
      <c r="H3" s="98"/>
      <c r="I3" s="89"/>
      <c r="J3" s="164">
        <v>484</v>
      </c>
      <c r="K3" s="164">
        <v>22900</v>
      </c>
      <c r="L3" s="164">
        <f t="shared" ref="L3:L66" si="1">I3+K3</f>
        <v>22900</v>
      </c>
      <c r="M3" s="89">
        <v>1700</v>
      </c>
      <c r="N3" s="89"/>
      <c r="O3" s="89">
        <f t="shared" ref="O3:O66" si="2">N3+M3</f>
        <v>1700</v>
      </c>
      <c r="P3" s="164">
        <f t="shared" ref="P3:P66" si="3">L3*20/100</f>
        <v>4580</v>
      </c>
      <c r="Q3" s="110">
        <f t="shared" ref="Q3:Q66" si="4">P3+K3+N3+M3+L3</f>
        <v>52080</v>
      </c>
      <c r="R3" s="89">
        <v>2060092</v>
      </c>
      <c r="S3" s="18">
        <v>2060</v>
      </c>
      <c r="T3" s="164">
        <f t="shared" ref="T3:T66" si="5">SUM(H3+J3)/G3*100</f>
        <v>26.564215148188801</v>
      </c>
      <c r="U3" s="164">
        <f t="shared" ref="U3:U66" si="6">Q3/R3*100</f>
        <v>2.5280424369397094</v>
      </c>
    </row>
    <row r="4" spans="1:21" ht="24.75" customHeight="1" x14ac:dyDescent="0.2">
      <c r="A4" s="186"/>
      <c r="B4" s="22" t="s">
        <v>181</v>
      </c>
      <c r="C4" s="21" t="s">
        <v>1321</v>
      </c>
      <c r="D4" s="21" t="s">
        <v>1322</v>
      </c>
      <c r="E4" s="18">
        <v>135200</v>
      </c>
      <c r="F4" s="18">
        <v>135979</v>
      </c>
      <c r="G4" s="18">
        <f t="shared" si="0"/>
        <v>779</v>
      </c>
      <c r="H4" s="98"/>
      <c r="I4" s="89"/>
      <c r="J4" s="164">
        <v>170</v>
      </c>
      <c r="K4" s="164">
        <v>7827</v>
      </c>
      <c r="L4" s="164">
        <f t="shared" si="1"/>
        <v>7827</v>
      </c>
      <c r="M4" s="89">
        <v>700</v>
      </c>
      <c r="N4" s="89"/>
      <c r="O4" s="89">
        <f t="shared" si="2"/>
        <v>700</v>
      </c>
      <c r="P4" s="164">
        <f t="shared" si="3"/>
        <v>1565.4</v>
      </c>
      <c r="Q4" s="110">
        <f t="shared" si="4"/>
        <v>17919.400000000001</v>
      </c>
      <c r="R4" s="89">
        <v>1827967</v>
      </c>
      <c r="S4" s="18">
        <v>1827</v>
      </c>
      <c r="T4" s="164">
        <f t="shared" si="5"/>
        <v>21.822849807445444</v>
      </c>
      <c r="U4" s="164">
        <f t="shared" si="6"/>
        <v>0.98029121969926158</v>
      </c>
    </row>
    <row r="5" spans="1:21" ht="24.75" customHeight="1" x14ac:dyDescent="0.2">
      <c r="A5" s="186"/>
      <c r="B5" s="22" t="s">
        <v>181</v>
      </c>
      <c r="C5" s="22" t="s">
        <v>1334</v>
      </c>
      <c r="D5" s="21" t="s">
        <v>1333</v>
      </c>
      <c r="E5" s="18">
        <v>135980</v>
      </c>
      <c r="F5" s="18">
        <v>137740</v>
      </c>
      <c r="G5" s="18">
        <f t="shared" si="0"/>
        <v>1760</v>
      </c>
      <c r="H5" s="98"/>
      <c r="I5" s="89"/>
      <c r="J5" s="164">
        <v>396</v>
      </c>
      <c r="K5" s="164">
        <v>23064</v>
      </c>
      <c r="L5" s="164">
        <f t="shared" si="1"/>
        <v>23064</v>
      </c>
      <c r="M5" s="89">
        <v>1700</v>
      </c>
      <c r="N5" s="89"/>
      <c r="O5" s="89">
        <f t="shared" si="2"/>
        <v>1700</v>
      </c>
      <c r="P5" s="164">
        <f t="shared" si="3"/>
        <v>4612.8</v>
      </c>
      <c r="Q5" s="110">
        <f t="shared" si="4"/>
        <v>52440.800000000003</v>
      </c>
      <c r="R5" s="89">
        <v>1631286.92</v>
      </c>
      <c r="S5" s="18">
        <v>1631</v>
      </c>
      <c r="T5" s="164">
        <f t="shared" si="5"/>
        <v>22.5</v>
      </c>
      <c r="U5" s="164">
        <f t="shared" si="6"/>
        <v>3.2146889279293678</v>
      </c>
    </row>
    <row r="6" spans="1:21" ht="24.75" customHeight="1" x14ac:dyDescent="0.2">
      <c r="A6" s="186"/>
      <c r="B6" s="30" t="s">
        <v>181</v>
      </c>
      <c r="C6" s="22" t="s">
        <v>17</v>
      </c>
      <c r="D6" s="21" t="s">
        <v>1331</v>
      </c>
      <c r="E6" s="18">
        <v>137741</v>
      </c>
      <c r="F6" s="18">
        <v>138500</v>
      </c>
      <c r="G6" s="18">
        <f t="shared" si="0"/>
        <v>759</v>
      </c>
      <c r="H6" s="98"/>
      <c r="I6" s="89"/>
      <c r="J6" s="164">
        <v>161</v>
      </c>
      <c r="K6" s="164">
        <v>7438.2</v>
      </c>
      <c r="L6" s="164">
        <f t="shared" si="1"/>
        <v>7438.2</v>
      </c>
      <c r="M6" s="89">
        <v>700</v>
      </c>
      <c r="N6" s="89"/>
      <c r="O6" s="89">
        <f t="shared" si="2"/>
        <v>700</v>
      </c>
      <c r="P6" s="164">
        <f t="shared" si="3"/>
        <v>1487.64</v>
      </c>
      <c r="Q6" s="110">
        <f t="shared" si="4"/>
        <v>17064.04</v>
      </c>
      <c r="R6" s="89">
        <v>1428621.04</v>
      </c>
      <c r="S6" s="18">
        <v>1428</v>
      </c>
      <c r="T6" s="164">
        <f t="shared" si="5"/>
        <v>21.212121212121211</v>
      </c>
      <c r="U6" s="164">
        <f t="shared" si="6"/>
        <v>1.1944413194418584</v>
      </c>
    </row>
    <row r="7" spans="1:21" ht="24.75" customHeight="1" x14ac:dyDescent="0.2">
      <c r="A7" s="186"/>
      <c r="B7" s="22" t="s">
        <v>181</v>
      </c>
      <c r="C7" s="22" t="s">
        <v>1336</v>
      </c>
      <c r="D7" s="21" t="s">
        <v>1337</v>
      </c>
      <c r="E7" s="18">
        <v>138500</v>
      </c>
      <c r="F7" s="18">
        <v>139403</v>
      </c>
      <c r="G7" s="18">
        <f t="shared" si="0"/>
        <v>903</v>
      </c>
      <c r="H7" s="98"/>
      <c r="I7" s="89"/>
      <c r="J7" s="164">
        <v>263</v>
      </c>
      <c r="K7" s="164">
        <v>12129.3</v>
      </c>
      <c r="L7" s="164">
        <f t="shared" si="1"/>
        <v>12129.3</v>
      </c>
      <c r="M7" s="89">
        <v>1100</v>
      </c>
      <c r="N7" s="89"/>
      <c r="O7" s="89">
        <f t="shared" si="2"/>
        <v>1100</v>
      </c>
      <c r="P7" s="164">
        <f t="shared" si="3"/>
        <v>2425.86</v>
      </c>
      <c r="Q7" s="110">
        <f t="shared" si="4"/>
        <v>27784.46</v>
      </c>
      <c r="R7" s="89">
        <v>1522473.99</v>
      </c>
      <c r="S7" s="18">
        <v>1522</v>
      </c>
      <c r="T7" s="164">
        <f t="shared" si="5"/>
        <v>29.125138427464009</v>
      </c>
      <c r="U7" s="164">
        <f t="shared" si="6"/>
        <v>1.8249546581744887</v>
      </c>
    </row>
    <row r="8" spans="1:21" ht="24.75" customHeight="1" x14ac:dyDescent="0.2">
      <c r="A8" s="186"/>
      <c r="B8" s="22" t="s">
        <v>181</v>
      </c>
      <c r="C8" s="22" t="s">
        <v>1341</v>
      </c>
      <c r="D8" s="21" t="s">
        <v>1338</v>
      </c>
      <c r="E8" s="18">
        <v>139403</v>
      </c>
      <c r="F8" s="18">
        <v>141233</v>
      </c>
      <c r="G8" s="18">
        <f t="shared" si="0"/>
        <v>1830</v>
      </c>
      <c r="H8" s="98"/>
      <c r="I8" s="89"/>
      <c r="J8" s="164">
        <v>472</v>
      </c>
      <c r="K8" s="164">
        <v>22361.599999999999</v>
      </c>
      <c r="L8" s="164">
        <f t="shared" si="1"/>
        <v>22361.599999999999</v>
      </c>
      <c r="M8" s="89">
        <v>1800</v>
      </c>
      <c r="N8" s="89">
        <v>800</v>
      </c>
      <c r="O8" s="89">
        <f t="shared" si="2"/>
        <v>2600</v>
      </c>
      <c r="P8" s="164">
        <f t="shared" si="3"/>
        <v>4472.32</v>
      </c>
      <c r="Q8" s="110">
        <f t="shared" si="4"/>
        <v>51795.519999999997</v>
      </c>
      <c r="R8" s="89">
        <v>1882262.84</v>
      </c>
      <c r="S8" s="18">
        <v>1882</v>
      </c>
      <c r="T8" s="164">
        <f t="shared" si="5"/>
        <v>25.792349726775953</v>
      </c>
      <c r="U8" s="164">
        <f t="shared" si="6"/>
        <v>2.7517687168493428</v>
      </c>
    </row>
    <row r="9" spans="1:21" ht="24.75" customHeight="1" x14ac:dyDescent="0.2">
      <c r="A9" s="186"/>
      <c r="B9" s="22" t="s">
        <v>181</v>
      </c>
      <c r="C9" s="22" t="s">
        <v>1348</v>
      </c>
      <c r="D9" s="21" t="s">
        <v>1349</v>
      </c>
      <c r="E9" s="18">
        <v>141234</v>
      </c>
      <c r="F9" s="18">
        <v>143062</v>
      </c>
      <c r="G9" s="18">
        <f t="shared" si="0"/>
        <v>1828</v>
      </c>
      <c r="H9" s="98"/>
      <c r="I9" s="89"/>
      <c r="J9" s="164">
        <v>462.33</v>
      </c>
      <c r="K9" s="164">
        <v>21884.1</v>
      </c>
      <c r="L9" s="164">
        <f t="shared" si="1"/>
        <v>21884.1</v>
      </c>
      <c r="M9" s="89">
        <v>1600</v>
      </c>
      <c r="N9" s="89">
        <v>300</v>
      </c>
      <c r="O9" s="89">
        <f t="shared" si="2"/>
        <v>1900</v>
      </c>
      <c r="P9" s="164">
        <f t="shared" si="3"/>
        <v>4376.82</v>
      </c>
      <c r="Q9" s="110">
        <f t="shared" si="4"/>
        <v>50045.02</v>
      </c>
      <c r="R9" s="89">
        <v>1902273.81</v>
      </c>
      <c r="S9" s="18">
        <v>1902</v>
      </c>
      <c r="T9" s="164">
        <f t="shared" si="5"/>
        <v>25.291575492341355</v>
      </c>
      <c r="U9" s="164">
        <f t="shared" si="6"/>
        <v>2.6308000318839482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>
        <f t="shared" si="2"/>
        <v>0</v>
      </c>
      <c r="P10" s="164">
        <f t="shared" si="3"/>
        <v>0</v>
      </c>
      <c r="Q10" s="110">
        <f t="shared" si="4"/>
        <v>0</v>
      </c>
      <c r="R10" s="89"/>
      <c r="S10" s="18"/>
      <c r="T10" s="164" t="e">
        <f t="shared" si="5"/>
        <v>#DIV/0!</v>
      </c>
      <c r="U10" s="164" t="e">
        <f t="shared" si="6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>
        <f t="shared" si="2"/>
        <v>0</v>
      </c>
      <c r="P11" s="164">
        <f t="shared" si="3"/>
        <v>0</v>
      </c>
      <c r="Q11" s="110">
        <f t="shared" si="4"/>
        <v>0</v>
      </c>
      <c r="R11" s="89"/>
      <c r="S11" s="18"/>
      <c r="T11" s="164" t="e">
        <f t="shared" si="5"/>
        <v>#DIV/0!</v>
      </c>
      <c r="U11" s="164" t="e">
        <f t="shared" si="6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26</v>
      </c>
      <c r="D12" s="21" t="s">
        <v>1317</v>
      </c>
      <c r="E12" s="18">
        <v>1658186</v>
      </c>
      <c r="F12" s="18">
        <v>1658617</v>
      </c>
      <c r="G12" s="18">
        <f t="shared" si="0"/>
        <v>431</v>
      </c>
      <c r="H12" s="98"/>
      <c r="I12" s="89"/>
      <c r="J12" s="164">
        <v>117</v>
      </c>
      <c r="K12" s="164">
        <v>5700</v>
      </c>
      <c r="L12" s="164">
        <f t="shared" si="1"/>
        <v>5700</v>
      </c>
      <c r="M12" s="89">
        <v>350</v>
      </c>
      <c r="N12" s="89"/>
      <c r="O12" s="89">
        <f t="shared" si="2"/>
        <v>350</v>
      </c>
      <c r="P12" s="164">
        <f t="shared" si="3"/>
        <v>1140</v>
      </c>
      <c r="Q12" s="110">
        <f t="shared" si="4"/>
        <v>12890</v>
      </c>
      <c r="R12" s="89">
        <v>731994</v>
      </c>
      <c r="S12" s="18">
        <v>731</v>
      </c>
      <c r="T12" s="164">
        <f t="shared" si="5"/>
        <v>27.1461716937355</v>
      </c>
      <c r="U12" s="164">
        <f t="shared" si="6"/>
        <v>1.7609433957108938</v>
      </c>
    </row>
    <row r="13" spans="1:21" ht="24.75" customHeight="1" x14ac:dyDescent="0.2">
      <c r="A13" s="186"/>
      <c r="B13" s="30" t="s">
        <v>973</v>
      </c>
      <c r="C13" s="22" t="s">
        <v>367</v>
      </c>
      <c r="D13" s="21" t="s">
        <v>1320</v>
      </c>
      <c r="E13" s="18">
        <v>1658619</v>
      </c>
      <c r="F13" s="18">
        <v>1659082</v>
      </c>
      <c r="G13" s="18">
        <f t="shared" si="0"/>
        <v>463</v>
      </c>
      <c r="H13" s="98"/>
      <c r="I13" s="148"/>
      <c r="J13" s="164">
        <v>155</v>
      </c>
      <c r="K13" s="164">
        <v>7153</v>
      </c>
      <c r="L13" s="164">
        <f t="shared" si="1"/>
        <v>7153</v>
      </c>
      <c r="M13" s="89">
        <v>600</v>
      </c>
      <c r="N13" s="89"/>
      <c r="O13" s="89">
        <f t="shared" si="2"/>
        <v>600</v>
      </c>
      <c r="P13" s="164">
        <f t="shared" si="3"/>
        <v>1430.6</v>
      </c>
      <c r="Q13" s="110">
        <f t="shared" si="4"/>
        <v>16336.6</v>
      </c>
      <c r="R13" s="89">
        <v>653353</v>
      </c>
      <c r="S13" s="18">
        <v>653</v>
      </c>
      <c r="T13" s="164">
        <f t="shared" si="5"/>
        <v>33.477321814254864</v>
      </c>
      <c r="U13" s="164">
        <f t="shared" si="6"/>
        <v>2.500424732112656</v>
      </c>
    </row>
    <row r="14" spans="1:21" ht="24.75" customHeight="1" x14ac:dyDescent="0.2">
      <c r="A14" s="186"/>
      <c r="B14" s="22" t="s">
        <v>973</v>
      </c>
      <c r="C14" s="22" t="s">
        <v>1325</v>
      </c>
      <c r="D14" s="21" t="s">
        <v>1326</v>
      </c>
      <c r="E14" s="18">
        <v>1659083</v>
      </c>
      <c r="F14" s="98">
        <v>1659607</v>
      </c>
      <c r="G14" s="18">
        <f t="shared" si="0"/>
        <v>524</v>
      </c>
      <c r="H14" s="98"/>
      <c r="I14" s="89"/>
      <c r="J14" s="164">
        <v>148</v>
      </c>
      <c r="K14" s="164">
        <v>8800</v>
      </c>
      <c r="L14" s="164">
        <f t="shared" si="1"/>
        <v>8800</v>
      </c>
      <c r="M14" s="89">
        <v>700</v>
      </c>
      <c r="N14" s="89"/>
      <c r="O14" s="89">
        <f t="shared" si="2"/>
        <v>700</v>
      </c>
      <c r="P14" s="164">
        <f t="shared" si="3"/>
        <v>1760</v>
      </c>
      <c r="Q14" s="110">
        <f t="shared" si="4"/>
        <v>20060</v>
      </c>
      <c r="R14" s="89">
        <v>1225300</v>
      </c>
      <c r="S14" s="18">
        <v>1225</v>
      </c>
      <c r="T14" s="164">
        <f t="shared" si="5"/>
        <v>28.244274809160309</v>
      </c>
      <c r="U14" s="164">
        <f t="shared" si="6"/>
        <v>1.6371500856932997</v>
      </c>
    </row>
    <row r="15" spans="1:21" ht="24.75" customHeight="1" x14ac:dyDescent="0.2">
      <c r="A15" s="186"/>
      <c r="B15" s="22" t="s">
        <v>973</v>
      </c>
      <c r="C15" s="22" t="s">
        <v>183</v>
      </c>
      <c r="D15" s="21" t="s">
        <v>1338</v>
      </c>
      <c r="E15" s="18">
        <v>1659632</v>
      </c>
      <c r="F15" s="98">
        <v>1660525</v>
      </c>
      <c r="G15" s="18">
        <f t="shared" si="0"/>
        <v>893</v>
      </c>
      <c r="H15" s="98"/>
      <c r="I15" s="89"/>
      <c r="J15" s="89">
        <v>260</v>
      </c>
      <c r="K15" s="164">
        <v>12266</v>
      </c>
      <c r="L15" s="164">
        <f t="shared" si="1"/>
        <v>12266</v>
      </c>
      <c r="M15" s="89">
        <v>1200</v>
      </c>
      <c r="N15" s="89"/>
      <c r="O15" s="89">
        <f t="shared" si="2"/>
        <v>1200</v>
      </c>
      <c r="P15" s="164">
        <f t="shared" si="3"/>
        <v>2453.1999999999998</v>
      </c>
      <c r="Q15" s="110">
        <f t="shared" si="4"/>
        <v>28185.200000000001</v>
      </c>
      <c r="R15" s="89">
        <v>305914.19</v>
      </c>
      <c r="S15" s="18">
        <v>305</v>
      </c>
      <c r="T15" s="164">
        <f t="shared" si="5"/>
        <v>29.115341545352742</v>
      </c>
      <c r="U15" s="164">
        <f t="shared" si="6"/>
        <v>9.2134333487439726</v>
      </c>
    </row>
    <row r="16" spans="1:21" ht="24.75" customHeight="1" x14ac:dyDescent="0.2">
      <c r="A16" s="186"/>
      <c r="B16" s="22" t="s">
        <v>973</v>
      </c>
      <c r="C16" s="22" t="s">
        <v>16</v>
      </c>
      <c r="D16" s="21" t="s">
        <v>1344</v>
      </c>
      <c r="E16" s="18">
        <v>1660526</v>
      </c>
      <c r="F16" s="18">
        <v>1660850</v>
      </c>
      <c r="G16" s="18">
        <f t="shared" si="0"/>
        <v>324</v>
      </c>
      <c r="H16" s="98"/>
      <c r="I16" s="89"/>
      <c r="J16" s="89">
        <v>82</v>
      </c>
      <c r="K16" s="164">
        <v>3900</v>
      </c>
      <c r="L16" s="164">
        <f t="shared" si="1"/>
        <v>3900</v>
      </c>
      <c r="M16" s="89">
        <v>300</v>
      </c>
      <c r="N16" s="89"/>
      <c r="O16" s="89">
        <f t="shared" si="2"/>
        <v>300</v>
      </c>
      <c r="P16" s="164">
        <f t="shared" si="3"/>
        <v>780</v>
      </c>
      <c r="Q16" s="110">
        <f t="shared" si="4"/>
        <v>8880</v>
      </c>
      <c r="R16" s="89">
        <v>0</v>
      </c>
      <c r="S16" s="18">
        <v>0</v>
      </c>
      <c r="T16" s="164">
        <f t="shared" si="5"/>
        <v>25.308641975308642</v>
      </c>
      <c r="U16" s="164" t="e">
        <f t="shared" si="6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>
        <f t="shared" si="2"/>
        <v>0</v>
      </c>
      <c r="P17" s="164">
        <f t="shared" si="3"/>
        <v>0</v>
      </c>
      <c r="Q17" s="110">
        <f t="shared" si="4"/>
        <v>0</v>
      </c>
      <c r="R17" s="89"/>
      <c r="S17" s="18"/>
      <c r="T17" s="164" t="e">
        <f t="shared" si="5"/>
        <v>#DIV/0!</v>
      </c>
      <c r="U17" s="164" t="e">
        <f t="shared" si="6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>
        <f t="shared" si="2"/>
        <v>0</v>
      </c>
      <c r="P18" s="164">
        <f t="shared" si="3"/>
        <v>0</v>
      </c>
      <c r="Q18" s="110">
        <f t="shared" si="4"/>
        <v>0</v>
      </c>
      <c r="R18" s="89"/>
      <c r="S18" s="18"/>
      <c r="T18" s="164" t="e">
        <f t="shared" si="5"/>
        <v>#DIV/0!</v>
      </c>
      <c r="U18" s="164" t="e">
        <f t="shared" si="6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2"/>
        <v>0</v>
      </c>
      <c r="P19" s="164">
        <f t="shared" si="3"/>
        <v>0</v>
      </c>
      <c r="Q19" s="110">
        <f t="shared" si="4"/>
        <v>0</v>
      </c>
      <c r="R19" s="89"/>
      <c r="S19" s="18"/>
      <c r="T19" s="164" t="e">
        <f t="shared" si="5"/>
        <v>#DIV/0!</v>
      </c>
      <c r="U19" s="164" t="e">
        <f t="shared" si="6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2"/>
        <v>0</v>
      </c>
      <c r="P20" s="164">
        <f t="shared" si="3"/>
        <v>0</v>
      </c>
      <c r="Q20" s="110">
        <f t="shared" si="4"/>
        <v>0</v>
      </c>
      <c r="R20" s="89"/>
      <c r="S20" s="18"/>
      <c r="T20" s="164" t="e">
        <f t="shared" si="5"/>
        <v>#DIV/0!</v>
      </c>
      <c r="U20" s="164" t="e">
        <f t="shared" si="6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2"/>
        <v>0</v>
      </c>
      <c r="P21" s="164">
        <f t="shared" si="3"/>
        <v>0</v>
      </c>
      <c r="Q21" s="110">
        <f t="shared" si="4"/>
        <v>0</v>
      </c>
      <c r="R21" s="89"/>
      <c r="S21" s="18"/>
      <c r="T21" s="164" t="e">
        <f t="shared" si="5"/>
        <v>#DIV/0!</v>
      </c>
      <c r="U21" s="164" t="e">
        <f t="shared" si="6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2"/>
        <v>0</v>
      </c>
      <c r="P22" s="164">
        <f t="shared" si="3"/>
        <v>0</v>
      </c>
      <c r="Q22" s="110">
        <f t="shared" si="4"/>
        <v>0</v>
      </c>
      <c r="R22" s="89"/>
      <c r="S22" s="18"/>
      <c r="T22" s="164" t="e">
        <f t="shared" si="5"/>
        <v>#DIV/0!</v>
      </c>
      <c r="U22" s="164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2"/>
        <v>0</v>
      </c>
      <c r="P23" s="164">
        <f t="shared" si="3"/>
        <v>0</v>
      </c>
      <c r="Q23" s="110">
        <f t="shared" si="4"/>
        <v>0</v>
      </c>
      <c r="R23" s="89"/>
      <c r="S23" s="18"/>
      <c r="T23" s="164" t="e">
        <f t="shared" si="5"/>
        <v>#DIV/0!</v>
      </c>
      <c r="U23" s="164" t="e">
        <f t="shared" si="6"/>
        <v>#DIV/0!</v>
      </c>
    </row>
    <row r="24" spans="1:21" ht="24.75" customHeight="1" x14ac:dyDescent="0.2">
      <c r="A24" s="187" t="s">
        <v>79</v>
      </c>
      <c r="B24" s="21"/>
      <c r="C24" s="22"/>
      <c r="D24" s="21"/>
      <c r="E24" s="18"/>
      <c r="F24" s="18"/>
      <c r="G24" s="18">
        <f t="shared" si="0"/>
        <v>0</v>
      </c>
      <c r="H24" s="98"/>
      <c r="I24" s="89"/>
      <c r="J24" s="89"/>
      <c r="K24" s="89"/>
      <c r="L24" s="164">
        <f t="shared" si="1"/>
        <v>0</v>
      </c>
      <c r="M24" s="89"/>
      <c r="N24" s="89"/>
      <c r="O24" s="89">
        <f t="shared" si="2"/>
        <v>0</v>
      </c>
      <c r="P24" s="164">
        <f t="shared" si="3"/>
        <v>0</v>
      </c>
      <c r="Q24" s="110">
        <f t="shared" si="4"/>
        <v>0</v>
      </c>
      <c r="R24" s="89"/>
      <c r="S24" s="18"/>
      <c r="T24" s="164" t="e">
        <f t="shared" si="5"/>
        <v>#DIV/0!</v>
      </c>
      <c r="U24" s="164" t="e">
        <f t="shared" si="6"/>
        <v>#DIV/0!</v>
      </c>
    </row>
    <row r="25" spans="1:21" ht="24.75" customHeight="1" x14ac:dyDescent="0.2">
      <c r="A25" s="187"/>
      <c r="B25" s="22"/>
      <c r="C25" s="22"/>
      <c r="D25" s="21"/>
      <c r="E25" s="18"/>
      <c r="F25" s="18"/>
      <c r="G25" s="18">
        <f t="shared" si="0"/>
        <v>0</v>
      </c>
      <c r="H25" s="98"/>
      <c r="I25" s="89"/>
      <c r="J25" s="89"/>
      <c r="K25" s="89"/>
      <c r="L25" s="164">
        <f t="shared" si="1"/>
        <v>0</v>
      </c>
      <c r="M25" s="89"/>
      <c r="N25" s="89"/>
      <c r="O25" s="89">
        <f t="shared" si="2"/>
        <v>0</v>
      </c>
      <c r="P25" s="164">
        <f t="shared" si="3"/>
        <v>0</v>
      </c>
      <c r="Q25" s="110">
        <f t="shared" si="4"/>
        <v>0</v>
      </c>
      <c r="R25" s="89"/>
      <c r="S25" s="18"/>
      <c r="T25" s="164" t="e">
        <f t="shared" si="5"/>
        <v>#DIV/0!</v>
      </c>
      <c r="U25" s="164" t="e">
        <f t="shared" si="6"/>
        <v>#DIV/0!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0"/>
        <v>0</v>
      </c>
      <c r="H26" s="98"/>
      <c r="I26" s="89"/>
      <c r="J26" s="89"/>
      <c r="K26" s="89"/>
      <c r="L26" s="164">
        <f t="shared" si="1"/>
        <v>0</v>
      </c>
      <c r="M26" s="89"/>
      <c r="N26" s="89"/>
      <c r="O26" s="89">
        <f t="shared" si="2"/>
        <v>0</v>
      </c>
      <c r="P26" s="164">
        <f t="shared" si="3"/>
        <v>0</v>
      </c>
      <c r="Q26" s="110">
        <f t="shared" si="4"/>
        <v>0</v>
      </c>
      <c r="R26" s="89"/>
      <c r="S26" s="18"/>
      <c r="T26" s="164" t="e">
        <f t="shared" si="5"/>
        <v>#DIV/0!</v>
      </c>
      <c r="U26" s="164" t="e">
        <f t="shared" si="6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0"/>
        <v>0</v>
      </c>
      <c r="H27" s="98"/>
      <c r="I27" s="89"/>
      <c r="J27" s="89"/>
      <c r="K27" s="89"/>
      <c r="L27" s="164">
        <f t="shared" si="1"/>
        <v>0</v>
      </c>
      <c r="M27" s="89"/>
      <c r="N27" s="89"/>
      <c r="O27" s="89">
        <f t="shared" si="2"/>
        <v>0</v>
      </c>
      <c r="P27" s="164">
        <f t="shared" si="3"/>
        <v>0</v>
      </c>
      <c r="Q27" s="110">
        <f t="shared" si="4"/>
        <v>0</v>
      </c>
      <c r="R27" s="89"/>
      <c r="S27" s="18"/>
      <c r="T27" s="164" t="e">
        <f t="shared" si="5"/>
        <v>#DIV/0!</v>
      </c>
      <c r="U27" s="164" t="e">
        <f t="shared" si="6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>
        <f t="shared" si="2"/>
        <v>0</v>
      </c>
      <c r="P28" s="164">
        <f t="shared" si="3"/>
        <v>0</v>
      </c>
      <c r="Q28" s="110">
        <f t="shared" si="4"/>
        <v>0</v>
      </c>
      <c r="R28" s="89"/>
      <c r="S28" s="18"/>
      <c r="T28" s="164" t="e">
        <f t="shared" si="5"/>
        <v>#DIV/0!</v>
      </c>
      <c r="U28" s="164" t="e">
        <f t="shared" si="6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>
        <f t="shared" si="2"/>
        <v>0</v>
      </c>
      <c r="P29" s="164">
        <f t="shared" si="3"/>
        <v>0</v>
      </c>
      <c r="Q29" s="110">
        <f t="shared" si="4"/>
        <v>0</v>
      </c>
      <c r="R29" s="89"/>
      <c r="S29" s="18"/>
      <c r="T29" s="164" t="e">
        <f t="shared" si="5"/>
        <v>#DIV/0!</v>
      </c>
      <c r="U29" s="164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>
        <f t="shared" si="2"/>
        <v>0</v>
      </c>
      <c r="P30" s="164">
        <f t="shared" si="3"/>
        <v>0</v>
      </c>
      <c r="Q30" s="110">
        <f t="shared" si="4"/>
        <v>0</v>
      </c>
      <c r="R30" s="89"/>
      <c r="S30" s="18"/>
      <c r="T30" s="164" t="e">
        <f t="shared" si="5"/>
        <v>#DIV/0!</v>
      </c>
      <c r="U30" s="164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2"/>
        <v>0</v>
      </c>
      <c r="P31" s="164">
        <f t="shared" si="3"/>
        <v>0</v>
      </c>
      <c r="Q31" s="110">
        <f t="shared" si="4"/>
        <v>0</v>
      </c>
      <c r="R31" s="89"/>
      <c r="S31" s="18"/>
      <c r="T31" s="164" t="e">
        <f t="shared" si="5"/>
        <v>#DIV/0!</v>
      </c>
      <c r="U31" s="164" t="e">
        <f t="shared" si="6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2"/>
        <v>0</v>
      </c>
      <c r="P32" s="164">
        <f t="shared" si="3"/>
        <v>0</v>
      </c>
      <c r="Q32" s="110">
        <f t="shared" si="4"/>
        <v>0</v>
      </c>
      <c r="R32" s="89"/>
      <c r="S32" s="18"/>
      <c r="T32" s="164" t="e">
        <f t="shared" si="5"/>
        <v>#DIV/0!</v>
      </c>
      <c r="U32" s="164" t="e">
        <f t="shared" si="6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2"/>
        <v>0</v>
      </c>
      <c r="P33" s="164">
        <f t="shared" si="3"/>
        <v>0</v>
      </c>
      <c r="Q33" s="110">
        <f t="shared" si="4"/>
        <v>0</v>
      </c>
      <c r="R33" s="89"/>
      <c r="S33" s="18"/>
      <c r="T33" s="164" t="e">
        <f t="shared" si="5"/>
        <v>#DIV/0!</v>
      </c>
      <c r="U33" s="164" t="e">
        <f t="shared" si="6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>
        <f t="shared" si="2"/>
        <v>0</v>
      </c>
      <c r="P34" s="164">
        <f t="shared" si="3"/>
        <v>0</v>
      </c>
      <c r="Q34" s="110">
        <f t="shared" si="4"/>
        <v>0</v>
      </c>
      <c r="R34" s="89"/>
      <c r="S34" s="18"/>
      <c r="T34" s="164" t="e">
        <f t="shared" si="5"/>
        <v>#DIV/0!</v>
      </c>
      <c r="U34" s="164" t="e">
        <f t="shared" si="6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>
        <f t="shared" si="2"/>
        <v>0</v>
      </c>
      <c r="P35" s="164">
        <f t="shared" si="3"/>
        <v>0</v>
      </c>
      <c r="Q35" s="110">
        <f t="shared" si="4"/>
        <v>0</v>
      </c>
      <c r="R35" s="89"/>
      <c r="S35" s="18"/>
      <c r="T35" s="164" t="e">
        <f t="shared" si="5"/>
        <v>#DIV/0!</v>
      </c>
      <c r="U35" s="164" t="e">
        <f t="shared" si="6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>
        <f t="shared" si="2"/>
        <v>0</v>
      </c>
      <c r="P36" s="164">
        <f t="shared" si="3"/>
        <v>0</v>
      </c>
      <c r="Q36" s="110">
        <f t="shared" si="4"/>
        <v>0</v>
      </c>
      <c r="R36" s="89"/>
      <c r="S36" s="18"/>
      <c r="T36" s="164" t="e">
        <f t="shared" si="5"/>
        <v>#DIV/0!</v>
      </c>
      <c r="U36" s="164" t="e">
        <f t="shared" si="6"/>
        <v>#DIV/0!</v>
      </c>
    </row>
    <row r="37" spans="1:21" ht="33" customHeight="1" x14ac:dyDescent="0.2">
      <c r="A37" s="186" t="s">
        <v>52</v>
      </c>
      <c r="B37" s="22" t="s">
        <v>973</v>
      </c>
      <c r="C37" s="22" t="s">
        <v>1329</v>
      </c>
      <c r="D37" s="21" t="s">
        <v>1330</v>
      </c>
      <c r="E37" s="22">
        <v>700237</v>
      </c>
      <c r="F37" s="22">
        <v>700588</v>
      </c>
      <c r="G37" s="18">
        <f t="shared" si="0"/>
        <v>351</v>
      </c>
      <c r="H37" s="104"/>
      <c r="I37" s="89"/>
      <c r="J37" s="89">
        <v>58</v>
      </c>
      <c r="K37" s="89">
        <v>2800</v>
      </c>
      <c r="L37" s="164">
        <f t="shared" si="1"/>
        <v>2800</v>
      </c>
      <c r="M37" s="89">
        <v>300</v>
      </c>
      <c r="N37" s="89"/>
      <c r="O37" s="89">
        <f t="shared" si="2"/>
        <v>300</v>
      </c>
      <c r="P37" s="164">
        <f t="shared" si="3"/>
        <v>560</v>
      </c>
      <c r="Q37" s="110">
        <f t="shared" si="4"/>
        <v>6460</v>
      </c>
      <c r="R37" s="89">
        <v>290009</v>
      </c>
      <c r="S37" s="18">
        <v>100</v>
      </c>
      <c r="T37" s="164">
        <f t="shared" si="5"/>
        <v>16.524216524216524</v>
      </c>
      <c r="U37" s="164">
        <f t="shared" si="6"/>
        <v>2.2275170770562291</v>
      </c>
    </row>
    <row r="38" spans="1:21" ht="24.75" customHeight="1" x14ac:dyDescent="0.2">
      <c r="A38" s="186"/>
      <c r="B38" s="22" t="s">
        <v>35</v>
      </c>
      <c r="C38" s="22" t="s">
        <v>16</v>
      </c>
      <c r="D38" s="21" t="s">
        <v>1320</v>
      </c>
      <c r="E38" s="22">
        <v>700602</v>
      </c>
      <c r="F38" s="22">
        <v>700967</v>
      </c>
      <c r="G38" s="18">
        <f t="shared" si="0"/>
        <v>365</v>
      </c>
      <c r="H38" s="104"/>
      <c r="I38" s="89"/>
      <c r="J38" s="89">
        <v>43</v>
      </c>
      <c r="K38" s="89">
        <v>1987</v>
      </c>
      <c r="L38" s="164">
        <f t="shared" si="1"/>
        <v>1987</v>
      </c>
      <c r="M38" s="89">
        <v>180</v>
      </c>
      <c r="N38" s="89"/>
      <c r="O38" s="89">
        <f t="shared" si="2"/>
        <v>180</v>
      </c>
      <c r="P38" s="164">
        <f t="shared" si="3"/>
        <v>397.4</v>
      </c>
      <c r="Q38" s="110">
        <f t="shared" si="4"/>
        <v>4551.3999999999996</v>
      </c>
      <c r="R38" s="89">
        <v>248952</v>
      </c>
      <c r="S38" s="18">
        <v>248</v>
      </c>
      <c r="T38" s="164">
        <f t="shared" si="5"/>
        <v>11.78082191780822</v>
      </c>
      <c r="U38" s="164">
        <f t="shared" si="6"/>
        <v>1.8282239146502135</v>
      </c>
    </row>
    <row r="39" spans="1:21" ht="24.75" customHeight="1" x14ac:dyDescent="0.2">
      <c r="A39" s="186"/>
      <c r="B39" s="30" t="s">
        <v>35</v>
      </c>
      <c r="C39" s="21" t="s">
        <v>16</v>
      </c>
      <c r="D39" s="21" t="s">
        <v>1332</v>
      </c>
      <c r="E39" s="22">
        <v>701005</v>
      </c>
      <c r="F39" s="18">
        <v>701367</v>
      </c>
      <c r="G39" s="18">
        <f t="shared" si="0"/>
        <v>362</v>
      </c>
      <c r="H39" s="17"/>
      <c r="I39" s="89"/>
      <c r="J39" s="89">
        <v>48</v>
      </c>
      <c r="K39" s="89">
        <v>2227</v>
      </c>
      <c r="L39" s="164">
        <f t="shared" si="1"/>
        <v>2227</v>
      </c>
      <c r="M39" s="89">
        <v>345</v>
      </c>
      <c r="N39" s="89"/>
      <c r="O39" s="89">
        <f t="shared" si="2"/>
        <v>345</v>
      </c>
      <c r="P39" s="164">
        <f t="shared" si="3"/>
        <v>445.4</v>
      </c>
      <c r="Q39" s="110">
        <f t="shared" si="4"/>
        <v>5244.4</v>
      </c>
      <c r="R39" s="89">
        <v>0</v>
      </c>
      <c r="S39" s="18">
        <v>0</v>
      </c>
      <c r="T39" s="164">
        <f t="shared" si="5"/>
        <v>13.259668508287293</v>
      </c>
      <c r="U39" s="164" t="e">
        <f t="shared" si="6"/>
        <v>#DIV/0!</v>
      </c>
    </row>
    <row r="40" spans="1:21" ht="24.75" customHeight="1" x14ac:dyDescent="0.2">
      <c r="A40" s="186"/>
      <c r="B40" s="30" t="s">
        <v>525</v>
      </c>
      <c r="C40" s="21" t="s">
        <v>16</v>
      </c>
      <c r="D40" s="21" t="s">
        <v>1331</v>
      </c>
      <c r="E40" s="22">
        <v>701367</v>
      </c>
      <c r="F40" s="18">
        <v>701740</v>
      </c>
      <c r="G40" s="18">
        <f t="shared" si="0"/>
        <v>373</v>
      </c>
      <c r="H40" s="98"/>
      <c r="I40" s="89"/>
      <c r="J40" s="89">
        <v>48</v>
      </c>
      <c r="K40" s="89">
        <v>2234</v>
      </c>
      <c r="L40" s="164">
        <f t="shared" si="1"/>
        <v>2234</v>
      </c>
      <c r="M40" s="89">
        <v>340</v>
      </c>
      <c r="N40" s="89"/>
      <c r="O40" s="89">
        <f t="shared" si="2"/>
        <v>340</v>
      </c>
      <c r="P40" s="164">
        <f t="shared" si="3"/>
        <v>446.8</v>
      </c>
      <c r="Q40" s="110">
        <f t="shared" si="4"/>
        <v>5254.8</v>
      </c>
      <c r="R40" s="89">
        <v>6399.2</v>
      </c>
      <c r="S40" s="18">
        <v>6</v>
      </c>
      <c r="T40" s="164">
        <f t="shared" si="5"/>
        <v>12.868632707774799</v>
      </c>
      <c r="U40" s="164">
        <f t="shared" si="6"/>
        <v>82.116514564320539</v>
      </c>
    </row>
    <row r="41" spans="1:21" ht="24.75" customHeight="1" x14ac:dyDescent="0.2">
      <c r="A41" s="186"/>
      <c r="B41" s="22" t="s">
        <v>525</v>
      </c>
      <c r="C41" s="22" t="s">
        <v>16</v>
      </c>
      <c r="D41" s="21" t="s">
        <v>1338</v>
      </c>
      <c r="E41" s="18">
        <v>701753</v>
      </c>
      <c r="F41" s="18">
        <v>702126</v>
      </c>
      <c r="G41" s="18">
        <f t="shared" si="0"/>
        <v>373</v>
      </c>
      <c r="H41" s="98"/>
      <c r="I41" s="89"/>
      <c r="J41" s="89">
        <v>29</v>
      </c>
      <c r="K41" s="89">
        <v>2276</v>
      </c>
      <c r="L41" s="164">
        <f t="shared" si="1"/>
        <v>2276</v>
      </c>
      <c r="M41" s="89">
        <v>380</v>
      </c>
      <c r="N41" s="89"/>
      <c r="O41" s="89">
        <f t="shared" si="2"/>
        <v>380</v>
      </c>
      <c r="P41" s="164">
        <f t="shared" si="3"/>
        <v>455.2</v>
      </c>
      <c r="Q41" s="110">
        <f t="shared" si="4"/>
        <v>5387.2</v>
      </c>
      <c r="R41" s="89">
        <v>132430.18</v>
      </c>
      <c r="S41" s="18">
        <v>132</v>
      </c>
      <c r="T41" s="164">
        <f t="shared" si="5"/>
        <v>7.7747989276139409</v>
      </c>
      <c r="U41" s="164">
        <f t="shared" si="6"/>
        <v>4.0679549027268553</v>
      </c>
    </row>
    <row r="42" spans="1:21" ht="24.75" customHeight="1" x14ac:dyDescent="0.2">
      <c r="A42" s="186"/>
      <c r="B42" s="22" t="s">
        <v>973</v>
      </c>
      <c r="C42" s="22" t="s">
        <v>337</v>
      </c>
      <c r="D42" s="21">
        <v>45771</v>
      </c>
      <c r="E42" s="18">
        <v>702126</v>
      </c>
      <c r="F42" s="18">
        <v>702552</v>
      </c>
      <c r="G42" s="18">
        <f t="shared" si="0"/>
        <v>426</v>
      </c>
      <c r="H42" s="98"/>
      <c r="I42" s="89"/>
      <c r="J42" s="89">
        <v>68</v>
      </c>
      <c r="K42" s="89">
        <v>3237</v>
      </c>
      <c r="L42" s="164">
        <f t="shared" si="1"/>
        <v>3237</v>
      </c>
      <c r="M42" s="89">
        <v>300</v>
      </c>
      <c r="N42" s="89"/>
      <c r="O42" s="89">
        <f t="shared" si="2"/>
        <v>300</v>
      </c>
      <c r="P42" s="164">
        <f t="shared" si="3"/>
        <v>647.4</v>
      </c>
      <c r="Q42" s="110">
        <f t="shared" si="4"/>
        <v>7421.4</v>
      </c>
      <c r="R42" s="89">
        <v>344438.68</v>
      </c>
      <c r="S42" s="18">
        <v>334</v>
      </c>
      <c r="T42" s="164">
        <f t="shared" si="5"/>
        <v>15.96244131455399</v>
      </c>
      <c r="U42" s="164">
        <f t="shared" si="6"/>
        <v>2.1546360588770108</v>
      </c>
    </row>
    <row r="43" spans="1:21" ht="24.75" customHeight="1" x14ac:dyDescent="0.2">
      <c r="A43" s="186"/>
      <c r="B43" s="22" t="s">
        <v>973</v>
      </c>
      <c r="C43" s="22" t="s">
        <v>26</v>
      </c>
      <c r="D43" s="21" t="s">
        <v>1346</v>
      </c>
      <c r="E43" s="18">
        <v>702606</v>
      </c>
      <c r="F43" s="18">
        <v>703102</v>
      </c>
      <c r="G43" s="18">
        <f t="shared" si="0"/>
        <v>496</v>
      </c>
      <c r="H43" s="98"/>
      <c r="I43" s="89"/>
      <c r="J43" s="89">
        <v>78</v>
      </c>
      <c r="K43" s="89">
        <v>3656</v>
      </c>
      <c r="L43" s="164">
        <f t="shared" si="1"/>
        <v>3656</v>
      </c>
      <c r="M43" s="89">
        <v>300</v>
      </c>
      <c r="N43" s="89"/>
      <c r="O43" s="89">
        <f t="shared" si="2"/>
        <v>300</v>
      </c>
      <c r="P43" s="164">
        <f t="shared" si="3"/>
        <v>731.2</v>
      </c>
      <c r="Q43" s="110">
        <f t="shared" si="4"/>
        <v>8343.2000000000007</v>
      </c>
      <c r="R43" s="89">
        <v>413670.2</v>
      </c>
      <c r="S43" s="18">
        <v>413</v>
      </c>
      <c r="T43" s="164">
        <f t="shared" si="5"/>
        <v>15.725806451612904</v>
      </c>
      <c r="U43" s="164">
        <f t="shared" si="6"/>
        <v>2.0168723780441522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>
        <f t="shared" si="2"/>
        <v>0</v>
      </c>
      <c r="P44" s="164">
        <f t="shared" si="3"/>
        <v>0</v>
      </c>
      <c r="Q44" s="110">
        <f t="shared" si="4"/>
        <v>0</v>
      </c>
      <c r="R44" s="89"/>
      <c r="S44" s="18"/>
      <c r="T44" s="164" t="e">
        <f t="shared" si="5"/>
        <v>#DIV/0!</v>
      </c>
      <c r="U44" s="164" t="e">
        <f t="shared" si="6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2"/>
        <v>0</v>
      </c>
      <c r="P45" s="164">
        <f t="shared" si="3"/>
        <v>0</v>
      </c>
      <c r="Q45" s="110">
        <f t="shared" si="4"/>
        <v>0</v>
      </c>
      <c r="R45" s="89"/>
      <c r="S45" s="18"/>
      <c r="T45" s="164" t="e">
        <f t="shared" si="5"/>
        <v>#DIV/0!</v>
      </c>
      <c r="U45" s="164" t="e">
        <f t="shared" si="6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2"/>
        <v>0</v>
      </c>
      <c r="P46" s="164">
        <f t="shared" si="3"/>
        <v>0</v>
      </c>
      <c r="Q46" s="110">
        <f t="shared" si="4"/>
        <v>0</v>
      </c>
      <c r="R46" s="89"/>
      <c r="S46" s="18"/>
      <c r="T46" s="164" t="e">
        <f t="shared" si="5"/>
        <v>#DIV/0!</v>
      </c>
      <c r="U46" s="164" t="e">
        <f t="shared" si="6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>
        <f t="shared" si="2"/>
        <v>0</v>
      </c>
      <c r="P47" s="164">
        <f t="shared" si="3"/>
        <v>0</v>
      </c>
      <c r="Q47" s="110">
        <f t="shared" si="4"/>
        <v>0</v>
      </c>
      <c r="R47" s="89"/>
      <c r="S47" s="18"/>
      <c r="T47" s="164" t="e">
        <f t="shared" si="5"/>
        <v>#DIV/0!</v>
      </c>
      <c r="U47" s="164" t="e">
        <f t="shared" si="6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>
        <f t="shared" si="2"/>
        <v>0</v>
      </c>
      <c r="P48" s="164">
        <f t="shared" si="3"/>
        <v>0</v>
      </c>
      <c r="Q48" s="110">
        <f t="shared" si="4"/>
        <v>0</v>
      </c>
      <c r="R48" s="89"/>
      <c r="S48" s="18"/>
      <c r="T48" s="164" t="e">
        <f t="shared" si="5"/>
        <v>#DIV/0!</v>
      </c>
      <c r="U48" s="164" t="e">
        <f t="shared" si="6"/>
        <v>#DIV/0!</v>
      </c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>
        <f t="shared" si="2"/>
        <v>0</v>
      </c>
      <c r="P49" s="164">
        <f t="shared" si="3"/>
        <v>0</v>
      </c>
      <c r="Q49" s="110">
        <f t="shared" si="4"/>
        <v>0</v>
      </c>
      <c r="R49" s="89"/>
      <c r="S49" s="18"/>
      <c r="T49" s="164" t="e">
        <f t="shared" si="5"/>
        <v>#DIV/0!</v>
      </c>
      <c r="U49" s="164" t="e">
        <f t="shared" si="6"/>
        <v>#DIV/0!</v>
      </c>
    </row>
    <row r="50" spans="1:21" ht="24.75" customHeight="1" x14ac:dyDescent="0.2">
      <c r="A50" s="186" t="s">
        <v>80</v>
      </c>
      <c r="B50" s="182" t="s">
        <v>1357</v>
      </c>
      <c r="C50" s="22" t="s">
        <v>1358</v>
      </c>
      <c r="D50" s="181" t="s">
        <v>1359</v>
      </c>
      <c r="E50" s="18">
        <v>790775</v>
      </c>
      <c r="F50" s="18">
        <v>796178</v>
      </c>
      <c r="G50" s="18">
        <f t="shared" si="0"/>
        <v>5403</v>
      </c>
      <c r="H50" s="98"/>
      <c r="I50" s="89"/>
      <c r="J50" s="89"/>
      <c r="K50" s="89"/>
      <c r="L50" s="164">
        <f t="shared" si="1"/>
        <v>0</v>
      </c>
      <c r="M50" s="89"/>
      <c r="N50" s="89"/>
      <c r="O50" s="89">
        <f t="shared" si="2"/>
        <v>0</v>
      </c>
      <c r="P50" s="164">
        <f t="shared" si="3"/>
        <v>0</v>
      </c>
      <c r="Q50" s="110">
        <f t="shared" si="4"/>
        <v>0</v>
      </c>
      <c r="R50" s="89"/>
      <c r="S50" s="18"/>
      <c r="T50" s="164">
        <f t="shared" si="5"/>
        <v>0</v>
      </c>
      <c r="U50" s="164" t="e">
        <f t="shared" si="6"/>
        <v>#DIV/0!</v>
      </c>
    </row>
    <row r="51" spans="1:21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2"/>
        <v>0</v>
      </c>
      <c r="P51" s="164">
        <f t="shared" si="3"/>
        <v>0</v>
      </c>
      <c r="Q51" s="110">
        <f t="shared" si="4"/>
        <v>0</v>
      </c>
      <c r="R51" s="89"/>
      <c r="S51" s="18"/>
      <c r="T51" s="164" t="e">
        <f t="shared" si="5"/>
        <v>#DIV/0!</v>
      </c>
      <c r="U51" s="164" t="e">
        <f t="shared" si="6"/>
        <v>#DIV/0!</v>
      </c>
    </row>
    <row r="52" spans="1:21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2"/>
        <v>0</v>
      </c>
      <c r="P52" s="164">
        <f t="shared" si="3"/>
        <v>0</v>
      </c>
      <c r="Q52" s="110">
        <f t="shared" si="4"/>
        <v>0</v>
      </c>
      <c r="R52" s="89"/>
      <c r="S52" s="18"/>
      <c r="T52" s="164" t="e">
        <f t="shared" si="5"/>
        <v>#DIV/0!</v>
      </c>
      <c r="U52" s="164" t="e">
        <f t="shared" si="6"/>
        <v>#DIV/0!</v>
      </c>
    </row>
    <row r="53" spans="1:21" ht="24.75" customHeight="1" x14ac:dyDescent="0.2">
      <c r="A53" s="186"/>
      <c r="B53" s="22"/>
      <c r="C53" s="22"/>
      <c r="D53" s="21"/>
      <c r="E53" s="18"/>
      <c r="F53" s="22"/>
      <c r="G53" s="18">
        <f t="shared" si="0"/>
        <v>0</v>
      </c>
      <c r="H53" s="104"/>
      <c r="I53" s="89"/>
      <c r="J53" s="89"/>
      <c r="K53" s="89"/>
      <c r="L53" s="164">
        <f t="shared" si="1"/>
        <v>0</v>
      </c>
      <c r="M53" s="89"/>
      <c r="N53" s="89"/>
      <c r="O53" s="89">
        <f t="shared" si="2"/>
        <v>0</v>
      </c>
      <c r="P53" s="164">
        <f t="shared" si="3"/>
        <v>0</v>
      </c>
      <c r="Q53" s="110">
        <f t="shared" si="4"/>
        <v>0</v>
      </c>
      <c r="R53" s="89"/>
      <c r="S53" s="18"/>
      <c r="T53" s="164" t="e">
        <f t="shared" si="5"/>
        <v>#DIV/0!</v>
      </c>
      <c r="U53" s="164" t="e">
        <f t="shared" si="6"/>
        <v>#DIV/0!</v>
      </c>
    </row>
    <row r="54" spans="1:21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2"/>
        <v>0</v>
      </c>
      <c r="P54" s="164">
        <f t="shared" si="3"/>
        <v>0</v>
      </c>
      <c r="Q54" s="110">
        <f t="shared" si="4"/>
        <v>0</v>
      </c>
      <c r="R54" s="89"/>
      <c r="S54" s="18"/>
      <c r="T54" s="164" t="e">
        <f t="shared" si="5"/>
        <v>#DIV/0!</v>
      </c>
      <c r="U54" s="164" t="e">
        <f t="shared" si="6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>
        <f t="shared" si="2"/>
        <v>0</v>
      </c>
      <c r="P55" s="164">
        <f t="shared" si="3"/>
        <v>0</v>
      </c>
      <c r="Q55" s="110">
        <f t="shared" si="4"/>
        <v>0</v>
      </c>
      <c r="R55" s="89"/>
      <c r="S55" s="18"/>
      <c r="T55" s="164" t="e">
        <f t="shared" si="5"/>
        <v>#DIV/0!</v>
      </c>
      <c r="U55" s="164" t="e">
        <f t="shared" si="6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>
        <f t="shared" si="2"/>
        <v>0</v>
      </c>
      <c r="P56" s="164">
        <f t="shared" si="3"/>
        <v>0</v>
      </c>
      <c r="Q56" s="110">
        <f t="shared" si="4"/>
        <v>0</v>
      </c>
      <c r="R56" s="89"/>
      <c r="S56" s="18"/>
      <c r="T56" s="164" t="e">
        <f t="shared" si="5"/>
        <v>#DIV/0!</v>
      </c>
      <c r="U56" s="164" t="e">
        <f t="shared" si="6"/>
        <v>#DIV/0!</v>
      </c>
    </row>
    <row r="57" spans="1:21" ht="24.75" customHeight="1" x14ac:dyDescent="0.2">
      <c r="A57" s="130"/>
      <c r="B57" s="22"/>
      <c r="C57" s="21"/>
      <c r="D57" s="21"/>
      <c r="E57" s="18"/>
      <c r="F57" s="18"/>
      <c r="G57" s="18">
        <f t="shared" si="0"/>
        <v>0</v>
      </c>
      <c r="H57" s="98"/>
      <c r="I57" s="89"/>
      <c r="J57" s="89"/>
      <c r="K57" s="89"/>
      <c r="L57" s="164">
        <f t="shared" si="1"/>
        <v>0</v>
      </c>
      <c r="M57" s="89"/>
      <c r="N57" s="89"/>
      <c r="O57" s="89">
        <f t="shared" si="2"/>
        <v>0</v>
      </c>
      <c r="P57" s="164">
        <f t="shared" si="3"/>
        <v>0</v>
      </c>
      <c r="Q57" s="110">
        <f t="shared" si="4"/>
        <v>0</v>
      </c>
      <c r="R57" s="89"/>
      <c r="S57" s="18"/>
      <c r="T57" s="164" t="e">
        <f t="shared" si="5"/>
        <v>#DIV/0!</v>
      </c>
      <c r="U57" s="164" t="e">
        <f t="shared" si="6"/>
        <v>#DIV/0!</v>
      </c>
    </row>
    <row r="58" spans="1:21" ht="24.75" customHeight="1" x14ac:dyDescent="0.2">
      <c r="A58" s="187" t="s">
        <v>359</v>
      </c>
      <c r="B58" s="22" t="s">
        <v>181</v>
      </c>
      <c r="C58" s="22" t="s">
        <v>44</v>
      </c>
      <c r="D58" s="153" t="s">
        <v>1327</v>
      </c>
      <c r="E58" s="178">
        <v>138208</v>
      </c>
      <c r="F58" s="178">
        <v>138664</v>
      </c>
      <c r="G58" s="18">
        <f t="shared" si="0"/>
        <v>456</v>
      </c>
      <c r="H58" s="129"/>
      <c r="I58" s="89"/>
      <c r="J58" s="89">
        <v>60</v>
      </c>
      <c r="K58" s="89">
        <v>3766</v>
      </c>
      <c r="L58" s="164">
        <f t="shared" si="1"/>
        <v>3766</v>
      </c>
      <c r="M58" s="89">
        <v>300</v>
      </c>
      <c r="N58" s="89"/>
      <c r="O58" s="89">
        <f t="shared" si="2"/>
        <v>300</v>
      </c>
      <c r="P58" s="164">
        <f t="shared" si="3"/>
        <v>753.2</v>
      </c>
      <c r="Q58" s="110">
        <f t="shared" si="4"/>
        <v>8585.2000000000007</v>
      </c>
      <c r="R58" s="89">
        <v>409958.93</v>
      </c>
      <c r="S58" s="18">
        <v>409</v>
      </c>
      <c r="T58" s="164">
        <f t="shared" si="5"/>
        <v>13.157894736842104</v>
      </c>
      <c r="U58" s="164">
        <f t="shared" si="6"/>
        <v>2.0941609931511924</v>
      </c>
    </row>
    <row r="59" spans="1:21" ht="24.75" customHeight="1" x14ac:dyDescent="0.2">
      <c r="A59" s="187"/>
      <c r="B59" s="22" t="s">
        <v>973</v>
      </c>
      <c r="C59" s="22" t="s">
        <v>26</v>
      </c>
      <c r="D59" s="153" t="s">
        <v>1335</v>
      </c>
      <c r="E59" s="178">
        <v>138868</v>
      </c>
      <c r="F59" s="178">
        <v>139288</v>
      </c>
      <c r="G59" s="18">
        <f t="shared" si="0"/>
        <v>420</v>
      </c>
      <c r="H59" s="129"/>
      <c r="I59" s="89"/>
      <c r="J59" s="89">
        <v>63.5</v>
      </c>
      <c r="K59" s="89">
        <v>2933.7</v>
      </c>
      <c r="L59" s="164">
        <f t="shared" si="1"/>
        <v>2933.7</v>
      </c>
      <c r="M59" s="89">
        <v>400</v>
      </c>
      <c r="N59" s="89"/>
      <c r="O59" s="89">
        <f t="shared" si="2"/>
        <v>400</v>
      </c>
      <c r="P59" s="164">
        <f t="shared" si="3"/>
        <v>586.74</v>
      </c>
      <c r="Q59" s="110">
        <f t="shared" si="4"/>
        <v>6854.1399999999994</v>
      </c>
      <c r="R59" s="89">
        <v>244061.73</v>
      </c>
      <c r="S59" s="18">
        <v>244</v>
      </c>
      <c r="T59" s="164">
        <f t="shared" si="5"/>
        <v>15.119047619047619</v>
      </c>
      <c r="U59" s="164">
        <f t="shared" si="6"/>
        <v>2.8083632776019409</v>
      </c>
    </row>
    <row r="60" spans="1:21" ht="24.75" customHeight="1" x14ac:dyDescent="0.2">
      <c r="A60" s="187"/>
      <c r="B60" s="22" t="s">
        <v>525</v>
      </c>
      <c r="C60" s="22" t="s">
        <v>26</v>
      </c>
      <c r="D60" s="153" t="s">
        <v>1340</v>
      </c>
      <c r="E60" s="178">
        <v>139288</v>
      </c>
      <c r="F60" s="178">
        <v>139700</v>
      </c>
      <c r="G60" s="18">
        <f t="shared" si="0"/>
        <v>412</v>
      </c>
      <c r="H60" s="129"/>
      <c r="I60" s="89"/>
      <c r="J60" s="89">
        <v>38</v>
      </c>
      <c r="K60" s="89">
        <v>1810.3</v>
      </c>
      <c r="L60" s="164">
        <f t="shared" si="1"/>
        <v>1810.3</v>
      </c>
      <c r="M60" s="89">
        <v>380</v>
      </c>
      <c r="N60" s="89"/>
      <c r="O60" s="89">
        <f t="shared" si="2"/>
        <v>380</v>
      </c>
      <c r="P60" s="164">
        <f t="shared" si="3"/>
        <v>362.06</v>
      </c>
      <c r="Q60" s="110">
        <f t="shared" si="4"/>
        <v>4362.66</v>
      </c>
      <c r="R60" s="89">
        <v>289799.61</v>
      </c>
      <c r="S60" s="18">
        <v>289</v>
      </c>
      <c r="T60" s="164">
        <f t="shared" si="5"/>
        <v>9.2233009708737868</v>
      </c>
      <c r="U60" s="164">
        <f t="shared" si="6"/>
        <v>1.5054057526164373</v>
      </c>
    </row>
    <row r="61" spans="1:21" ht="24.75" customHeight="1" x14ac:dyDescent="0.2">
      <c r="A61" s="187"/>
      <c r="B61" s="22"/>
      <c r="C61" s="22"/>
      <c r="D61" s="21"/>
      <c r="E61" s="18"/>
      <c r="F61" s="18"/>
      <c r="G61" s="18">
        <f t="shared" si="0"/>
        <v>0</v>
      </c>
      <c r="H61" s="98"/>
      <c r="I61" s="89"/>
      <c r="J61" s="89"/>
      <c r="K61" s="89"/>
      <c r="L61" s="164">
        <f t="shared" si="1"/>
        <v>0</v>
      </c>
      <c r="M61" s="89"/>
      <c r="N61" s="89"/>
      <c r="O61" s="89">
        <f t="shared" si="2"/>
        <v>0</v>
      </c>
      <c r="P61" s="164">
        <f t="shared" si="3"/>
        <v>0</v>
      </c>
      <c r="Q61" s="110">
        <f t="shared" si="4"/>
        <v>0</v>
      </c>
      <c r="R61" s="89"/>
      <c r="S61" s="18"/>
      <c r="T61" s="164" t="e">
        <f t="shared" si="5"/>
        <v>#DIV/0!</v>
      </c>
      <c r="U61" s="164" t="e">
        <f t="shared" si="6"/>
        <v>#DIV/0!</v>
      </c>
    </row>
    <row r="62" spans="1:21" ht="24.75" customHeight="1" x14ac:dyDescent="0.2">
      <c r="A62" s="187"/>
      <c r="B62" s="22"/>
      <c r="C62" s="22"/>
      <c r="D62" s="21"/>
      <c r="E62" s="18"/>
      <c r="F62" s="18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>
        <f t="shared" si="2"/>
        <v>0</v>
      </c>
      <c r="P62" s="164">
        <f t="shared" si="3"/>
        <v>0</v>
      </c>
      <c r="Q62" s="110">
        <f t="shared" si="4"/>
        <v>0</v>
      </c>
      <c r="R62" s="89"/>
      <c r="S62" s="18"/>
      <c r="T62" s="164" t="e">
        <f t="shared" si="5"/>
        <v>#DIV/0!</v>
      </c>
      <c r="U62" s="164" t="e">
        <f t="shared" si="6"/>
        <v>#DIV/0!</v>
      </c>
    </row>
    <row r="63" spans="1:21" ht="24.75" customHeight="1" x14ac:dyDescent="0.2">
      <c r="A63" s="187"/>
      <c r="B63" s="22"/>
      <c r="C63" s="22"/>
      <c r="D63" s="21"/>
      <c r="E63" s="18" t="s">
        <v>1350</v>
      </c>
      <c r="F63" s="18"/>
      <c r="G63" s="18" t="e">
        <f t="shared" si="0"/>
        <v>#VALUE!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 t="shared" si="2"/>
        <v>0</v>
      </c>
      <c r="P63" s="164">
        <f t="shared" si="3"/>
        <v>0</v>
      </c>
      <c r="Q63" s="110">
        <f t="shared" si="4"/>
        <v>0</v>
      </c>
      <c r="R63" s="89"/>
      <c r="S63" s="18"/>
      <c r="T63" s="164" t="e">
        <f t="shared" si="5"/>
        <v>#VALUE!</v>
      </c>
      <c r="U63" s="164" t="e">
        <f t="shared" si="6"/>
        <v>#DIV/0!</v>
      </c>
    </row>
    <row r="64" spans="1:21" ht="24.75" customHeight="1" x14ac:dyDescent="0.2">
      <c r="A64" s="187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2"/>
        <v>0</v>
      </c>
      <c r="P64" s="164">
        <f t="shared" si="3"/>
        <v>0</v>
      </c>
      <c r="Q64" s="110">
        <f t="shared" si="4"/>
        <v>0</v>
      </c>
      <c r="R64" s="89"/>
      <c r="S64" s="18"/>
      <c r="T64" s="164" t="e">
        <f t="shared" si="5"/>
        <v>#DIV/0!</v>
      </c>
      <c r="U64" s="164" t="e">
        <f t="shared" si="6"/>
        <v>#DIV/0!</v>
      </c>
    </row>
    <row r="65" spans="1:21" ht="24.75" customHeight="1" x14ac:dyDescent="0.2">
      <c r="A65" s="187"/>
      <c r="B65" s="22"/>
      <c r="C65" s="22"/>
      <c r="D65" s="21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2"/>
        <v>0</v>
      </c>
      <c r="P65" s="164">
        <f t="shared" si="3"/>
        <v>0</v>
      </c>
      <c r="Q65" s="110">
        <f t="shared" si="4"/>
        <v>0</v>
      </c>
      <c r="R65" s="89"/>
      <c r="S65" s="18"/>
      <c r="T65" s="164" t="e">
        <f t="shared" si="5"/>
        <v>#DIV/0!</v>
      </c>
      <c r="U65" s="164" t="e">
        <f t="shared" si="6"/>
        <v>#DIV/0!</v>
      </c>
    </row>
    <row r="66" spans="1:21" ht="24.75" customHeight="1" x14ac:dyDescent="0.2">
      <c r="A66" s="187"/>
      <c r="B66" s="22"/>
      <c r="C66" s="22"/>
      <c r="D66" s="154"/>
      <c r="E66" s="18"/>
      <c r="F66" s="46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>
        <f t="shared" si="2"/>
        <v>0</v>
      </c>
      <c r="P66" s="164">
        <f t="shared" si="3"/>
        <v>0</v>
      </c>
      <c r="Q66" s="110">
        <f t="shared" si="4"/>
        <v>0</v>
      </c>
      <c r="R66" s="89"/>
      <c r="S66" s="18"/>
      <c r="T66" s="164" t="e">
        <f t="shared" si="5"/>
        <v>#DIV/0!</v>
      </c>
      <c r="U66" s="164" t="e">
        <f t="shared" si="6"/>
        <v>#DIV/0!</v>
      </c>
    </row>
    <row r="67" spans="1:21" ht="24.75" customHeight="1" x14ac:dyDescent="0.2">
      <c r="A67" s="187"/>
      <c r="B67" s="22"/>
      <c r="C67" s="22"/>
      <c r="D67" s="154"/>
      <c r="E67" s="18"/>
      <c r="F67" s="46"/>
      <c r="G67" s="18">
        <f t="shared" ref="G67:G108" si="7">F67-E67</f>
        <v>0</v>
      </c>
      <c r="H67" s="98"/>
      <c r="I67" s="89"/>
      <c r="J67" s="89"/>
      <c r="K67" s="89"/>
      <c r="L67" s="164">
        <f t="shared" ref="L67:L108" si="8">I67+K67</f>
        <v>0</v>
      </c>
      <c r="M67" s="89"/>
      <c r="N67" s="89"/>
      <c r="O67" s="89">
        <f t="shared" ref="O67:O113" si="9">N67+M67</f>
        <v>0</v>
      </c>
      <c r="P67" s="164">
        <f t="shared" ref="P67:P108" si="10">L67*20/100</f>
        <v>0</v>
      </c>
      <c r="Q67" s="110">
        <f t="shared" ref="Q67:Q108" si="11">P67+K67+N67+M67+L67</f>
        <v>0</v>
      </c>
      <c r="R67" s="89"/>
      <c r="S67" s="18"/>
      <c r="T67" s="164" t="e">
        <f t="shared" ref="T67:T108" si="12">SUM(H67+J67)/G67*100</f>
        <v>#DIV/0!</v>
      </c>
      <c r="U67" s="164" t="e">
        <f t="shared" ref="U67:U108" si="13">Q67/R67*100</f>
        <v>#DIV/0!</v>
      </c>
    </row>
    <row r="68" spans="1:21" ht="24.75" customHeight="1" x14ac:dyDescent="0.2">
      <c r="A68" s="183" t="s">
        <v>1227</v>
      </c>
      <c r="B68" s="22" t="s">
        <v>35</v>
      </c>
      <c r="C68" s="22" t="s">
        <v>17</v>
      </c>
      <c r="D68" s="154" t="s">
        <v>1319</v>
      </c>
      <c r="E68" s="18">
        <v>30063</v>
      </c>
      <c r="F68" s="18">
        <v>30797</v>
      </c>
      <c r="G68" s="18">
        <f t="shared" si="7"/>
        <v>734</v>
      </c>
      <c r="H68" s="98"/>
      <c r="I68" s="89"/>
      <c r="J68" s="89">
        <v>175</v>
      </c>
      <c r="K68" s="89">
        <v>8444</v>
      </c>
      <c r="L68" s="164">
        <f t="shared" si="8"/>
        <v>8444</v>
      </c>
      <c r="M68" s="89">
        <v>365</v>
      </c>
      <c r="N68" s="89"/>
      <c r="O68" s="89">
        <f t="shared" si="9"/>
        <v>365</v>
      </c>
      <c r="P68" s="164">
        <f t="shared" si="10"/>
        <v>1688.8</v>
      </c>
      <c r="Q68" s="110">
        <f t="shared" si="11"/>
        <v>18941.8</v>
      </c>
      <c r="R68" s="89">
        <v>1794168</v>
      </c>
      <c r="S68" s="18">
        <v>1794</v>
      </c>
      <c r="T68" s="164">
        <f t="shared" si="12"/>
        <v>23.841961852861036</v>
      </c>
      <c r="U68" s="164">
        <f t="shared" si="13"/>
        <v>1.0557428289881436</v>
      </c>
    </row>
    <row r="69" spans="1:21" ht="24.75" customHeight="1" x14ac:dyDescent="0.2">
      <c r="A69" s="184"/>
      <c r="B69" s="22" t="s">
        <v>35</v>
      </c>
      <c r="C69" s="22" t="s">
        <v>16</v>
      </c>
      <c r="D69" s="154" t="s">
        <v>1317</v>
      </c>
      <c r="E69" s="18">
        <v>30797</v>
      </c>
      <c r="F69" s="18">
        <v>31123</v>
      </c>
      <c r="G69" s="18">
        <f t="shared" si="7"/>
        <v>326</v>
      </c>
      <c r="H69" s="98"/>
      <c r="I69" s="89"/>
      <c r="J69" s="89">
        <v>65</v>
      </c>
      <c r="K69" s="89">
        <v>3165</v>
      </c>
      <c r="L69" s="164">
        <f t="shared" si="8"/>
        <v>3165</v>
      </c>
      <c r="M69" s="89">
        <v>200</v>
      </c>
      <c r="N69" s="89"/>
      <c r="O69" s="89">
        <f t="shared" si="9"/>
        <v>200</v>
      </c>
      <c r="P69" s="164">
        <f t="shared" si="10"/>
        <v>633</v>
      </c>
      <c r="Q69" s="110">
        <f t="shared" si="11"/>
        <v>7163</v>
      </c>
      <c r="R69" s="89">
        <v>75245</v>
      </c>
      <c r="S69" s="18">
        <v>75</v>
      </c>
      <c r="T69" s="164">
        <f t="shared" si="12"/>
        <v>19.938650306748464</v>
      </c>
      <c r="U69" s="164">
        <f t="shared" si="13"/>
        <v>9.5195694066050898</v>
      </c>
    </row>
    <row r="70" spans="1:21" ht="24.75" customHeight="1" x14ac:dyDescent="0.2">
      <c r="A70" s="184"/>
      <c r="B70" s="22" t="s">
        <v>35</v>
      </c>
      <c r="C70" s="22" t="s">
        <v>1328</v>
      </c>
      <c r="D70" s="154" t="s">
        <v>1322</v>
      </c>
      <c r="E70" s="18">
        <v>31123</v>
      </c>
      <c r="F70" s="18">
        <v>33081</v>
      </c>
      <c r="G70" s="18">
        <f t="shared" si="7"/>
        <v>1958</v>
      </c>
      <c r="H70" s="98"/>
      <c r="I70" s="89"/>
      <c r="J70" s="89">
        <v>443</v>
      </c>
      <c r="K70" s="89">
        <v>20462</v>
      </c>
      <c r="L70" s="164">
        <f t="shared" si="8"/>
        <v>20462</v>
      </c>
      <c r="M70" s="89">
        <v>2550</v>
      </c>
      <c r="N70" s="89">
        <v>350</v>
      </c>
      <c r="O70" s="89">
        <f t="shared" si="9"/>
        <v>2900</v>
      </c>
      <c r="P70" s="164">
        <f t="shared" si="10"/>
        <v>4092.4</v>
      </c>
      <c r="Q70" s="110">
        <f t="shared" si="11"/>
        <v>47916.4</v>
      </c>
      <c r="R70" s="89">
        <v>1781827</v>
      </c>
      <c r="S70" s="18">
        <v>1781</v>
      </c>
      <c r="T70" s="164">
        <f t="shared" si="12"/>
        <v>22.625127681307454</v>
      </c>
      <c r="U70" s="164">
        <f t="shared" si="13"/>
        <v>2.6891724056263602</v>
      </c>
    </row>
    <row r="71" spans="1:21" s="3" customFormat="1" ht="24.75" customHeight="1" x14ac:dyDescent="0.2">
      <c r="A71" s="184"/>
      <c r="B71" s="22" t="s">
        <v>35</v>
      </c>
      <c r="C71" s="22" t="s">
        <v>17</v>
      </c>
      <c r="D71" s="154" t="s">
        <v>1331</v>
      </c>
      <c r="E71" s="18">
        <v>33082</v>
      </c>
      <c r="F71" s="18">
        <v>33805</v>
      </c>
      <c r="G71" s="18">
        <f t="shared" si="7"/>
        <v>723</v>
      </c>
      <c r="H71" s="98"/>
      <c r="I71" s="89"/>
      <c r="J71" s="89">
        <v>163</v>
      </c>
      <c r="K71" s="89">
        <v>7460.59</v>
      </c>
      <c r="L71" s="164">
        <f t="shared" si="8"/>
        <v>7460.59</v>
      </c>
      <c r="M71" s="89">
        <v>650</v>
      </c>
      <c r="N71" s="89"/>
      <c r="O71" s="89">
        <f t="shared" si="9"/>
        <v>650</v>
      </c>
      <c r="P71" s="164">
        <f t="shared" si="10"/>
        <v>1492.1179999999999</v>
      </c>
      <c r="Q71" s="110">
        <f t="shared" si="11"/>
        <v>17063.298000000003</v>
      </c>
      <c r="R71" s="89">
        <v>1885412.19</v>
      </c>
      <c r="S71" s="18">
        <v>1885</v>
      </c>
      <c r="T71" s="164">
        <f t="shared" si="12"/>
        <v>22.544951590594746</v>
      </c>
      <c r="U71" s="164">
        <f t="shared" si="13"/>
        <v>0.90501684939249294</v>
      </c>
    </row>
    <row r="72" spans="1:21" ht="24.75" customHeight="1" x14ac:dyDescent="0.2">
      <c r="A72" s="184"/>
      <c r="B72" s="22" t="s">
        <v>35</v>
      </c>
      <c r="C72" s="22" t="s">
        <v>1339</v>
      </c>
      <c r="D72" s="154" t="s">
        <v>1337</v>
      </c>
      <c r="E72" s="18">
        <v>33805</v>
      </c>
      <c r="F72" s="38">
        <v>35777</v>
      </c>
      <c r="G72" s="18">
        <f t="shared" si="7"/>
        <v>1972</v>
      </c>
      <c r="H72" s="103"/>
      <c r="I72" s="89"/>
      <c r="J72" s="89">
        <v>414.87</v>
      </c>
      <c r="K72" s="89">
        <v>19224.919999999998</v>
      </c>
      <c r="L72" s="164">
        <f t="shared" si="8"/>
        <v>19224.919999999998</v>
      </c>
      <c r="M72" s="89">
        <v>2305</v>
      </c>
      <c r="N72" s="89"/>
      <c r="O72" s="89">
        <f t="shared" si="9"/>
        <v>2305</v>
      </c>
      <c r="P72" s="164">
        <f t="shared" si="10"/>
        <v>3844.9839999999995</v>
      </c>
      <c r="Q72" s="110">
        <f t="shared" si="11"/>
        <v>44599.823999999993</v>
      </c>
      <c r="R72" s="89">
        <v>1180327.73</v>
      </c>
      <c r="S72" s="18">
        <v>1180</v>
      </c>
      <c r="T72" s="164">
        <f t="shared" si="12"/>
        <v>21.038032454361055</v>
      </c>
      <c r="U72" s="164">
        <f t="shared" si="13"/>
        <v>3.7785966445099102</v>
      </c>
    </row>
    <row r="73" spans="1:21" ht="24.75" customHeight="1" x14ac:dyDescent="0.2">
      <c r="A73" s="184"/>
      <c r="B73" s="22" t="s">
        <v>35</v>
      </c>
      <c r="C73" s="22" t="s">
        <v>44</v>
      </c>
      <c r="D73" s="21" t="s">
        <v>1344</v>
      </c>
      <c r="E73" s="18">
        <v>35777</v>
      </c>
      <c r="F73" s="22">
        <v>36229</v>
      </c>
      <c r="G73" s="18">
        <f t="shared" si="7"/>
        <v>452</v>
      </c>
      <c r="H73" s="104"/>
      <c r="I73" s="89"/>
      <c r="J73" s="89">
        <v>106</v>
      </c>
      <c r="K73" s="89">
        <v>5020</v>
      </c>
      <c r="L73" s="164">
        <f t="shared" si="8"/>
        <v>5020</v>
      </c>
      <c r="M73" s="89">
        <v>300</v>
      </c>
      <c r="N73" s="89"/>
      <c r="O73" s="89">
        <f t="shared" si="9"/>
        <v>300</v>
      </c>
      <c r="P73" s="164">
        <f t="shared" si="10"/>
        <v>1004</v>
      </c>
      <c r="Q73" s="110">
        <f t="shared" si="11"/>
        <v>11344</v>
      </c>
      <c r="R73" s="89">
        <v>696214.77</v>
      </c>
      <c r="S73" s="18">
        <v>696</v>
      </c>
      <c r="T73" s="164">
        <f t="shared" si="12"/>
        <v>23.451327433628318</v>
      </c>
      <c r="U73" s="164">
        <f t="shared" si="13"/>
        <v>1.6293822666244213</v>
      </c>
    </row>
    <row r="74" spans="1:21" ht="23.25" customHeight="1" x14ac:dyDescent="0.2">
      <c r="A74" s="185"/>
      <c r="B74" s="22" t="s">
        <v>35</v>
      </c>
      <c r="C74" s="22" t="s">
        <v>16</v>
      </c>
      <c r="D74" s="21" t="s">
        <v>1345</v>
      </c>
      <c r="E74" s="18">
        <v>36270</v>
      </c>
      <c r="F74" s="22">
        <v>36590</v>
      </c>
      <c r="G74" s="18">
        <f t="shared" si="7"/>
        <v>320</v>
      </c>
      <c r="H74" s="104"/>
      <c r="I74" s="89"/>
      <c r="J74" s="89">
        <v>67</v>
      </c>
      <c r="K74" s="89">
        <v>3160.1</v>
      </c>
      <c r="L74" s="164">
        <f t="shared" si="8"/>
        <v>3160.1</v>
      </c>
      <c r="M74" s="89">
        <v>230</v>
      </c>
      <c r="N74" s="89"/>
      <c r="O74" s="89">
        <f t="shared" si="9"/>
        <v>230</v>
      </c>
      <c r="P74" s="164">
        <f t="shared" si="10"/>
        <v>632.02</v>
      </c>
      <c r="Q74" s="110">
        <f t="shared" si="11"/>
        <v>7182.2199999999993</v>
      </c>
      <c r="R74" s="89">
        <v>0</v>
      </c>
      <c r="S74" s="18">
        <v>0</v>
      </c>
      <c r="T74" s="164">
        <f t="shared" si="12"/>
        <v>20.9375</v>
      </c>
      <c r="U74" s="164" t="e">
        <f t="shared" si="13"/>
        <v>#DIV/0!</v>
      </c>
    </row>
    <row r="75" spans="1:21" ht="23.25" customHeight="1" x14ac:dyDescent="0.2">
      <c r="A75" s="177"/>
      <c r="B75" s="22" t="s">
        <v>35</v>
      </c>
      <c r="C75" s="22" t="s">
        <v>17</v>
      </c>
      <c r="D75" s="21" t="s">
        <v>1347</v>
      </c>
      <c r="E75" s="18">
        <v>36590</v>
      </c>
      <c r="F75" s="22">
        <v>37432</v>
      </c>
      <c r="G75" s="18">
        <f t="shared" si="7"/>
        <v>842</v>
      </c>
      <c r="H75" s="104"/>
      <c r="I75" s="89"/>
      <c r="J75" s="89">
        <v>81</v>
      </c>
      <c r="K75" s="89">
        <v>3721.76</v>
      </c>
      <c r="L75" s="164">
        <f t="shared" si="8"/>
        <v>3721.76</v>
      </c>
      <c r="M75" s="89">
        <v>900</v>
      </c>
      <c r="N75" s="89"/>
      <c r="O75" s="89">
        <f t="shared" si="9"/>
        <v>900</v>
      </c>
      <c r="P75" s="164">
        <f t="shared" si="10"/>
        <v>744.35200000000009</v>
      </c>
      <c r="Q75" s="110">
        <f t="shared" si="11"/>
        <v>9087.8719999999994</v>
      </c>
      <c r="R75" s="89">
        <v>1863485.89</v>
      </c>
      <c r="S75" s="18">
        <v>1863</v>
      </c>
      <c r="T75" s="164">
        <f t="shared" si="12"/>
        <v>9.6199524940617582</v>
      </c>
      <c r="U75" s="164">
        <f t="shared" si="13"/>
        <v>0.48768128853393145</v>
      </c>
    </row>
    <row r="76" spans="1:21" ht="23.25" customHeight="1" x14ac:dyDescent="0.2">
      <c r="A76" s="177"/>
      <c r="B76" s="22" t="s">
        <v>35</v>
      </c>
      <c r="C76" s="22"/>
      <c r="D76" s="21"/>
      <c r="E76" s="18"/>
      <c r="F76" s="22"/>
      <c r="G76" s="18">
        <f t="shared" si="7"/>
        <v>0</v>
      </c>
      <c r="H76" s="104"/>
      <c r="I76" s="89"/>
      <c r="J76" s="89"/>
      <c r="K76" s="89"/>
      <c r="L76" s="164">
        <f t="shared" si="8"/>
        <v>0</v>
      </c>
      <c r="M76" s="89"/>
      <c r="N76" s="89"/>
      <c r="O76" s="89">
        <f t="shared" si="9"/>
        <v>0</v>
      </c>
      <c r="P76" s="164">
        <f t="shared" si="10"/>
        <v>0</v>
      </c>
      <c r="Q76" s="110">
        <f t="shared" si="11"/>
        <v>0</v>
      </c>
      <c r="R76" s="89"/>
      <c r="S76" s="18"/>
      <c r="T76" s="164" t="e">
        <f t="shared" si="12"/>
        <v>#DIV/0!</v>
      </c>
      <c r="U76" s="164" t="e">
        <f t="shared" si="13"/>
        <v>#DIV/0!</v>
      </c>
    </row>
    <row r="77" spans="1:21" ht="24" customHeight="1" x14ac:dyDescent="0.2">
      <c r="A77" s="143" t="s">
        <v>19</v>
      </c>
      <c r="B77" s="22"/>
      <c r="C77" s="22"/>
      <c r="D77" s="21"/>
      <c r="E77" s="18"/>
      <c r="F77" s="22"/>
      <c r="G77" s="18">
        <f t="shared" si="7"/>
        <v>0</v>
      </c>
      <c r="H77" s="104"/>
      <c r="I77" s="89"/>
      <c r="J77" s="89"/>
      <c r="K77" s="89"/>
      <c r="L77" s="164">
        <f t="shared" si="8"/>
        <v>0</v>
      </c>
      <c r="M77" s="89"/>
      <c r="N77" s="89"/>
      <c r="O77" s="89">
        <f t="shared" si="9"/>
        <v>0</v>
      </c>
      <c r="P77" s="164">
        <f t="shared" si="10"/>
        <v>0</v>
      </c>
      <c r="Q77" s="110">
        <f t="shared" si="11"/>
        <v>0</v>
      </c>
      <c r="R77" s="89"/>
      <c r="S77" s="18"/>
      <c r="T77" s="164" t="e">
        <f t="shared" si="12"/>
        <v>#DIV/0!</v>
      </c>
      <c r="U77" s="164" t="e">
        <f t="shared" si="13"/>
        <v>#DIV/0!</v>
      </c>
    </row>
    <row r="78" spans="1:21" ht="24.75" customHeight="1" x14ac:dyDescent="0.2">
      <c r="A78" s="135"/>
      <c r="B78" s="30"/>
      <c r="C78" s="22"/>
      <c r="D78" s="21"/>
      <c r="E78" s="18"/>
      <c r="F78" s="22"/>
      <c r="G78" s="18">
        <f t="shared" si="7"/>
        <v>0</v>
      </c>
      <c r="H78" s="104"/>
      <c r="I78" s="89"/>
      <c r="J78" s="89"/>
      <c r="K78" s="89"/>
      <c r="L78" s="164">
        <f t="shared" si="8"/>
        <v>0</v>
      </c>
      <c r="M78" s="89"/>
      <c r="N78" s="89"/>
      <c r="O78" s="89">
        <f t="shared" si="9"/>
        <v>0</v>
      </c>
      <c r="P78" s="164">
        <f t="shared" si="10"/>
        <v>0</v>
      </c>
      <c r="Q78" s="110">
        <f t="shared" si="11"/>
        <v>0</v>
      </c>
      <c r="R78" s="89"/>
      <c r="S78" s="18"/>
      <c r="T78" s="164" t="e">
        <f t="shared" si="12"/>
        <v>#DIV/0!</v>
      </c>
      <c r="U78" s="164" t="e">
        <f t="shared" si="13"/>
        <v>#DIV/0!</v>
      </c>
    </row>
    <row r="79" spans="1:21" ht="24.75" customHeight="1" x14ac:dyDescent="0.2">
      <c r="A79" s="135"/>
      <c r="B79" s="22"/>
      <c r="C79" s="22"/>
      <c r="D79" s="21"/>
      <c r="E79" s="18"/>
      <c r="F79" s="22"/>
      <c r="G79" s="18">
        <f t="shared" si="7"/>
        <v>0</v>
      </c>
      <c r="H79" s="104"/>
      <c r="I79" s="89"/>
      <c r="J79" s="89"/>
      <c r="K79" s="89"/>
      <c r="L79" s="164">
        <f t="shared" si="8"/>
        <v>0</v>
      </c>
      <c r="M79" s="89"/>
      <c r="N79" s="89"/>
      <c r="O79" s="89">
        <f t="shared" si="9"/>
        <v>0</v>
      </c>
      <c r="P79" s="164">
        <f t="shared" si="10"/>
        <v>0</v>
      </c>
      <c r="Q79" s="110">
        <f t="shared" si="11"/>
        <v>0</v>
      </c>
      <c r="R79" s="89"/>
      <c r="S79" s="18"/>
      <c r="T79" s="164" t="e">
        <f t="shared" si="12"/>
        <v>#DIV/0!</v>
      </c>
      <c r="U79" s="164" t="e">
        <f t="shared" si="13"/>
        <v>#DIV/0!</v>
      </c>
    </row>
    <row r="80" spans="1:21" ht="24.75" customHeight="1" x14ac:dyDescent="0.2">
      <c r="A80" s="135"/>
      <c r="B80" s="22"/>
      <c r="C80" s="22"/>
      <c r="D80" s="21"/>
      <c r="E80" s="18"/>
      <c r="F80" s="22"/>
      <c r="G80" s="18">
        <f t="shared" si="7"/>
        <v>0</v>
      </c>
      <c r="H80" s="104"/>
      <c r="I80" s="89"/>
      <c r="J80" s="89"/>
      <c r="K80" s="89"/>
      <c r="L80" s="164">
        <f t="shared" si="8"/>
        <v>0</v>
      </c>
      <c r="M80" s="89"/>
      <c r="N80" s="89"/>
      <c r="O80" s="89">
        <f t="shared" si="9"/>
        <v>0</v>
      </c>
      <c r="P80" s="164">
        <f t="shared" si="10"/>
        <v>0</v>
      </c>
      <c r="Q80" s="110">
        <f t="shared" si="11"/>
        <v>0</v>
      </c>
      <c r="R80" s="89"/>
      <c r="S80" s="18"/>
      <c r="T80" s="164" t="e">
        <f t="shared" si="12"/>
        <v>#DIV/0!</v>
      </c>
      <c r="U80" s="164" t="e">
        <f t="shared" si="13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7"/>
        <v>0</v>
      </c>
      <c r="H81" s="104"/>
      <c r="I81" s="89"/>
      <c r="J81" s="89"/>
      <c r="K81" s="89"/>
      <c r="L81" s="164">
        <f t="shared" si="8"/>
        <v>0</v>
      </c>
      <c r="M81" s="89"/>
      <c r="N81" s="89"/>
      <c r="O81" s="89">
        <f t="shared" si="9"/>
        <v>0</v>
      </c>
      <c r="P81" s="164">
        <f t="shared" si="10"/>
        <v>0</v>
      </c>
      <c r="Q81" s="110">
        <f t="shared" si="11"/>
        <v>0</v>
      </c>
      <c r="R81" s="89"/>
      <c r="S81" s="18"/>
      <c r="T81" s="164" t="e">
        <f t="shared" si="12"/>
        <v>#DIV/0!</v>
      </c>
      <c r="U81" s="164" t="e">
        <f t="shared" si="13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7"/>
        <v>0</v>
      </c>
      <c r="H82" s="104"/>
      <c r="I82" s="89"/>
      <c r="J82" s="89"/>
      <c r="K82" s="89"/>
      <c r="L82" s="164">
        <f t="shared" si="8"/>
        <v>0</v>
      </c>
      <c r="M82" s="89"/>
      <c r="N82" s="89"/>
      <c r="O82" s="89">
        <f t="shared" si="9"/>
        <v>0</v>
      </c>
      <c r="P82" s="164">
        <f t="shared" si="10"/>
        <v>0</v>
      </c>
      <c r="Q82" s="110">
        <f t="shared" si="11"/>
        <v>0</v>
      </c>
      <c r="R82" s="89"/>
      <c r="S82" s="18"/>
      <c r="T82" s="164" t="e">
        <f t="shared" si="12"/>
        <v>#DIV/0!</v>
      </c>
      <c r="U82" s="164" t="e">
        <f t="shared" si="13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7"/>
        <v>0</v>
      </c>
      <c r="H83" s="104"/>
      <c r="I83" s="89"/>
      <c r="J83" s="89"/>
      <c r="K83" s="89"/>
      <c r="L83" s="164">
        <f t="shared" si="8"/>
        <v>0</v>
      </c>
      <c r="M83" s="89"/>
      <c r="N83" s="89"/>
      <c r="O83" s="89">
        <f t="shared" si="9"/>
        <v>0</v>
      </c>
      <c r="P83" s="164">
        <f t="shared" si="10"/>
        <v>0</v>
      </c>
      <c r="Q83" s="110">
        <f t="shared" si="11"/>
        <v>0</v>
      </c>
      <c r="R83" s="89"/>
      <c r="S83" s="18"/>
      <c r="T83" s="164" t="e">
        <f t="shared" si="12"/>
        <v>#DIV/0!</v>
      </c>
      <c r="U83" s="164" t="e">
        <f t="shared" si="13"/>
        <v>#DIV/0!</v>
      </c>
    </row>
    <row r="84" spans="1:21" ht="24.75" customHeight="1" x14ac:dyDescent="0.2">
      <c r="A84" s="144" t="s">
        <v>532</v>
      </c>
      <c r="B84" s="21"/>
      <c r="C84" s="22"/>
      <c r="D84" s="21"/>
      <c r="E84" s="18"/>
      <c r="F84" s="22"/>
      <c r="G84" s="18">
        <f t="shared" si="7"/>
        <v>0</v>
      </c>
      <c r="H84" s="104"/>
      <c r="I84" s="89"/>
      <c r="J84" s="89"/>
      <c r="K84" s="89"/>
      <c r="L84" s="164">
        <f t="shared" si="8"/>
        <v>0</v>
      </c>
      <c r="M84" s="89"/>
      <c r="N84" s="89"/>
      <c r="O84" s="89">
        <f t="shared" si="9"/>
        <v>0</v>
      </c>
      <c r="P84" s="164">
        <f t="shared" si="10"/>
        <v>0</v>
      </c>
      <c r="Q84" s="110">
        <f t="shared" si="11"/>
        <v>0</v>
      </c>
      <c r="R84" s="89"/>
      <c r="S84" s="18"/>
      <c r="T84" s="164" t="e">
        <f t="shared" si="12"/>
        <v>#DIV/0!</v>
      </c>
      <c r="U84" s="164" t="e">
        <f t="shared" si="13"/>
        <v>#DIV/0!</v>
      </c>
    </row>
    <row r="85" spans="1:21" ht="23.25" customHeight="1" x14ac:dyDescent="0.2">
      <c r="A85" s="175"/>
      <c r="B85" s="22"/>
      <c r="C85" s="22"/>
      <c r="D85" s="21"/>
      <c r="E85" s="18"/>
      <c r="F85" s="22"/>
      <c r="G85" s="18">
        <f t="shared" si="7"/>
        <v>0</v>
      </c>
      <c r="H85" s="104"/>
      <c r="I85" s="89"/>
      <c r="J85" s="89"/>
      <c r="K85" s="89"/>
      <c r="L85" s="164">
        <f t="shared" si="8"/>
        <v>0</v>
      </c>
      <c r="M85" s="89"/>
      <c r="N85" s="89"/>
      <c r="O85" s="89">
        <f t="shared" si="9"/>
        <v>0</v>
      </c>
      <c r="P85" s="164">
        <f t="shared" si="10"/>
        <v>0</v>
      </c>
      <c r="Q85" s="110">
        <f t="shared" si="11"/>
        <v>0</v>
      </c>
      <c r="R85" s="89"/>
      <c r="S85" s="18"/>
      <c r="T85" s="164" t="e">
        <f t="shared" si="12"/>
        <v>#DIV/0!</v>
      </c>
      <c r="U85" s="164" t="e">
        <f t="shared" si="13"/>
        <v>#DIV/0!</v>
      </c>
    </row>
    <row r="86" spans="1:21" ht="24.75" customHeight="1" x14ac:dyDescent="0.2">
      <c r="A86" s="141"/>
      <c r="B86" s="22"/>
      <c r="C86" s="22"/>
      <c r="D86" s="21"/>
      <c r="E86" s="18"/>
      <c r="F86" s="22"/>
      <c r="G86" s="18">
        <f t="shared" si="7"/>
        <v>0</v>
      </c>
      <c r="H86" s="104"/>
      <c r="I86" s="89"/>
      <c r="J86" s="89"/>
      <c r="K86" s="89"/>
      <c r="L86" s="164">
        <f t="shared" si="8"/>
        <v>0</v>
      </c>
      <c r="M86" s="89"/>
      <c r="N86" s="89"/>
      <c r="O86" s="89">
        <f t="shared" si="9"/>
        <v>0</v>
      </c>
      <c r="P86" s="164">
        <f t="shared" si="10"/>
        <v>0</v>
      </c>
      <c r="Q86" s="110">
        <f t="shared" si="11"/>
        <v>0</v>
      </c>
      <c r="R86" s="89"/>
      <c r="S86" s="18"/>
      <c r="T86" s="164" t="e">
        <f t="shared" si="12"/>
        <v>#DIV/0!</v>
      </c>
      <c r="U86" s="164" t="e">
        <f t="shared" si="13"/>
        <v>#DIV/0!</v>
      </c>
    </row>
    <row r="87" spans="1:21" ht="24.75" customHeight="1" x14ac:dyDescent="0.2">
      <c r="A87" s="135"/>
      <c r="B87" s="22"/>
      <c r="C87" s="22"/>
      <c r="D87" s="21"/>
      <c r="E87" s="18"/>
      <c r="F87" s="22"/>
      <c r="G87" s="18">
        <f t="shared" si="7"/>
        <v>0</v>
      </c>
      <c r="H87" s="104"/>
      <c r="I87" s="89"/>
      <c r="J87" s="89"/>
      <c r="K87" s="89"/>
      <c r="L87" s="164">
        <f t="shared" si="8"/>
        <v>0</v>
      </c>
      <c r="M87" s="89"/>
      <c r="N87" s="89"/>
      <c r="O87" s="89">
        <f t="shared" si="9"/>
        <v>0</v>
      </c>
      <c r="P87" s="164">
        <f t="shared" si="10"/>
        <v>0</v>
      </c>
      <c r="Q87" s="110">
        <f t="shared" si="11"/>
        <v>0</v>
      </c>
      <c r="R87" s="89"/>
      <c r="S87" s="18"/>
      <c r="T87" s="164" t="e">
        <f t="shared" si="12"/>
        <v>#DIV/0!</v>
      </c>
      <c r="U87" s="164" t="e">
        <f t="shared" si="13"/>
        <v>#DIV/0!</v>
      </c>
    </row>
    <row r="88" spans="1:21" ht="24.75" customHeight="1" x14ac:dyDescent="0.2">
      <c r="A88" s="135"/>
      <c r="B88" s="22"/>
      <c r="C88" s="22"/>
      <c r="D88" s="21"/>
      <c r="E88" s="18"/>
      <c r="F88" s="22"/>
      <c r="G88" s="18">
        <f t="shared" si="7"/>
        <v>0</v>
      </c>
      <c r="H88" s="104"/>
      <c r="I88" s="89"/>
      <c r="J88" s="89"/>
      <c r="K88" s="89"/>
      <c r="L88" s="164">
        <f t="shared" si="8"/>
        <v>0</v>
      </c>
      <c r="M88" s="89"/>
      <c r="N88" s="89"/>
      <c r="O88" s="89">
        <f t="shared" si="9"/>
        <v>0</v>
      </c>
      <c r="P88" s="164">
        <f t="shared" si="10"/>
        <v>0</v>
      </c>
      <c r="Q88" s="110">
        <f t="shared" si="11"/>
        <v>0</v>
      </c>
      <c r="R88" s="89"/>
      <c r="S88" s="18"/>
      <c r="T88" s="164" t="e">
        <f t="shared" si="12"/>
        <v>#DIV/0!</v>
      </c>
      <c r="U88" s="164" t="e">
        <f t="shared" si="13"/>
        <v>#DIV/0!</v>
      </c>
    </row>
    <row r="89" spans="1:21" ht="24.75" customHeight="1" x14ac:dyDescent="0.2">
      <c r="A89" s="135"/>
      <c r="B89" s="22"/>
      <c r="C89" s="22"/>
      <c r="D89" s="21"/>
      <c r="E89" s="18"/>
      <c r="F89" s="22"/>
      <c r="G89" s="18">
        <f t="shared" si="7"/>
        <v>0</v>
      </c>
      <c r="H89" s="104"/>
      <c r="I89" s="89"/>
      <c r="J89" s="89"/>
      <c r="K89" s="89"/>
      <c r="L89" s="164">
        <f t="shared" si="8"/>
        <v>0</v>
      </c>
      <c r="M89" s="89"/>
      <c r="N89" s="89"/>
      <c r="O89" s="89">
        <f t="shared" si="9"/>
        <v>0</v>
      </c>
      <c r="P89" s="164">
        <f t="shared" si="10"/>
        <v>0</v>
      </c>
      <c r="Q89" s="110">
        <f t="shared" si="11"/>
        <v>0</v>
      </c>
      <c r="R89" s="89"/>
      <c r="S89" s="18"/>
      <c r="T89" s="164" t="e">
        <f t="shared" si="12"/>
        <v>#DIV/0!</v>
      </c>
      <c r="U89" s="164" t="e">
        <f t="shared" si="13"/>
        <v>#DIV/0!</v>
      </c>
    </row>
    <row r="90" spans="1:21" ht="24.75" customHeight="1" x14ac:dyDescent="0.2">
      <c r="A90" s="135"/>
      <c r="B90" s="22"/>
      <c r="C90" s="22"/>
      <c r="D90" s="21"/>
      <c r="E90" s="18"/>
      <c r="F90" s="22"/>
      <c r="G90" s="18">
        <f t="shared" si="7"/>
        <v>0</v>
      </c>
      <c r="H90" s="104"/>
      <c r="I90" s="89"/>
      <c r="J90" s="89"/>
      <c r="K90" s="89"/>
      <c r="L90" s="164">
        <f t="shared" si="8"/>
        <v>0</v>
      </c>
      <c r="M90" s="89"/>
      <c r="N90" s="89"/>
      <c r="O90" s="89">
        <f t="shared" si="9"/>
        <v>0</v>
      </c>
      <c r="P90" s="164">
        <f t="shared" si="10"/>
        <v>0</v>
      </c>
      <c r="Q90" s="110">
        <f t="shared" si="11"/>
        <v>0</v>
      </c>
      <c r="R90" s="89"/>
      <c r="S90" s="18"/>
      <c r="T90" s="164" t="e">
        <f t="shared" si="12"/>
        <v>#DIV/0!</v>
      </c>
      <c r="U90" s="164" t="e">
        <f t="shared" si="13"/>
        <v>#DIV/0!</v>
      </c>
    </row>
    <row r="91" spans="1:21" s="151" customFormat="1" ht="24.75" customHeight="1" x14ac:dyDescent="0.2">
      <c r="A91" s="149"/>
      <c r="B91" s="148"/>
      <c r="C91" s="148"/>
      <c r="D91" s="21"/>
      <c r="E91" s="148"/>
      <c r="F91" s="148"/>
      <c r="G91" s="18">
        <f t="shared" si="7"/>
        <v>0</v>
      </c>
      <c r="H91" s="150"/>
      <c r="I91" s="89"/>
      <c r="J91" s="148"/>
      <c r="K91" s="148"/>
      <c r="L91" s="164">
        <f t="shared" si="8"/>
        <v>0</v>
      </c>
      <c r="M91" s="148"/>
      <c r="N91" s="148"/>
      <c r="O91" s="89">
        <f t="shared" si="9"/>
        <v>0</v>
      </c>
      <c r="P91" s="164">
        <f t="shared" si="10"/>
        <v>0</v>
      </c>
      <c r="Q91" s="110">
        <f t="shared" si="11"/>
        <v>0</v>
      </c>
      <c r="R91" s="148"/>
      <c r="S91" s="148"/>
      <c r="T91" s="164" t="e">
        <f t="shared" si="12"/>
        <v>#DIV/0!</v>
      </c>
      <c r="U91" s="164" t="e">
        <f t="shared" si="13"/>
        <v>#DIV/0!</v>
      </c>
    </row>
    <row r="92" spans="1:21" ht="26.25" customHeight="1" x14ac:dyDescent="0.2">
      <c r="A92" s="145" t="s">
        <v>21</v>
      </c>
      <c r="B92" s="22" t="s">
        <v>1343</v>
      </c>
      <c r="C92" s="22" t="s">
        <v>705</v>
      </c>
      <c r="D92" s="21" t="s">
        <v>1344</v>
      </c>
      <c r="E92" s="18">
        <v>335861</v>
      </c>
      <c r="F92" s="22">
        <v>336047</v>
      </c>
      <c r="G92" s="18">
        <f t="shared" si="7"/>
        <v>186</v>
      </c>
      <c r="H92" s="104"/>
      <c r="I92" s="89"/>
      <c r="J92" s="89"/>
      <c r="K92" s="89"/>
      <c r="L92" s="164">
        <f t="shared" si="8"/>
        <v>0</v>
      </c>
      <c r="M92" s="89">
        <v>0</v>
      </c>
      <c r="N92" s="89">
        <v>0</v>
      </c>
      <c r="O92" s="89">
        <f t="shared" si="9"/>
        <v>0</v>
      </c>
      <c r="P92" s="164">
        <f t="shared" si="10"/>
        <v>0</v>
      </c>
      <c r="Q92" s="110">
        <f t="shared" si="11"/>
        <v>0</v>
      </c>
      <c r="R92" s="89">
        <v>46248.43</v>
      </c>
      <c r="S92" s="18">
        <v>46</v>
      </c>
      <c r="T92" s="164">
        <f t="shared" si="12"/>
        <v>0</v>
      </c>
      <c r="U92" s="164">
        <f t="shared" si="13"/>
        <v>0</v>
      </c>
    </row>
    <row r="93" spans="1:21" ht="21.75" customHeight="1" x14ac:dyDescent="0.2">
      <c r="A93" s="145"/>
      <c r="B93" s="22"/>
      <c r="C93" s="22"/>
      <c r="D93" s="21"/>
      <c r="E93" s="18"/>
      <c r="F93" s="22"/>
      <c r="G93" s="18">
        <f t="shared" si="7"/>
        <v>0</v>
      </c>
      <c r="H93" s="104"/>
      <c r="I93" s="89"/>
      <c r="J93" s="89"/>
      <c r="K93" s="89"/>
      <c r="L93" s="164">
        <f t="shared" si="8"/>
        <v>0</v>
      </c>
      <c r="M93" s="89"/>
      <c r="N93" s="89"/>
      <c r="O93" s="89">
        <f t="shared" si="9"/>
        <v>0</v>
      </c>
      <c r="P93" s="164">
        <f t="shared" si="10"/>
        <v>0</v>
      </c>
      <c r="Q93" s="110">
        <f t="shared" si="11"/>
        <v>0</v>
      </c>
      <c r="R93" s="89"/>
      <c r="S93" s="18"/>
      <c r="T93" s="164" t="e">
        <f t="shared" si="12"/>
        <v>#DIV/0!</v>
      </c>
      <c r="U93" s="164" t="e">
        <f t="shared" si="13"/>
        <v>#DIV/0!</v>
      </c>
    </row>
    <row r="94" spans="1:21" ht="0.75" hidden="1" customHeight="1" x14ac:dyDescent="0.2">
      <c r="B94" s="22"/>
      <c r="C94" s="22"/>
      <c r="D94" s="21"/>
      <c r="E94" s="18"/>
      <c r="F94" s="22"/>
      <c r="G94" s="18">
        <f t="shared" si="7"/>
        <v>0</v>
      </c>
      <c r="H94" s="104"/>
      <c r="I94" s="89"/>
      <c r="J94" s="89"/>
      <c r="K94" s="89"/>
      <c r="L94" s="164">
        <f t="shared" si="8"/>
        <v>0</v>
      </c>
      <c r="M94" s="89"/>
      <c r="N94" s="89"/>
      <c r="O94" s="89">
        <f t="shared" si="9"/>
        <v>0</v>
      </c>
      <c r="P94" s="164">
        <f t="shared" si="10"/>
        <v>0</v>
      </c>
      <c r="Q94" s="110">
        <f t="shared" si="11"/>
        <v>0</v>
      </c>
      <c r="R94" s="89"/>
      <c r="S94" s="18"/>
      <c r="T94" s="164" t="e">
        <f t="shared" si="12"/>
        <v>#DIV/0!</v>
      </c>
      <c r="U94" s="164" t="e">
        <f t="shared" si="13"/>
        <v>#DIV/0!</v>
      </c>
    </row>
    <row r="95" spans="1:21" ht="0.75" hidden="1" customHeight="1" x14ac:dyDescent="0.2">
      <c r="B95" s="22"/>
      <c r="C95" s="22"/>
      <c r="D95" s="21"/>
      <c r="E95" s="18"/>
      <c r="F95" s="22"/>
      <c r="G95" s="18">
        <f t="shared" si="7"/>
        <v>0</v>
      </c>
      <c r="H95" s="104"/>
      <c r="I95" s="89"/>
      <c r="J95" s="89"/>
      <c r="K95" s="89"/>
      <c r="L95" s="164">
        <f t="shared" si="8"/>
        <v>0</v>
      </c>
      <c r="M95" s="89"/>
      <c r="N95" s="89"/>
      <c r="O95" s="89">
        <f t="shared" si="9"/>
        <v>0</v>
      </c>
      <c r="P95" s="164">
        <f t="shared" si="10"/>
        <v>0</v>
      </c>
      <c r="Q95" s="110">
        <f t="shared" si="11"/>
        <v>0</v>
      </c>
      <c r="R95" s="89"/>
      <c r="S95" s="18"/>
      <c r="T95" s="164" t="e">
        <f t="shared" si="12"/>
        <v>#DIV/0!</v>
      </c>
      <c r="U95" s="164" t="e">
        <f t="shared" si="13"/>
        <v>#DIV/0!</v>
      </c>
    </row>
    <row r="96" spans="1:21" ht="23.25" customHeight="1" x14ac:dyDescent="0.2">
      <c r="A96" s="139"/>
      <c r="B96" s="22"/>
      <c r="C96" s="22"/>
      <c r="D96" s="21"/>
      <c r="E96" s="18"/>
      <c r="F96" s="22"/>
      <c r="G96" s="18">
        <f t="shared" si="7"/>
        <v>0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>
        <f t="shared" si="9"/>
        <v>0</v>
      </c>
      <c r="P96" s="164">
        <f t="shared" si="10"/>
        <v>0</v>
      </c>
      <c r="Q96" s="110">
        <f t="shared" si="11"/>
        <v>0</v>
      </c>
      <c r="R96" s="89"/>
      <c r="S96" s="18"/>
      <c r="T96" s="164" t="e">
        <f t="shared" si="12"/>
        <v>#DIV/0!</v>
      </c>
      <c r="U96" s="164" t="e">
        <f t="shared" si="13"/>
        <v>#DIV/0!</v>
      </c>
    </row>
    <row r="97" spans="1:21" ht="21.75" customHeight="1" x14ac:dyDescent="0.2">
      <c r="A97" s="139"/>
      <c r="B97" s="22"/>
      <c r="C97" s="22"/>
      <c r="D97" s="21"/>
      <c r="E97" s="18"/>
      <c r="F97" s="22"/>
      <c r="G97" s="18">
        <f t="shared" si="7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>
        <f t="shared" si="9"/>
        <v>0</v>
      </c>
      <c r="P97" s="164">
        <f t="shared" si="10"/>
        <v>0</v>
      </c>
      <c r="Q97" s="110">
        <f t="shared" si="11"/>
        <v>0</v>
      </c>
      <c r="R97" s="89"/>
      <c r="S97" s="18"/>
      <c r="T97" s="164" t="e">
        <f t="shared" si="12"/>
        <v>#DIV/0!</v>
      </c>
      <c r="U97" s="164" t="e">
        <f t="shared" si="13"/>
        <v>#DIV/0!</v>
      </c>
    </row>
    <row r="98" spans="1:21" ht="22.5" customHeight="1" x14ac:dyDescent="0.2">
      <c r="A98" s="139" t="s">
        <v>1342</v>
      </c>
      <c r="B98" s="22"/>
      <c r="C98" s="22"/>
      <c r="D98" s="21"/>
      <c r="E98" s="18"/>
      <c r="F98" s="22"/>
      <c r="G98" s="18">
        <f t="shared" si="7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>
        <f t="shared" si="9"/>
        <v>0</v>
      </c>
      <c r="P98" s="164">
        <f t="shared" si="10"/>
        <v>0</v>
      </c>
      <c r="Q98" s="110">
        <f t="shared" si="11"/>
        <v>0</v>
      </c>
      <c r="R98" s="89"/>
      <c r="S98" s="18"/>
      <c r="T98" s="164" t="e">
        <f t="shared" si="12"/>
        <v>#DIV/0!</v>
      </c>
      <c r="U98" s="164" t="e">
        <f t="shared" si="13"/>
        <v>#DIV/0!</v>
      </c>
    </row>
    <row r="99" spans="1:21" ht="23.25" customHeight="1" x14ac:dyDescent="0.2">
      <c r="A99" s="135"/>
      <c r="B99" s="22"/>
      <c r="C99" s="22"/>
      <c r="D99" s="21"/>
      <c r="E99" s="18"/>
      <c r="F99" s="22"/>
      <c r="G99" s="18">
        <f t="shared" si="7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>
        <f t="shared" si="9"/>
        <v>0</v>
      </c>
      <c r="P99" s="164">
        <f t="shared" si="10"/>
        <v>0</v>
      </c>
      <c r="Q99" s="110">
        <f t="shared" si="11"/>
        <v>0</v>
      </c>
      <c r="R99" s="89"/>
      <c r="S99" s="18"/>
      <c r="T99" s="164" t="e">
        <f t="shared" si="12"/>
        <v>#DIV/0!</v>
      </c>
      <c r="U99" s="164" t="e">
        <f t="shared" si="13"/>
        <v>#DIV/0!</v>
      </c>
    </row>
    <row r="100" spans="1:21" ht="24.75" customHeight="1" x14ac:dyDescent="0.2">
      <c r="A100" s="135"/>
      <c r="B100" s="22"/>
      <c r="C100" s="22"/>
      <c r="D100" s="21"/>
      <c r="E100" s="18"/>
      <c r="F100" s="22"/>
      <c r="G100" s="18">
        <f t="shared" si="7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>
        <f t="shared" si="9"/>
        <v>0</v>
      </c>
      <c r="P100" s="164">
        <f t="shared" si="10"/>
        <v>0</v>
      </c>
      <c r="Q100" s="110">
        <f t="shared" si="11"/>
        <v>0</v>
      </c>
      <c r="R100" s="89"/>
      <c r="S100" s="18"/>
      <c r="T100" s="164" t="e">
        <f t="shared" si="12"/>
        <v>#DIV/0!</v>
      </c>
      <c r="U100" s="164" t="e">
        <f t="shared" si="13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7"/>
        <v>0</v>
      </c>
      <c r="H101" s="104"/>
      <c r="I101" s="89"/>
      <c r="J101" s="89"/>
      <c r="K101" s="89"/>
      <c r="L101" s="164">
        <f t="shared" si="8"/>
        <v>0</v>
      </c>
      <c r="M101" s="89"/>
      <c r="N101" s="89"/>
      <c r="O101" s="89">
        <f t="shared" si="9"/>
        <v>0</v>
      </c>
      <c r="P101" s="164">
        <f t="shared" si="10"/>
        <v>0</v>
      </c>
      <c r="Q101" s="110">
        <f t="shared" si="11"/>
        <v>0</v>
      </c>
      <c r="R101" s="89"/>
      <c r="S101" s="18"/>
      <c r="T101" s="164" t="e">
        <f t="shared" si="12"/>
        <v>#DIV/0!</v>
      </c>
      <c r="U101" s="164" t="e">
        <f t="shared" si="13"/>
        <v>#DIV/0!</v>
      </c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7"/>
        <v>0</v>
      </c>
      <c r="H102" s="104"/>
      <c r="I102" s="89"/>
      <c r="J102" s="89"/>
      <c r="K102" s="89"/>
      <c r="L102" s="164">
        <f t="shared" si="8"/>
        <v>0</v>
      </c>
      <c r="M102" s="89"/>
      <c r="N102" s="89"/>
      <c r="O102" s="89">
        <f t="shared" si="9"/>
        <v>0</v>
      </c>
      <c r="P102" s="164">
        <f t="shared" si="10"/>
        <v>0</v>
      </c>
      <c r="Q102" s="110">
        <f t="shared" si="11"/>
        <v>0</v>
      </c>
      <c r="R102" s="89"/>
      <c r="S102" s="18"/>
      <c r="T102" s="164" t="e">
        <f t="shared" si="12"/>
        <v>#DIV/0!</v>
      </c>
      <c r="U102" s="164" t="e">
        <f t="shared" si="13"/>
        <v>#DIV/0!</v>
      </c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>
        <f t="shared" si="7"/>
        <v>0</v>
      </c>
      <c r="H103" s="104"/>
      <c r="I103" s="89"/>
      <c r="J103" s="89"/>
      <c r="K103" s="89"/>
      <c r="L103" s="164">
        <f t="shared" si="8"/>
        <v>0</v>
      </c>
      <c r="M103" s="89"/>
      <c r="N103" s="89"/>
      <c r="O103" s="89">
        <f t="shared" si="9"/>
        <v>0</v>
      </c>
      <c r="P103" s="164">
        <f t="shared" si="10"/>
        <v>0</v>
      </c>
      <c r="Q103" s="110">
        <f t="shared" si="11"/>
        <v>0</v>
      </c>
      <c r="R103" s="89"/>
      <c r="S103" s="18"/>
      <c r="T103" s="164" t="e">
        <f t="shared" si="12"/>
        <v>#DIV/0!</v>
      </c>
      <c r="U103" s="164" t="e">
        <f t="shared" si="13"/>
        <v>#DIV/0!</v>
      </c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7"/>
        <v>0</v>
      </c>
      <c r="H104" s="104"/>
      <c r="I104" s="89"/>
      <c r="J104" s="89"/>
      <c r="K104" s="89"/>
      <c r="L104" s="164">
        <f t="shared" si="8"/>
        <v>0</v>
      </c>
      <c r="M104" s="89"/>
      <c r="N104" s="89"/>
      <c r="O104" s="89">
        <f t="shared" si="9"/>
        <v>0</v>
      </c>
      <c r="P104" s="164">
        <f t="shared" si="10"/>
        <v>0</v>
      </c>
      <c r="Q104" s="110">
        <f t="shared" si="11"/>
        <v>0</v>
      </c>
      <c r="R104" s="89"/>
      <c r="S104" s="18"/>
      <c r="T104" s="164" t="e">
        <f t="shared" si="12"/>
        <v>#DIV/0!</v>
      </c>
      <c r="U104" s="164" t="e">
        <f t="shared" si="13"/>
        <v>#DIV/0!</v>
      </c>
    </row>
    <row r="105" spans="1:21" ht="18.75" customHeight="1" x14ac:dyDescent="0.2">
      <c r="A105" s="176" t="s">
        <v>995</v>
      </c>
      <c r="B105" s="22"/>
      <c r="C105" s="22"/>
      <c r="D105" s="21"/>
      <c r="E105" s="18"/>
      <c r="F105" s="22"/>
      <c r="G105" s="18">
        <f t="shared" si="7"/>
        <v>0</v>
      </c>
      <c r="H105" s="104"/>
      <c r="I105" s="89"/>
      <c r="J105" s="89"/>
      <c r="K105" s="89"/>
      <c r="L105" s="164">
        <f t="shared" si="8"/>
        <v>0</v>
      </c>
      <c r="M105" s="89"/>
      <c r="N105" s="89"/>
      <c r="O105" s="89">
        <f t="shared" si="9"/>
        <v>0</v>
      </c>
      <c r="P105" s="164">
        <f t="shared" si="10"/>
        <v>0</v>
      </c>
      <c r="Q105" s="110">
        <f t="shared" si="11"/>
        <v>0</v>
      </c>
      <c r="R105" s="89"/>
      <c r="S105" s="18"/>
      <c r="T105" s="164" t="e">
        <f t="shared" si="12"/>
        <v>#DIV/0!</v>
      </c>
      <c r="U105" s="164" t="e">
        <f t="shared" si="13"/>
        <v>#DIV/0!</v>
      </c>
    </row>
    <row r="106" spans="1:21" ht="15.75" customHeight="1" x14ac:dyDescent="0.2">
      <c r="A106" s="38" t="s">
        <v>873</v>
      </c>
      <c r="B106" s="22"/>
      <c r="C106" s="22"/>
      <c r="D106" s="21"/>
      <c r="E106" s="22"/>
      <c r="F106" s="22"/>
      <c r="G106" s="18">
        <f t="shared" si="7"/>
        <v>0</v>
      </c>
      <c r="H106" s="104"/>
      <c r="I106" s="89">
        <v>1372</v>
      </c>
      <c r="J106" s="89"/>
      <c r="K106" s="89"/>
      <c r="L106" s="164">
        <f t="shared" si="8"/>
        <v>1372</v>
      </c>
      <c r="M106" s="89"/>
      <c r="N106" s="89"/>
      <c r="O106" s="89">
        <f t="shared" si="9"/>
        <v>0</v>
      </c>
      <c r="P106" s="164">
        <f t="shared" si="10"/>
        <v>274.39999999999998</v>
      </c>
      <c r="Q106" s="110">
        <f t="shared" si="11"/>
        <v>1646.4</v>
      </c>
      <c r="R106" s="89"/>
      <c r="S106" s="18"/>
      <c r="T106" s="164" t="e">
        <f t="shared" si="12"/>
        <v>#DIV/0!</v>
      </c>
      <c r="U106" s="164" t="e">
        <f t="shared" si="13"/>
        <v>#DIV/0!</v>
      </c>
    </row>
    <row r="107" spans="1:21" ht="12" customHeight="1" x14ac:dyDescent="0.2">
      <c r="A107" s="38" t="s">
        <v>96</v>
      </c>
      <c r="B107" s="22"/>
      <c r="C107" s="22"/>
      <c r="D107" s="21"/>
      <c r="E107" s="22"/>
      <c r="F107" s="22"/>
      <c r="G107" s="18">
        <f t="shared" si="7"/>
        <v>0</v>
      </c>
      <c r="H107" s="104"/>
      <c r="I107" s="89"/>
      <c r="J107" s="89"/>
      <c r="K107" s="89"/>
      <c r="L107" s="164">
        <f t="shared" si="8"/>
        <v>0</v>
      </c>
      <c r="M107" s="89"/>
      <c r="N107" s="89"/>
      <c r="O107" s="89">
        <f t="shared" si="9"/>
        <v>0</v>
      </c>
      <c r="P107" s="164">
        <f t="shared" si="10"/>
        <v>0</v>
      </c>
      <c r="Q107" s="110">
        <f t="shared" si="11"/>
        <v>0</v>
      </c>
      <c r="R107" s="89"/>
      <c r="S107" s="18"/>
      <c r="T107" s="164" t="e">
        <f t="shared" si="12"/>
        <v>#DIV/0!</v>
      </c>
      <c r="U107" s="164" t="e">
        <f t="shared" si="13"/>
        <v>#DIV/0!</v>
      </c>
    </row>
    <row r="108" spans="1:21" x14ac:dyDescent="0.2">
      <c r="A108" s="171" t="s">
        <v>1115</v>
      </c>
      <c r="B108" s="35"/>
      <c r="C108" s="35"/>
      <c r="D108" s="172"/>
      <c r="E108" s="35"/>
      <c r="F108" s="35"/>
      <c r="G108" s="18">
        <f t="shared" si="7"/>
        <v>0</v>
      </c>
      <c r="H108" s="106"/>
      <c r="I108" s="93">
        <v>4165</v>
      </c>
      <c r="J108" s="93"/>
      <c r="K108" s="93"/>
      <c r="L108" s="164">
        <f t="shared" si="8"/>
        <v>4165</v>
      </c>
      <c r="M108" s="93"/>
      <c r="N108" s="93"/>
      <c r="O108" s="89">
        <f t="shared" si="9"/>
        <v>0</v>
      </c>
      <c r="P108" s="164">
        <f t="shared" si="10"/>
        <v>833</v>
      </c>
      <c r="Q108" s="110">
        <f t="shared" si="11"/>
        <v>4998</v>
      </c>
      <c r="R108" s="89"/>
      <c r="S108" s="18"/>
      <c r="T108" s="164" t="e">
        <f t="shared" si="12"/>
        <v>#DIV/0!</v>
      </c>
      <c r="U108" s="164" t="e">
        <f t="shared" si="13"/>
        <v>#DIV/0!</v>
      </c>
    </row>
    <row r="109" spans="1:21" x14ac:dyDescent="0.2">
      <c r="A109" s="38"/>
      <c r="B109" s="38"/>
      <c r="C109" s="38"/>
      <c r="D109" s="174"/>
      <c r="E109" s="38"/>
      <c r="F109" s="38"/>
      <c r="G109" s="38"/>
      <c r="H109" s="38"/>
      <c r="I109" s="93"/>
      <c r="J109" s="38"/>
      <c r="K109" s="38"/>
      <c r="L109" s="173"/>
      <c r="M109" s="22"/>
      <c r="N109" s="22"/>
      <c r="O109" s="89">
        <f t="shared" si="9"/>
        <v>0</v>
      </c>
      <c r="U109" s="166"/>
    </row>
    <row r="110" spans="1:21" x14ac:dyDescent="0.2">
      <c r="A110" s="38"/>
      <c r="B110" s="22"/>
      <c r="C110" s="22"/>
      <c r="D110" s="21"/>
      <c r="E110" s="22"/>
      <c r="F110" s="22"/>
      <c r="G110" s="22"/>
      <c r="H110" s="104"/>
      <c r="I110" s="93"/>
      <c r="J110" s="89"/>
      <c r="K110" s="89"/>
      <c r="L110" s="173"/>
      <c r="M110" s="89"/>
      <c r="N110" s="89"/>
      <c r="O110" s="89">
        <f t="shared" si="9"/>
        <v>0</v>
      </c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9"/>
        <v>0</v>
      </c>
    </row>
    <row r="112" spans="1:21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89"/>
      <c r="M112" s="89"/>
      <c r="N112" s="89"/>
      <c r="O112" s="89">
        <f t="shared" si="9"/>
        <v>0</v>
      </c>
    </row>
    <row r="113" spans="1:20" x14ac:dyDescent="0.2">
      <c r="A113" s="38"/>
      <c r="B113" s="22"/>
      <c r="C113" s="22"/>
      <c r="D113" s="21"/>
      <c r="E113" s="22"/>
      <c r="F113" s="22"/>
      <c r="G113" s="22"/>
      <c r="H113" s="104"/>
      <c r="I113" s="89"/>
      <c r="J113" s="89"/>
      <c r="K113" s="89"/>
      <c r="L113" s="89"/>
      <c r="M113" s="89"/>
      <c r="N113" s="89"/>
      <c r="O113" s="89">
        <f t="shared" si="9"/>
        <v>0</v>
      </c>
    </row>
    <row r="120" spans="1:20" x14ac:dyDescent="0.2">
      <c r="T120" s="95" t="s">
        <v>40</v>
      </c>
    </row>
  </sheetData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  <pageSetup paperSize="9" orientation="portrait" verticalDpi="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U120"/>
  <sheetViews>
    <sheetView topLeftCell="A49" workbookViewId="0">
      <selection activeCell="F62" sqref="F62"/>
    </sheetView>
  </sheetViews>
  <sheetFormatPr defaultRowHeight="11.25" x14ac:dyDescent="0.2"/>
  <cols>
    <col min="1" max="1" width="8.57031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 t="s">
        <v>1287</v>
      </c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17</v>
      </c>
      <c r="D2" s="167" t="s">
        <v>1292</v>
      </c>
      <c r="E2" s="163">
        <v>124066</v>
      </c>
      <c r="F2" s="163">
        <v>124847</v>
      </c>
      <c r="G2" s="18">
        <f>F2-E2</f>
        <v>781</v>
      </c>
      <c r="H2" s="163"/>
      <c r="I2" s="164"/>
      <c r="J2" s="164">
        <v>198</v>
      </c>
      <c r="K2" s="164">
        <v>9593</v>
      </c>
      <c r="L2" s="164">
        <f>I2+K2</f>
        <v>9593</v>
      </c>
      <c r="M2" s="164">
        <v>700</v>
      </c>
      <c r="N2" s="164"/>
      <c r="O2" s="89"/>
      <c r="P2" s="164">
        <f>L2*20/100</f>
        <v>1918.6</v>
      </c>
      <c r="Q2" s="110">
        <f>P2+K2+N2+M2+L2</f>
        <v>21804.6</v>
      </c>
      <c r="R2" s="164">
        <v>2342070</v>
      </c>
      <c r="S2" s="165">
        <v>2342</v>
      </c>
      <c r="T2" s="164">
        <f>SUM(H2+J2)/G2*100</f>
        <v>25.352112676056336</v>
      </c>
      <c r="U2" s="164">
        <f>Q2/R2*100</f>
        <v>0.93099693860559252</v>
      </c>
    </row>
    <row r="3" spans="1:21" ht="24.75" customHeight="1" x14ac:dyDescent="0.2">
      <c r="A3" s="186"/>
      <c r="B3" s="22" t="s">
        <v>181</v>
      </c>
      <c r="C3" s="21" t="s">
        <v>41</v>
      </c>
      <c r="D3" s="21" t="s">
        <v>1295</v>
      </c>
      <c r="E3" s="18">
        <v>124847</v>
      </c>
      <c r="F3" s="18">
        <v>125375</v>
      </c>
      <c r="G3" s="18">
        <f t="shared" ref="G3:G66" si="0">F3-E3</f>
        <v>528</v>
      </c>
      <c r="H3" s="98"/>
      <c r="I3" s="89"/>
      <c r="J3" s="164">
        <v>138</v>
      </c>
      <c r="K3" s="164">
        <v>6675</v>
      </c>
      <c r="L3" s="164">
        <f t="shared" ref="L3:L66" si="1">I3+K3</f>
        <v>6675</v>
      </c>
      <c r="M3" s="89">
        <v>600</v>
      </c>
      <c r="N3" s="89"/>
      <c r="O3" s="89"/>
      <c r="P3" s="164">
        <f t="shared" ref="P3:P66" si="2">L3*20/100</f>
        <v>1335</v>
      </c>
      <c r="Q3" s="110">
        <f t="shared" ref="Q3:Q66" si="3">P3+K3+N3+M3+L3</f>
        <v>15285</v>
      </c>
      <c r="R3" s="89">
        <v>707895</v>
      </c>
      <c r="S3" s="18">
        <v>707</v>
      </c>
      <c r="T3" s="164">
        <f t="shared" ref="T3:T66" si="4">SUM(H3+J3)/G3*100</f>
        <v>26.136363636363637</v>
      </c>
      <c r="U3" s="164">
        <f t="shared" ref="U3:U66" si="5">Q3/R3*100</f>
        <v>2.159218528171551</v>
      </c>
    </row>
    <row r="4" spans="1:21" ht="24.75" customHeight="1" x14ac:dyDescent="0.2">
      <c r="A4" s="186"/>
      <c r="B4" s="22" t="s">
        <v>181</v>
      </c>
      <c r="C4" s="22" t="s">
        <v>17</v>
      </c>
      <c r="D4" s="21" t="s">
        <v>1294</v>
      </c>
      <c r="E4" s="18">
        <v>125376</v>
      </c>
      <c r="F4" s="18">
        <v>126195</v>
      </c>
      <c r="G4" s="18">
        <f t="shared" si="0"/>
        <v>819</v>
      </c>
      <c r="H4" s="98"/>
      <c r="I4" s="89"/>
      <c r="J4" s="164">
        <v>180</v>
      </c>
      <c r="K4" s="164">
        <v>8470</v>
      </c>
      <c r="L4" s="164">
        <f t="shared" si="1"/>
        <v>8470</v>
      </c>
      <c r="M4" s="89">
        <v>750</v>
      </c>
      <c r="N4" s="89">
        <v>250</v>
      </c>
      <c r="O4" s="89"/>
      <c r="P4" s="164">
        <f t="shared" si="2"/>
        <v>1694</v>
      </c>
      <c r="Q4" s="110">
        <f t="shared" si="3"/>
        <v>19634</v>
      </c>
      <c r="R4" s="89">
        <v>811955</v>
      </c>
      <c r="S4" s="18">
        <v>811</v>
      </c>
      <c r="T4" s="164">
        <f t="shared" si="4"/>
        <v>21.978021978021978</v>
      </c>
      <c r="U4" s="164">
        <f t="shared" si="5"/>
        <v>2.4181143043641584</v>
      </c>
    </row>
    <row r="5" spans="1:21" ht="24.75" customHeight="1" x14ac:dyDescent="0.2">
      <c r="A5" s="186"/>
      <c r="B5" s="22" t="s">
        <v>181</v>
      </c>
      <c r="C5" s="22" t="s">
        <v>1300</v>
      </c>
      <c r="D5" s="21" t="s">
        <v>1298</v>
      </c>
      <c r="E5" s="18">
        <v>126196</v>
      </c>
      <c r="F5" s="18">
        <v>127792</v>
      </c>
      <c r="G5" s="18">
        <f t="shared" si="0"/>
        <v>1596</v>
      </c>
      <c r="H5" s="98"/>
      <c r="I5" s="89"/>
      <c r="J5" s="164">
        <v>410</v>
      </c>
      <c r="K5" s="164">
        <v>19370</v>
      </c>
      <c r="L5" s="164">
        <f t="shared" si="1"/>
        <v>19370</v>
      </c>
      <c r="M5" s="89">
        <v>1735</v>
      </c>
      <c r="N5" s="89"/>
      <c r="O5" s="89"/>
      <c r="P5" s="164">
        <f t="shared" si="2"/>
        <v>3874</v>
      </c>
      <c r="Q5" s="110">
        <f t="shared" si="3"/>
        <v>44349</v>
      </c>
      <c r="R5" s="89">
        <v>1502666</v>
      </c>
      <c r="S5" s="18">
        <v>1502</v>
      </c>
      <c r="T5" s="164">
        <f t="shared" si="4"/>
        <v>25.68922305764411</v>
      </c>
      <c r="U5" s="164">
        <f t="shared" si="5"/>
        <v>2.9513544593409313</v>
      </c>
    </row>
    <row r="6" spans="1:21" ht="24.75" customHeight="1" x14ac:dyDescent="0.2">
      <c r="A6" s="186"/>
      <c r="B6" s="30" t="s">
        <v>181</v>
      </c>
      <c r="C6" s="22" t="s">
        <v>1308</v>
      </c>
      <c r="D6" s="21" t="s">
        <v>1306</v>
      </c>
      <c r="E6" s="18">
        <v>127793</v>
      </c>
      <c r="F6" s="18">
        <v>130025</v>
      </c>
      <c r="G6" s="18">
        <f t="shared" si="0"/>
        <v>2232</v>
      </c>
      <c r="H6" s="98">
        <v>253</v>
      </c>
      <c r="I6" s="89">
        <v>11931</v>
      </c>
      <c r="J6" s="164">
        <v>327</v>
      </c>
      <c r="K6" s="164">
        <v>15536</v>
      </c>
      <c r="L6" s="164">
        <f t="shared" si="1"/>
        <v>27467</v>
      </c>
      <c r="M6" s="89">
        <v>2500</v>
      </c>
      <c r="N6" s="89"/>
      <c r="O6" s="89"/>
      <c r="P6" s="164">
        <f t="shared" si="2"/>
        <v>5493.4</v>
      </c>
      <c r="Q6" s="110">
        <f t="shared" si="3"/>
        <v>50996.4</v>
      </c>
      <c r="R6" s="89">
        <v>1452397</v>
      </c>
      <c r="S6" s="18">
        <v>1452</v>
      </c>
      <c r="T6" s="164">
        <f t="shared" si="4"/>
        <v>25.985663082437277</v>
      </c>
      <c r="U6" s="164">
        <f t="shared" si="5"/>
        <v>3.5111887452259953</v>
      </c>
    </row>
    <row r="7" spans="1:21" ht="24.75" customHeight="1" x14ac:dyDescent="0.2">
      <c r="A7" s="186"/>
      <c r="B7" s="22" t="s">
        <v>181</v>
      </c>
      <c r="C7" s="22" t="s">
        <v>17</v>
      </c>
      <c r="D7" s="21" t="s">
        <v>1309</v>
      </c>
      <c r="E7" s="18">
        <v>130026</v>
      </c>
      <c r="F7" s="18">
        <v>130890</v>
      </c>
      <c r="G7" s="18">
        <f t="shared" si="0"/>
        <v>864</v>
      </c>
      <c r="H7" s="98"/>
      <c r="I7" s="89"/>
      <c r="J7" s="164">
        <v>228</v>
      </c>
      <c r="K7" s="164">
        <v>10769</v>
      </c>
      <c r="L7" s="164">
        <f t="shared" si="1"/>
        <v>10769</v>
      </c>
      <c r="M7" s="89">
        <v>800</v>
      </c>
      <c r="N7" s="89"/>
      <c r="O7" s="89"/>
      <c r="P7" s="164">
        <f t="shared" si="2"/>
        <v>2153.8000000000002</v>
      </c>
      <c r="Q7" s="110">
        <f t="shared" si="3"/>
        <v>24491.8</v>
      </c>
      <c r="R7" s="89">
        <v>2062485</v>
      </c>
      <c r="S7" s="18">
        <v>2062</v>
      </c>
      <c r="T7" s="164">
        <f t="shared" si="4"/>
        <v>26.388888888888889</v>
      </c>
      <c r="U7" s="164">
        <f t="shared" si="5"/>
        <v>1.1874898484110188</v>
      </c>
    </row>
    <row r="8" spans="1:21" ht="24.75" customHeight="1" x14ac:dyDescent="0.2">
      <c r="A8" s="186"/>
      <c r="B8" s="22" t="s">
        <v>181</v>
      </c>
      <c r="C8" s="22" t="s">
        <v>1312</v>
      </c>
      <c r="D8" s="21" t="s">
        <v>1313</v>
      </c>
      <c r="E8" s="18">
        <v>130895</v>
      </c>
      <c r="F8" s="18">
        <v>132681</v>
      </c>
      <c r="G8" s="18">
        <f t="shared" si="0"/>
        <v>1786</v>
      </c>
      <c r="H8" s="98"/>
      <c r="I8" s="89"/>
      <c r="J8" s="164">
        <v>265</v>
      </c>
      <c r="K8" s="164">
        <v>12935</v>
      </c>
      <c r="L8" s="164">
        <f t="shared" si="1"/>
        <v>12935</v>
      </c>
      <c r="M8" s="89">
        <v>1600</v>
      </c>
      <c r="N8" s="89">
        <v>300</v>
      </c>
      <c r="O8" s="89"/>
      <c r="P8" s="164">
        <f t="shared" si="2"/>
        <v>2587</v>
      </c>
      <c r="Q8" s="110">
        <f t="shared" si="3"/>
        <v>30357</v>
      </c>
      <c r="R8" s="89">
        <v>1808346</v>
      </c>
      <c r="S8" s="18">
        <v>1808</v>
      </c>
      <c r="T8" s="164">
        <f t="shared" si="4"/>
        <v>14.837625979843224</v>
      </c>
      <c r="U8" s="164">
        <f t="shared" si="5"/>
        <v>1.6787163518485952</v>
      </c>
    </row>
    <row r="9" spans="1:21" ht="24.75" customHeight="1" x14ac:dyDescent="0.2">
      <c r="A9" s="186"/>
      <c r="B9" s="22"/>
      <c r="C9" s="22"/>
      <c r="D9" s="21"/>
      <c r="E9" s="18"/>
      <c r="F9" s="18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/>
      <c r="P9" s="164">
        <f t="shared" si="2"/>
        <v>0</v>
      </c>
      <c r="Q9" s="110">
        <f t="shared" si="3"/>
        <v>0</v>
      </c>
      <c r="R9" s="89"/>
      <c r="S9" s="18"/>
      <c r="T9" s="164" t="e">
        <f t="shared" si="4"/>
        <v>#DIV/0!</v>
      </c>
      <c r="U9" s="164" t="e">
        <f t="shared" si="5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/>
      <c r="P10" s="164">
        <f t="shared" si="2"/>
        <v>0</v>
      </c>
      <c r="Q10" s="110">
        <f t="shared" si="3"/>
        <v>0</v>
      </c>
      <c r="R10" s="89"/>
      <c r="S10" s="18"/>
      <c r="T10" s="164" t="e">
        <f t="shared" si="4"/>
        <v>#DIV/0!</v>
      </c>
      <c r="U10" s="164" t="e">
        <f t="shared" si="5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/>
      <c r="P11" s="164">
        <f t="shared" si="2"/>
        <v>0</v>
      </c>
      <c r="Q11" s="110">
        <f t="shared" si="3"/>
        <v>0</v>
      </c>
      <c r="R11" s="89"/>
      <c r="S11" s="18"/>
      <c r="T11" s="164" t="e">
        <f t="shared" si="4"/>
        <v>#DIV/0!</v>
      </c>
      <c r="U11" s="164" t="e">
        <f t="shared" si="5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43</v>
      </c>
      <c r="D12" s="21" t="s">
        <v>1293</v>
      </c>
      <c r="E12" s="18">
        <v>1655317</v>
      </c>
      <c r="F12" s="18">
        <v>1656709</v>
      </c>
      <c r="G12" s="18">
        <f t="shared" si="0"/>
        <v>1392</v>
      </c>
      <c r="H12" s="98"/>
      <c r="I12" s="89"/>
      <c r="J12" s="164">
        <v>402</v>
      </c>
      <c r="K12" s="164">
        <v>19402</v>
      </c>
      <c r="L12" s="164">
        <f t="shared" si="1"/>
        <v>19402</v>
      </c>
      <c r="M12" s="89">
        <v>1550</v>
      </c>
      <c r="N12" s="89"/>
      <c r="O12" s="89"/>
      <c r="P12" s="164">
        <f t="shared" si="2"/>
        <v>3880.4</v>
      </c>
      <c r="Q12" s="110">
        <f t="shared" si="3"/>
        <v>44234.400000000001</v>
      </c>
      <c r="R12" s="89">
        <v>66357</v>
      </c>
      <c r="S12" s="18">
        <v>66</v>
      </c>
      <c r="T12" s="164">
        <f t="shared" si="4"/>
        <v>28.879310344827587</v>
      </c>
      <c r="U12" s="164">
        <f t="shared" si="5"/>
        <v>66.661241466612424</v>
      </c>
    </row>
    <row r="13" spans="1:21" ht="24.75" customHeight="1" x14ac:dyDescent="0.2">
      <c r="A13" s="186"/>
      <c r="B13" s="30" t="s">
        <v>973</v>
      </c>
      <c r="C13" s="22" t="s">
        <v>217</v>
      </c>
      <c r="D13" s="21" t="s">
        <v>1298</v>
      </c>
      <c r="E13" s="18">
        <v>1656709</v>
      </c>
      <c r="F13" s="18">
        <v>1657433</v>
      </c>
      <c r="G13" s="18">
        <f t="shared" si="0"/>
        <v>724</v>
      </c>
      <c r="H13" s="98"/>
      <c r="I13" s="148"/>
      <c r="J13" s="164">
        <v>197</v>
      </c>
      <c r="K13" s="164">
        <v>9278</v>
      </c>
      <c r="L13" s="164">
        <f t="shared" si="1"/>
        <v>9278</v>
      </c>
      <c r="M13" s="89">
        <v>0</v>
      </c>
      <c r="N13" s="89"/>
      <c r="O13" s="89"/>
      <c r="P13" s="164">
        <f t="shared" si="2"/>
        <v>1855.6</v>
      </c>
      <c r="Q13" s="110">
        <f t="shared" si="3"/>
        <v>20411.599999999999</v>
      </c>
      <c r="R13" s="89">
        <v>946595</v>
      </c>
      <c r="S13" s="18">
        <v>946</v>
      </c>
      <c r="T13" s="164">
        <f t="shared" si="4"/>
        <v>27.209944751381215</v>
      </c>
      <c r="U13" s="164">
        <f t="shared" si="5"/>
        <v>2.1563181719742865</v>
      </c>
    </row>
    <row r="14" spans="1:21" ht="24.75" customHeight="1" x14ac:dyDescent="0.2">
      <c r="A14" s="186"/>
      <c r="B14" s="22" t="s">
        <v>973</v>
      </c>
      <c r="C14" s="22" t="s">
        <v>367</v>
      </c>
      <c r="D14" s="21" t="s">
        <v>1299</v>
      </c>
      <c r="E14" s="18">
        <v>1657439</v>
      </c>
      <c r="F14" s="98">
        <v>1657849</v>
      </c>
      <c r="G14" s="18">
        <f t="shared" si="0"/>
        <v>410</v>
      </c>
      <c r="H14" s="98"/>
      <c r="I14" s="89"/>
      <c r="J14" s="164">
        <v>0</v>
      </c>
      <c r="K14" s="164"/>
      <c r="L14" s="164">
        <f t="shared" si="1"/>
        <v>0</v>
      </c>
      <c r="M14" s="89"/>
      <c r="N14" s="89"/>
      <c r="O14" s="89"/>
      <c r="P14" s="164">
        <f t="shared" si="2"/>
        <v>0</v>
      </c>
      <c r="Q14" s="110">
        <f t="shared" si="3"/>
        <v>0</v>
      </c>
      <c r="R14" s="89">
        <v>735160</v>
      </c>
      <c r="S14" s="18">
        <v>735</v>
      </c>
      <c r="T14" s="164">
        <f t="shared" si="4"/>
        <v>0</v>
      </c>
      <c r="U14" s="164">
        <f t="shared" si="5"/>
        <v>0</v>
      </c>
    </row>
    <row r="15" spans="1:21" ht="24.75" customHeight="1" x14ac:dyDescent="0.2">
      <c r="A15" s="186"/>
      <c r="B15" s="22" t="s">
        <v>973</v>
      </c>
      <c r="C15" s="22" t="s">
        <v>16</v>
      </c>
      <c r="D15" s="21" t="s">
        <v>1311</v>
      </c>
      <c r="E15" s="18">
        <v>1657848</v>
      </c>
      <c r="F15" s="98">
        <v>1658185</v>
      </c>
      <c r="G15" s="18">
        <f t="shared" si="0"/>
        <v>337</v>
      </c>
      <c r="H15" s="98"/>
      <c r="I15" s="89"/>
      <c r="J15" s="89">
        <v>85</v>
      </c>
      <c r="K15" s="164">
        <v>4148</v>
      </c>
      <c r="L15" s="164">
        <f t="shared" si="1"/>
        <v>4148</v>
      </c>
      <c r="M15" s="89">
        <v>0</v>
      </c>
      <c r="N15" s="89"/>
      <c r="O15" s="89"/>
      <c r="P15" s="164">
        <f t="shared" si="2"/>
        <v>829.6</v>
      </c>
      <c r="Q15" s="110">
        <f t="shared" si="3"/>
        <v>9125.6</v>
      </c>
      <c r="R15" s="89">
        <v>119350</v>
      </c>
      <c r="S15" s="18">
        <v>119</v>
      </c>
      <c r="T15" s="164">
        <f t="shared" si="4"/>
        <v>25.222551928783382</v>
      </c>
      <c r="U15" s="164">
        <f t="shared" si="5"/>
        <v>7.6460829493087568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164"/>
      <c r="L16" s="164">
        <f t="shared" si="1"/>
        <v>0</v>
      </c>
      <c r="M16" s="89"/>
      <c r="N16" s="89"/>
      <c r="O16" s="89"/>
      <c r="P16" s="164">
        <f t="shared" si="2"/>
        <v>0</v>
      </c>
      <c r="Q16" s="110">
        <f t="shared" si="3"/>
        <v>0</v>
      </c>
      <c r="R16" s="89"/>
      <c r="S16" s="18"/>
      <c r="T16" s="164" t="e">
        <f t="shared" si="4"/>
        <v>#DIV/0!</v>
      </c>
      <c r="U16" s="164" t="e">
        <f t="shared" si="5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/>
      <c r="P17" s="164">
        <f t="shared" si="2"/>
        <v>0</v>
      </c>
      <c r="Q17" s="110">
        <f t="shared" si="3"/>
        <v>0</v>
      </c>
      <c r="R17" s="89"/>
      <c r="S17" s="18"/>
      <c r="T17" s="164" t="e">
        <f t="shared" si="4"/>
        <v>#DIV/0!</v>
      </c>
      <c r="U17" s="164" t="e">
        <f t="shared" si="5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/>
      <c r="P18" s="164">
        <f t="shared" si="2"/>
        <v>0</v>
      </c>
      <c r="Q18" s="110">
        <f t="shared" si="3"/>
        <v>0</v>
      </c>
      <c r="R18" s="89"/>
      <c r="S18" s="18"/>
      <c r="T18" s="164" t="e">
        <f t="shared" si="4"/>
        <v>#DIV/0!</v>
      </c>
      <c r="U18" s="164" t="e">
        <f t="shared" si="5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/>
      <c r="P19" s="164">
        <f t="shared" si="2"/>
        <v>0</v>
      </c>
      <c r="Q19" s="110">
        <f t="shared" si="3"/>
        <v>0</v>
      </c>
      <c r="R19" s="89"/>
      <c r="S19" s="18"/>
      <c r="T19" s="164" t="e">
        <f t="shared" si="4"/>
        <v>#DIV/0!</v>
      </c>
      <c r="U19" s="164" t="e">
        <f t="shared" si="5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/>
      <c r="P20" s="164">
        <f t="shared" si="2"/>
        <v>0</v>
      </c>
      <c r="Q20" s="110">
        <f t="shared" si="3"/>
        <v>0</v>
      </c>
      <c r="R20" s="89"/>
      <c r="S20" s="18"/>
      <c r="T20" s="164" t="e">
        <f t="shared" si="4"/>
        <v>#DIV/0!</v>
      </c>
      <c r="U20" s="164" t="e">
        <f t="shared" si="5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/>
      <c r="P21" s="164">
        <f t="shared" si="2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/>
      <c r="P22" s="164">
        <f t="shared" si="2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/>
      <c r="P23" s="164">
        <f t="shared" si="2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/>
      <c r="C24" s="22"/>
      <c r="D24" s="21"/>
      <c r="E24" s="18"/>
      <c r="F24" s="18"/>
      <c r="G24" s="18">
        <f t="shared" si="0"/>
        <v>0</v>
      </c>
      <c r="H24" s="98"/>
      <c r="I24" s="89"/>
      <c r="J24" s="89"/>
      <c r="K24" s="89"/>
      <c r="L24" s="164">
        <f t="shared" si="1"/>
        <v>0</v>
      </c>
      <c r="M24" s="89"/>
      <c r="N24" s="89"/>
      <c r="O24" s="89"/>
      <c r="P24" s="164">
        <f t="shared" si="2"/>
        <v>0</v>
      </c>
      <c r="Q24" s="110">
        <f t="shared" si="3"/>
        <v>0</v>
      </c>
      <c r="R24" s="89"/>
      <c r="S24" s="18"/>
      <c r="T24" s="164" t="e">
        <f t="shared" si="4"/>
        <v>#DIV/0!</v>
      </c>
      <c r="U24" s="164" t="e">
        <f t="shared" si="5"/>
        <v>#DIV/0!</v>
      </c>
    </row>
    <row r="25" spans="1:21" ht="24.75" customHeight="1" x14ac:dyDescent="0.2">
      <c r="A25" s="187"/>
      <c r="B25" s="22"/>
      <c r="C25" s="22"/>
      <c r="D25" s="21"/>
      <c r="E25" s="18"/>
      <c r="F25" s="18"/>
      <c r="G25" s="18">
        <f t="shared" si="0"/>
        <v>0</v>
      </c>
      <c r="H25" s="98"/>
      <c r="I25" s="89"/>
      <c r="J25" s="89"/>
      <c r="K25" s="89"/>
      <c r="L25" s="164">
        <f t="shared" si="1"/>
        <v>0</v>
      </c>
      <c r="M25" s="89"/>
      <c r="N25" s="89"/>
      <c r="O25" s="89"/>
      <c r="P25" s="164">
        <f t="shared" si="2"/>
        <v>0</v>
      </c>
      <c r="Q25" s="110">
        <f t="shared" si="3"/>
        <v>0</v>
      </c>
      <c r="R25" s="89"/>
      <c r="S25" s="18"/>
      <c r="T25" s="164" t="e">
        <f t="shared" si="4"/>
        <v>#DIV/0!</v>
      </c>
      <c r="U25" s="164" t="e">
        <f t="shared" si="5"/>
        <v>#DIV/0!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0"/>
        <v>0</v>
      </c>
      <c r="H26" s="98"/>
      <c r="I26" s="89"/>
      <c r="J26" s="89"/>
      <c r="K26" s="89"/>
      <c r="L26" s="164">
        <f t="shared" si="1"/>
        <v>0</v>
      </c>
      <c r="M26" s="89"/>
      <c r="N26" s="89"/>
      <c r="O26" s="89"/>
      <c r="P26" s="164">
        <f t="shared" si="2"/>
        <v>0</v>
      </c>
      <c r="Q26" s="110">
        <f t="shared" si="3"/>
        <v>0</v>
      </c>
      <c r="R26" s="89"/>
      <c r="S26" s="18"/>
      <c r="T26" s="164" t="e">
        <f t="shared" si="4"/>
        <v>#DIV/0!</v>
      </c>
      <c r="U26" s="164" t="e">
        <f t="shared" si="5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0"/>
        <v>0</v>
      </c>
      <c r="H27" s="98"/>
      <c r="I27" s="89"/>
      <c r="J27" s="89"/>
      <c r="K27" s="89"/>
      <c r="L27" s="164">
        <f t="shared" si="1"/>
        <v>0</v>
      </c>
      <c r="M27" s="89"/>
      <c r="N27" s="89"/>
      <c r="O27" s="89"/>
      <c r="P27" s="164">
        <f t="shared" si="2"/>
        <v>0</v>
      </c>
      <c r="Q27" s="110">
        <f t="shared" si="3"/>
        <v>0</v>
      </c>
      <c r="R27" s="89"/>
      <c r="S27" s="18"/>
      <c r="T27" s="164" t="e">
        <f t="shared" si="4"/>
        <v>#DIV/0!</v>
      </c>
      <c r="U27" s="164" t="e">
        <f t="shared" si="5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/>
      <c r="P28" s="164">
        <f t="shared" si="2"/>
        <v>0</v>
      </c>
      <c r="Q28" s="110">
        <f t="shared" si="3"/>
        <v>0</v>
      </c>
      <c r="R28" s="89"/>
      <c r="S28" s="18"/>
      <c r="T28" s="164" t="e">
        <f t="shared" si="4"/>
        <v>#DIV/0!</v>
      </c>
      <c r="U28" s="164" t="e">
        <f t="shared" si="5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/>
      <c r="P29" s="164">
        <f t="shared" si="2"/>
        <v>0</v>
      </c>
      <c r="Q29" s="110">
        <f t="shared" si="3"/>
        <v>0</v>
      </c>
      <c r="R29" s="89"/>
      <c r="S29" s="18"/>
      <c r="T29" s="164" t="e">
        <f t="shared" si="4"/>
        <v>#DIV/0!</v>
      </c>
      <c r="U29" s="164" t="e">
        <f t="shared" si="5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/>
      <c r="P30" s="164">
        <f t="shared" si="2"/>
        <v>0</v>
      </c>
      <c r="Q30" s="110">
        <f t="shared" si="3"/>
        <v>0</v>
      </c>
      <c r="R30" s="89"/>
      <c r="S30" s="18"/>
      <c r="T30" s="164" t="e">
        <f t="shared" si="4"/>
        <v>#DIV/0!</v>
      </c>
      <c r="U30" s="164" t="e">
        <f t="shared" si="5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/>
      <c r="P31" s="164">
        <f t="shared" si="2"/>
        <v>0</v>
      </c>
      <c r="Q31" s="110">
        <f t="shared" si="3"/>
        <v>0</v>
      </c>
      <c r="R31" s="89"/>
      <c r="S31" s="18"/>
      <c r="T31" s="164" t="e">
        <f t="shared" si="4"/>
        <v>#DIV/0!</v>
      </c>
      <c r="U31" s="164" t="e">
        <f t="shared" si="5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/>
      <c r="P32" s="164">
        <f t="shared" si="2"/>
        <v>0</v>
      </c>
      <c r="Q32" s="110">
        <f t="shared" si="3"/>
        <v>0</v>
      </c>
      <c r="R32" s="89"/>
      <c r="S32" s="18"/>
      <c r="T32" s="164" t="e">
        <f t="shared" si="4"/>
        <v>#DIV/0!</v>
      </c>
      <c r="U32" s="164" t="e">
        <f t="shared" si="5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/>
      <c r="P33" s="164">
        <f t="shared" si="2"/>
        <v>0</v>
      </c>
      <c r="Q33" s="110">
        <f t="shared" si="3"/>
        <v>0</v>
      </c>
      <c r="R33" s="89"/>
      <c r="S33" s="18"/>
      <c r="T33" s="164" t="e">
        <f t="shared" si="4"/>
        <v>#DIV/0!</v>
      </c>
      <c r="U33" s="164" t="e">
        <f t="shared" si="5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/>
      <c r="P34" s="164">
        <f t="shared" si="2"/>
        <v>0</v>
      </c>
      <c r="Q34" s="110">
        <f t="shared" si="3"/>
        <v>0</v>
      </c>
      <c r="R34" s="89"/>
      <c r="S34" s="18"/>
      <c r="T34" s="164" t="e">
        <f t="shared" si="4"/>
        <v>#DIV/0!</v>
      </c>
      <c r="U34" s="164" t="e">
        <f t="shared" si="5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/>
      <c r="P35" s="164">
        <f t="shared" si="2"/>
        <v>0</v>
      </c>
      <c r="Q35" s="110">
        <f t="shared" si="3"/>
        <v>0</v>
      </c>
      <c r="R35" s="89"/>
      <c r="S35" s="18"/>
      <c r="T35" s="164" t="e">
        <f t="shared" si="4"/>
        <v>#DIV/0!</v>
      </c>
      <c r="U35" s="164" t="e">
        <f t="shared" si="5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/>
      <c r="P36" s="164">
        <f t="shared" si="2"/>
        <v>0</v>
      </c>
      <c r="Q36" s="110">
        <f t="shared" si="3"/>
        <v>0</v>
      </c>
      <c r="R36" s="89"/>
      <c r="S36" s="18"/>
      <c r="T36" s="164" t="e">
        <f t="shared" si="4"/>
        <v>#DIV/0!</v>
      </c>
      <c r="U36" s="164" t="e">
        <f t="shared" si="5"/>
        <v>#DIV/0!</v>
      </c>
    </row>
    <row r="37" spans="1:21" ht="33" customHeight="1" x14ac:dyDescent="0.2">
      <c r="A37" s="186" t="s">
        <v>52</v>
      </c>
      <c r="B37" s="22" t="s">
        <v>181</v>
      </c>
      <c r="C37" s="22" t="s">
        <v>337</v>
      </c>
      <c r="D37" s="21" t="s">
        <v>1293</v>
      </c>
      <c r="E37" s="22">
        <v>697201</v>
      </c>
      <c r="F37" s="22">
        <v>697629</v>
      </c>
      <c r="G37" s="18">
        <f t="shared" si="0"/>
        <v>428</v>
      </c>
      <c r="H37" s="104"/>
      <c r="I37" s="89"/>
      <c r="J37" s="89">
        <v>54</v>
      </c>
      <c r="K37" s="89">
        <v>2618</v>
      </c>
      <c r="L37" s="164">
        <f t="shared" si="1"/>
        <v>2618</v>
      </c>
      <c r="M37" s="89">
        <v>300</v>
      </c>
      <c r="N37" s="89"/>
      <c r="O37" s="89"/>
      <c r="P37" s="164">
        <f t="shared" si="2"/>
        <v>523.6</v>
      </c>
      <c r="Q37" s="110">
        <f t="shared" si="3"/>
        <v>6059.6</v>
      </c>
      <c r="R37" s="89">
        <v>195898</v>
      </c>
      <c r="S37" s="18">
        <v>195</v>
      </c>
      <c r="T37" s="164">
        <f t="shared" si="4"/>
        <v>12.616822429906541</v>
      </c>
      <c r="U37" s="164">
        <f t="shared" si="5"/>
        <v>3.093242401658006</v>
      </c>
    </row>
    <row r="38" spans="1:21" ht="24.75" customHeight="1" x14ac:dyDescent="0.2">
      <c r="A38" s="186"/>
      <c r="B38" s="21" t="s">
        <v>181</v>
      </c>
      <c r="C38" s="22" t="s">
        <v>16</v>
      </c>
      <c r="D38" s="21" t="s">
        <v>1299</v>
      </c>
      <c r="E38" s="18">
        <v>697640</v>
      </c>
      <c r="F38" s="18">
        <v>698018</v>
      </c>
      <c r="G38" s="18">
        <f t="shared" si="0"/>
        <v>378</v>
      </c>
      <c r="H38" s="98"/>
      <c r="I38" s="89"/>
      <c r="J38" s="89">
        <v>45</v>
      </c>
      <c r="K38" s="89">
        <v>2095</v>
      </c>
      <c r="L38" s="164">
        <f t="shared" si="1"/>
        <v>2095</v>
      </c>
      <c r="M38" s="89">
        <v>300</v>
      </c>
      <c r="N38" s="89"/>
      <c r="O38" s="89"/>
      <c r="P38" s="164">
        <f t="shared" si="2"/>
        <v>419</v>
      </c>
      <c r="Q38" s="110">
        <f t="shared" si="3"/>
        <v>4909</v>
      </c>
      <c r="R38" s="89">
        <v>113708</v>
      </c>
      <c r="S38" s="18">
        <v>113</v>
      </c>
      <c r="T38" s="164">
        <f t="shared" si="4"/>
        <v>11.904761904761903</v>
      </c>
      <c r="U38" s="164">
        <f t="shared" si="5"/>
        <v>4.3171984381046187</v>
      </c>
    </row>
    <row r="39" spans="1:21" ht="24.75" customHeight="1" x14ac:dyDescent="0.2">
      <c r="A39" s="186"/>
      <c r="B39" s="30" t="s">
        <v>973</v>
      </c>
      <c r="C39" s="21" t="s">
        <v>16</v>
      </c>
      <c r="D39" s="21" t="s">
        <v>1305</v>
      </c>
      <c r="E39" s="18">
        <v>698018</v>
      </c>
      <c r="F39" s="18">
        <v>698385</v>
      </c>
      <c r="G39" s="18">
        <f t="shared" si="0"/>
        <v>367</v>
      </c>
      <c r="H39" s="17"/>
      <c r="I39" s="89"/>
      <c r="J39" s="89">
        <v>49</v>
      </c>
      <c r="K39" s="89">
        <v>2320</v>
      </c>
      <c r="L39" s="164">
        <f t="shared" si="1"/>
        <v>2320</v>
      </c>
      <c r="M39" s="89">
        <v>0</v>
      </c>
      <c r="N39" s="89"/>
      <c r="O39" s="89"/>
      <c r="P39" s="164">
        <f t="shared" si="2"/>
        <v>464</v>
      </c>
      <c r="Q39" s="110">
        <f t="shared" si="3"/>
        <v>5104</v>
      </c>
      <c r="R39" s="89">
        <v>87636</v>
      </c>
      <c r="S39" s="18">
        <v>87</v>
      </c>
      <c r="T39" s="164">
        <f t="shared" si="4"/>
        <v>13.35149863760218</v>
      </c>
      <c r="U39" s="164">
        <f t="shared" si="5"/>
        <v>5.82409055639235</v>
      </c>
    </row>
    <row r="40" spans="1:21" ht="24.75" customHeight="1" x14ac:dyDescent="0.2">
      <c r="A40" s="186"/>
      <c r="B40" s="22" t="s">
        <v>973</v>
      </c>
      <c r="C40" s="22" t="s">
        <v>32</v>
      </c>
      <c r="D40" s="21" t="s">
        <v>1309</v>
      </c>
      <c r="E40" s="18">
        <v>698385</v>
      </c>
      <c r="F40" s="18">
        <v>698633</v>
      </c>
      <c r="G40" s="18">
        <f t="shared" si="0"/>
        <v>248</v>
      </c>
      <c r="H40" s="98"/>
      <c r="I40" s="89"/>
      <c r="J40" s="89">
        <v>37</v>
      </c>
      <c r="K40" s="89">
        <v>1765</v>
      </c>
      <c r="L40" s="164">
        <f t="shared" si="1"/>
        <v>1765</v>
      </c>
      <c r="M40" s="89">
        <v>0</v>
      </c>
      <c r="N40" s="89"/>
      <c r="O40" s="89"/>
      <c r="P40" s="164">
        <f t="shared" si="2"/>
        <v>353</v>
      </c>
      <c r="Q40" s="110">
        <f t="shared" si="3"/>
        <v>3883</v>
      </c>
      <c r="R40" s="89">
        <v>485470</v>
      </c>
      <c r="S40" s="18">
        <v>485</v>
      </c>
      <c r="T40" s="164">
        <f t="shared" si="4"/>
        <v>14.919354838709678</v>
      </c>
      <c r="U40" s="164">
        <f t="shared" si="5"/>
        <v>0.79984345067666374</v>
      </c>
    </row>
    <row r="41" spans="1:21" ht="24.75" customHeight="1" x14ac:dyDescent="0.2">
      <c r="A41" s="186"/>
      <c r="B41" s="22" t="s">
        <v>973</v>
      </c>
      <c r="C41" s="22" t="s">
        <v>1315</v>
      </c>
      <c r="D41" s="21" t="s">
        <v>1314</v>
      </c>
      <c r="E41" s="18">
        <v>698642</v>
      </c>
      <c r="F41" s="18">
        <v>700143</v>
      </c>
      <c r="G41" s="18">
        <f t="shared" si="0"/>
        <v>1501</v>
      </c>
      <c r="H41" s="98"/>
      <c r="I41" s="89"/>
      <c r="J41" s="89">
        <v>148</v>
      </c>
      <c r="K41" s="89">
        <v>7178</v>
      </c>
      <c r="L41" s="164">
        <f t="shared" si="1"/>
        <v>7178</v>
      </c>
      <c r="M41" s="89">
        <v>1700</v>
      </c>
      <c r="N41" s="89"/>
      <c r="O41" s="89"/>
      <c r="P41" s="164">
        <f t="shared" si="2"/>
        <v>1435.6</v>
      </c>
      <c r="Q41" s="110">
        <f t="shared" si="3"/>
        <v>17491.599999999999</v>
      </c>
      <c r="R41" s="89">
        <v>498859</v>
      </c>
      <c r="S41" s="18">
        <v>498</v>
      </c>
      <c r="T41" s="164">
        <f t="shared" si="4"/>
        <v>9.8600932711525644</v>
      </c>
      <c r="U41" s="164">
        <f t="shared" si="5"/>
        <v>3.5063214254929744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/>
      <c r="P42" s="164">
        <f t="shared" si="2"/>
        <v>0</v>
      </c>
      <c r="Q42" s="110">
        <f t="shared" si="3"/>
        <v>0</v>
      </c>
      <c r="R42" s="89"/>
      <c r="S42" s="18"/>
      <c r="T42" s="164" t="e">
        <f t="shared" si="4"/>
        <v>#DIV/0!</v>
      </c>
      <c r="U42" s="164" t="e">
        <f t="shared" si="5"/>
        <v>#DIV/0!</v>
      </c>
    </row>
    <row r="43" spans="1:21" ht="24.75" customHeight="1" x14ac:dyDescent="0.2">
      <c r="A43" s="186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/>
      <c r="P43" s="164">
        <f t="shared" si="2"/>
        <v>0</v>
      </c>
      <c r="Q43" s="110">
        <f t="shared" si="3"/>
        <v>0</v>
      </c>
      <c r="R43" s="89"/>
      <c r="S43" s="18"/>
      <c r="T43" s="164" t="e">
        <f t="shared" si="4"/>
        <v>#DIV/0!</v>
      </c>
      <c r="U43" s="164" t="e">
        <f t="shared" si="5"/>
        <v>#DIV/0!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/>
      <c r="P44" s="164">
        <f t="shared" si="2"/>
        <v>0</v>
      </c>
      <c r="Q44" s="110">
        <f t="shared" si="3"/>
        <v>0</v>
      </c>
      <c r="R44" s="89"/>
      <c r="S44" s="18"/>
      <c r="T44" s="164" t="e">
        <f t="shared" si="4"/>
        <v>#DIV/0!</v>
      </c>
      <c r="U44" s="164" t="e">
        <f t="shared" si="5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/>
      <c r="P45" s="164">
        <f t="shared" si="2"/>
        <v>0</v>
      </c>
      <c r="Q45" s="110">
        <f t="shared" si="3"/>
        <v>0</v>
      </c>
      <c r="R45" s="89"/>
      <c r="S45" s="18"/>
      <c r="T45" s="164" t="e">
        <f t="shared" si="4"/>
        <v>#DIV/0!</v>
      </c>
      <c r="U45" s="164" t="e">
        <f t="shared" si="5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/>
      <c r="P46" s="164">
        <f t="shared" si="2"/>
        <v>0</v>
      </c>
      <c r="Q46" s="110">
        <f t="shared" si="3"/>
        <v>0</v>
      </c>
      <c r="R46" s="89"/>
      <c r="S46" s="18"/>
      <c r="T46" s="164" t="e">
        <f t="shared" si="4"/>
        <v>#DIV/0!</v>
      </c>
      <c r="U46" s="164" t="e">
        <f t="shared" si="5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/>
      <c r="P47" s="164">
        <f t="shared" si="2"/>
        <v>0</v>
      </c>
      <c r="Q47" s="110">
        <f t="shared" si="3"/>
        <v>0</v>
      </c>
      <c r="R47" s="89"/>
      <c r="S47" s="18"/>
      <c r="T47" s="164" t="e">
        <f t="shared" si="4"/>
        <v>#DIV/0!</v>
      </c>
      <c r="U47" s="164" t="e">
        <f t="shared" si="5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/>
      <c r="P48" s="164">
        <f t="shared" si="2"/>
        <v>0</v>
      </c>
      <c r="Q48" s="110">
        <f t="shared" si="3"/>
        <v>0</v>
      </c>
      <c r="R48" s="89"/>
      <c r="S48" s="18"/>
      <c r="T48" s="164" t="e">
        <f t="shared" si="4"/>
        <v>#DIV/0!</v>
      </c>
      <c r="U48" s="164" t="e">
        <f t="shared" si="5"/>
        <v>#DIV/0!</v>
      </c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/>
      <c r="P49" s="164">
        <f t="shared" si="2"/>
        <v>0</v>
      </c>
      <c r="Q49" s="110">
        <f t="shared" si="3"/>
        <v>0</v>
      </c>
      <c r="R49" s="89"/>
      <c r="S49" s="18"/>
      <c r="T49" s="164" t="e">
        <f t="shared" si="4"/>
        <v>#DIV/0!</v>
      </c>
      <c r="U49" s="164" t="e">
        <f t="shared" si="5"/>
        <v>#DIV/0!</v>
      </c>
    </row>
    <row r="50" spans="1:21" ht="24.75" customHeight="1" x14ac:dyDescent="0.2">
      <c r="A50" s="186" t="s">
        <v>80</v>
      </c>
      <c r="B50" s="22"/>
      <c r="C50" s="22"/>
      <c r="D50" s="21"/>
      <c r="E50" s="18"/>
      <c r="F50" s="18"/>
      <c r="G50" s="18">
        <f t="shared" si="0"/>
        <v>0</v>
      </c>
      <c r="H50" s="98"/>
      <c r="I50" s="89"/>
      <c r="J50" s="89"/>
      <c r="K50" s="89"/>
      <c r="L50" s="164">
        <f t="shared" si="1"/>
        <v>0</v>
      </c>
      <c r="M50" s="89"/>
      <c r="N50" s="89"/>
      <c r="O50" s="89"/>
      <c r="P50" s="164">
        <f t="shared" si="2"/>
        <v>0</v>
      </c>
      <c r="Q50" s="110">
        <f t="shared" si="3"/>
        <v>0</v>
      </c>
      <c r="R50" s="89"/>
      <c r="S50" s="18"/>
      <c r="T50" s="164" t="e">
        <f t="shared" si="4"/>
        <v>#DIV/0!</v>
      </c>
      <c r="U50" s="164" t="e">
        <f t="shared" si="5"/>
        <v>#DIV/0!</v>
      </c>
    </row>
    <row r="51" spans="1:21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/>
      <c r="P51" s="164">
        <f t="shared" si="2"/>
        <v>0</v>
      </c>
      <c r="Q51" s="110">
        <f t="shared" si="3"/>
        <v>0</v>
      </c>
      <c r="R51" s="89"/>
      <c r="S51" s="18"/>
      <c r="T51" s="164" t="e">
        <f t="shared" si="4"/>
        <v>#DIV/0!</v>
      </c>
      <c r="U51" s="164" t="e">
        <f t="shared" si="5"/>
        <v>#DIV/0!</v>
      </c>
    </row>
    <row r="52" spans="1:21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/>
      <c r="P52" s="164">
        <f t="shared" si="2"/>
        <v>0</v>
      </c>
      <c r="Q52" s="110">
        <f t="shared" si="3"/>
        <v>0</v>
      </c>
      <c r="R52" s="89"/>
      <c r="S52" s="18"/>
      <c r="T52" s="164" t="e">
        <f t="shared" si="4"/>
        <v>#DIV/0!</v>
      </c>
      <c r="U52" s="164" t="e">
        <f t="shared" si="5"/>
        <v>#DIV/0!</v>
      </c>
    </row>
    <row r="53" spans="1:21" ht="24.75" customHeight="1" x14ac:dyDescent="0.2">
      <c r="A53" s="186"/>
      <c r="B53" s="22"/>
      <c r="C53" s="22"/>
      <c r="D53" s="21"/>
      <c r="E53" s="18"/>
      <c r="F53" s="22"/>
      <c r="G53" s="18">
        <f t="shared" si="0"/>
        <v>0</v>
      </c>
      <c r="H53" s="104"/>
      <c r="I53" s="89"/>
      <c r="J53" s="89"/>
      <c r="K53" s="89"/>
      <c r="L53" s="164">
        <f t="shared" si="1"/>
        <v>0</v>
      </c>
      <c r="M53" s="89"/>
      <c r="N53" s="89"/>
      <c r="O53" s="89"/>
      <c r="P53" s="164">
        <f t="shared" si="2"/>
        <v>0</v>
      </c>
      <c r="Q53" s="110">
        <f t="shared" si="3"/>
        <v>0</v>
      </c>
      <c r="R53" s="89"/>
      <c r="S53" s="18"/>
      <c r="T53" s="164" t="e">
        <f t="shared" si="4"/>
        <v>#DIV/0!</v>
      </c>
      <c r="U53" s="164" t="e">
        <f t="shared" si="5"/>
        <v>#DIV/0!</v>
      </c>
    </row>
    <row r="54" spans="1:21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/>
      <c r="P54" s="164">
        <f t="shared" si="2"/>
        <v>0</v>
      </c>
      <c r="Q54" s="110">
        <f t="shared" si="3"/>
        <v>0</v>
      </c>
      <c r="R54" s="89"/>
      <c r="S54" s="18"/>
      <c r="T54" s="164" t="e">
        <f t="shared" si="4"/>
        <v>#DIV/0!</v>
      </c>
      <c r="U54" s="164" t="e">
        <f t="shared" si="5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/>
      <c r="P55" s="164">
        <f t="shared" si="2"/>
        <v>0</v>
      </c>
      <c r="Q55" s="110">
        <f t="shared" si="3"/>
        <v>0</v>
      </c>
      <c r="R55" s="89"/>
      <c r="S55" s="18"/>
      <c r="T55" s="164" t="e">
        <f t="shared" si="4"/>
        <v>#DIV/0!</v>
      </c>
      <c r="U55" s="164" t="e">
        <f t="shared" si="5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/>
      <c r="P56" s="164">
        <f t="shared" si="2"/>
        <v>0</v>
      </c>
      <c r="Q56" s="110">
        <f t="shared" si="3"/>
        <v>0</v>
      </c>
      <c r="R56" s="89"/>
      <c r="S56" s="18"/>
      <c r="T56" s="164" t="e">
        <f t="shared" si="4"/>
        <v>#DIV/0!</v>
      </c>
      <c r="U56" s="164" t="e">
        <f t="shared" si="5"/>
        <v>#DIV/0!</v>
      </c>
    </row>
    <row r="57" spans="1:21" ht="24.75" customHeight="1" x14ac:dyDescent="0.2">
      <c r="A57" s="130"/>
      <c r="B57" s="22"/>
      <c r="C57" s="21"/>
      <c r="D57" s="21"/>
      <c r="E57" s="18"/>
      <c r="F57" s="18"/>
      <c r="G57" s="18">
        <f t="shared" si="0"/>
        <v>0</v>
      </c>
      <c r="H57" s="98"/>
      <c r="I57" s="89"/>
      <c r="J57" s="89"/>
      <c r="K57" s="89"/>
      <c r="L57" s="164">
        <f t="shared" si="1"/>
        <v>0</v>
      </c>
      <c r="M57" s="89"/>
      <c r="N57" s="89"/>
      <c r="O57" s="89"/>
      <c r="P57" s="164">
        <f t="shared" si="2"/>
        <v>0</v>
      </c>
      <c r="Q57" s="110">
        <f t="shared" si="3"/>
        <v>0</v>
      </c>
      <c r="R57" s="89"/>
      <c r="S57" s="18"/>
      <c r="T57" s="164" t="e">
        <f t="shared" si="4"/>
        <v>#DIV/0!</v>
      </c>
      <c r="U57" s="164" t="e">
        <f t="shared" si="5"/>
        <v>#DIV/0!</v>
      </c>
    </row>
    <row r="58" spans="1:21" ht="24.75" customHeight="1" x14ac:dyDescent="0.2">
      <c r="A58" s="187" t="s">
        <v>359</v>
      </c>
      <c r="B58" s="22" t="s">
        <v>525</v>
      </c>
      <c r="C58" s="22" t="s">
        <v>1303</v>
      </c>
      <c r="D58" s="153" t="s">
        <v>1304</v>
      </c>
      <c r="E58" s="18">
        <v>135581</v>
      </c>
      <c r="F58" s="18">
        <v>135763</v>
      </c>
      <c r="G58" s="18">
        <f t="shared" si="0"/>
        <v>182</v>
      </c>
      <c r="H58" s="129">
        <v>0</v>
      </c>
      <c r="I58" s="89"/>
      <c r="J58" s="89">
        <v>0</v>
      </c>
      <c r="K58" s="89"/>
      <c r="L58" s="164">
        <f t="shared" si="1"/>
        <v>0</v>
      </c>
      <c r="M58" s="89">
        <v>0</v>
      </c>
      <c r="N58" s="89"/>
      <c r="O58" s="89"/>
      <c r="P58" s="164">
        <f t="shared" si="2"/>
        <v>0</v>
      </c>
      <c r="Q58" s="110">
        <f t="shared" si="3"/>
        <v>0</v>
      </c>
      <c r="R58" s="89">
        <v>414185</v>
      </c>
      <c r="S58" s="18">
        <v>414</v>
      </c>
      <c r="T58" s="164">
        <f t="shared" si="4"/>
        <v>0</v>
      </c>
      <c r="U58" s="164">
        <f t="shared" si="5"/>
        <v>0</v>
      </c>
    </row>
    <row r="59" spans="1:21" ht="24.75" customHeight="1" x14ac:dyDescent="0.2">
      <c r="A59" s="187"/>
      <c r="B59" s="22" t="s">
        <v>35</v>
      </c>
      <c r="C59" s="22" t="s">
        <v>367</v>
      </c>
      <c r="D59" s="153" t="s">
        <v>1302</v>
      </c>
      <c r="E59" s="18">
        <v>135773</v>
      </c>
      <c r="F59" s="18">
        <v>136168</v>
      </c>
      <c r="G59" s="18">
        <f t="shared" si="0"/>
        <v>395</v>
      </c>
      <c r="H59" s="129"/>
      <c r="I59" s="89"/>
      <c r="J59" s="89">
        <v>36</v>
      </c>
      <c r="K59" s="89">
        <v>1684</v>
      </c>
      <c r="L59" s="164">
        <f t="shared" si="1"/>
        <v>1684</v>
      </c>
      <c r="M59" s="89">
        <v>495</v>
      </c>
      <c r="N59" s="89">
        <v>100</v>
      </c>
      <c r="O59" s="89"/>
      <c r="P59" s="164">
        <f t="shared" si="2"/>
        <v>336.8</v>
      </c>
      <c r="Q59" s="110">
        <f t="shared" si="3"/>
        <v>4299.8</v>
      </c>
      <c r="R59" s="89">
        <v>389257</v>
      </c>
      <c r="S59" s="18">
        <v>389</v>
      </c>
      <c r="T59" s="164">
        <f t="shared" si="4"/>
        <v>9.113924050632912</v>
      </c>
      <c r="U59" s="164">
        <f t="shared" si="5"/>
        <v>1.1046172580069209</v>
      </c>
    </row>
    <row r="60" spans="1:21" ht="24.75" customHeight="1" x14ac:dyDescent="0.2">
      <c r="A60" s="187"/>
      <c r="B60" s="22" t="s">
        <v>973</v>
      </c>
      <c r="C60" s="22" t="s">
        <v>986</v>
      </c>
      <c r="D60" s="153" t="s">
        <v>1310</v>
      </c>
      <c r="E60" s="18">
        <v>136191</v>
      </c>
      <c r="F60" s="18">
        <v>137730</v>
      </c>
      <c r="G60" s="18">
        <f t="shared" si="0"/>
        <v>1539</v>
      </c>
      <c r="H60" s="129"/>
      <c r="I60" s="89"/>
      <c r="J60" s="89">
        <v>154</v>
      </c>
      <c r="K60" s="89">
        <v>7312</v>
      </c>
      <c r="L60" s="164">
        <f t="shared" si="1"/>
        <v>7312</v>
      </c>
      <c r="M60" s="89">
        <v>1500</v>
      </c>
      <c r="N60" s="89"/>
      <c r="O60" s="89"/>
      <c r="P60" s="164">
        <f t="shared" si="2"/>
        <v>1462.4</v>
      </c>
      <c r="Q60" s="110">
        <f t="shared" si="3"/>
        <v>17586.400000000001</v>
      </c>
      <c r="R60" s="89">
        <v>439443</v>
      </c>
      <c r="S60" s="18">
        <v>439</v>
      </c>
      <c r="T60" s="164">
        <f t="shared" si="4"/>
        <v>10.00649772579597</v>
      </c>
      <c r="U60" s="164">
        <f t="shared" si="5"/>
        <v>4.00197522773147</v>
      </c>
    </row>
    <row r="61" spans="1:21" ht="24.75" customHeight="1" x14ac:dyDescent="0.2">
      <c r="A61" s="187"/>
      <c r="B61" s="22" t="s">
        <v>181</v>
      </c>
      <c r="C61" s="22" t="s">
        <v>337</v>
      </c>
      <c r="D61" s="21" t="s">
        <v>1314</v>
      </c>
      <c r="E61" s="18">
        <v>137730</v>
      </c>
      <c r="F61" s="18">
        <v>138086</v>
      </c>
      <c r="G61" s="18">
        <f t="shared" si="0"/>
        <v>356</v>
      </c>
      <c r="H61" s="98"/>
      <c r="I61" s="89"/>
      <c r="J61" s="89">
        <v>37</v>
      </c>
      <c r="K61" s="89">
        <v>1800</v>
      </c>
      <c r="L61" s="164">
        <f t="shared" si="1"/>
        <v>1800</v>
      </c>
      <c r="M61" s="89">
        <v>300</v>
      </c>
      <c r="N61" s="89">
        <v>280</v>
      </c>
      <c r="O61" s="89"/>
      <c r="P61" s="164">
        <f t="shared" si="2"/>
        <v>360</v>
      </c>
      <c r="Q61" s="110">
        <f t="shared" si="3"/>
        <v>4540</v>
      </c>
      <c r="R61" s="89">
        <v>280815</v>
      </c>
      <c r="S61" s="18">
        <v>280</v>
      </c>
      <c r="T61" s="164">
        <f t="shared" si="4"/>
        <v>10.393258426966293</v>
      </c>
      <c r="U61" s="164">
        <f t="shared" si="5"/>
        <v>1.6167227534141695</v>
      </c>
    </row>
    <row r="62" spans="1:21" ht="24.75" customHeight="1" x14ac:dyDescent="0.2">
      <c r="A62" s="187"/>
      <c r="B62" s="22"/>
      <c r="C62" s="22"/>
      <c r="D62" s="21"/>
      <c r="E62" s="18">
        <v>138086</v>
      </c>
      <c r="F62" s="18">
        <v>138208</v>
      </c>
      <c r="G62" s="18">
        <f t="shared" si="0"/>
        <v>122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/>
      <c r="P62" s="164">
        <f t="shared" si="2"/>
        <v>0</v>
      </c>
      <c r="Q62" s="110">
        <f t="shared" si="3"/>
        <v>0</v>
      </c>
      <c r="R62" s="89"/>
      <c r="S62" s="18"/>
      <c r="T62" s="164">
        <f t="shared" si="4"/>
        <v>0</v>
      </c>
      <c r="U62" s="164" t="e">
        <f t="shared" si="5"/>
        <v>#DIV/0!</v>
      </c>
    </row>
    <row r="63" spans="1:21" ht="24.75" customHeight="1" x14ac:dyDescent="0.2">
      <c r="A63" s="187"/>
      <c r="B63" s="22"/>
      <c r="C63" s="22"/>
      <c r="D63" s="21"/>
      <c r="E63" s="18"/>
      <c r="F63" s="18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/>
      <c r="P63" s="164">
        <f t="shared" si="2"/>
        <v>0</v>
      </c>
      <c r="Q63" s="110">
        <f t="shared" si="3"/>
        <v>0</v>
      </c>
      <c r="R63" s="89"/>
      <c r="S63" s="18"/>
      <c r="T63" s="164" t="e">
        <f t="shared" si="4"/>
        <v>#DIV/0!</v>
      </c>
      <c r="U63" s="164" t="e">
        <f t="shared" si="5"/>
        <v>#DIV/0!</v>
      </c>
    </row>
    <row r="64" spans="1:21" ht="24.75" customHeight="1" x14ac:dyDescent="0.2">
      <c r="A64" s="187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/>
      <c r="P64" s="164">
        <f t="shared" si="2"/>
        <v>0</v>
      </c>
      <c r="Q64" s="110">
        <f t="shared" si="3"/>
        <v>0</v>
      </c>
      <c r="R64" s="89"/>
      <c r="S64" s="18"/>
      <c r="T64" s="164" t="e">
        <f t="shared" si="4"/>
        <v>#DIV/0!</v>
      </c>
      <c r="U64" s="164" t="e">
        <f t="shared" si="5"/>
        <v>#DIV/0!</v>
      </c>
    </row>
    <row r="65" spans="1:21" ht="24.75" customHeight="1" x14ac:dyDescent="0.2">
      <c r="A65" s="187"/>
      <c r="B65" s="22"/>
      <c r="C65" s="22"/>
      <c r="D65" s="21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/>
      <c r="P65" s="164">
        <f t="shared" si="2"/>
        <v>0</v>
      </c>
      <c r="Q65" s="110">
        <f t="shared" si="3"/>
        <v>0</v>
      </c>
      <c r="R65" s="89"/>
      <c r="S65" s="18"/>
      <c r="T65" s="164" t="e">
        <f t="shared" si="4"/>
        <v>#DIV/0!</v>
      </c>
      <c r="U65" s="164" t="e">
        <f t="shared" si="5"/>
        <v>#DIV/0!</v>
      </c>
    </row>
    <row r="66" spans="1:21" ht="24.75" customHeight="1" x14ac:dyDescent="0.2">
      <c r="A66" s="187"/>
      <c r="B66" s="22"/>
      <c r="C66" s="22"/>
      <c r="D66" s="154"/>
      <c r="E66" s="18"/>
      <c r="F66" s="46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/>
      <c r="P66" s="164">
        <f t="shared" si="2"/>
        <v>0</v>
      </c>
      <c r="Q66" s="110">
        <f t="shared" si="3"/>
        <v>0</v>
      </c>
      <c r="R66" s="89"/>
      <c r="S66" s="18"/>
      <c r="T66" s="164" t="e">
        <f t="shared" si="4"/>
        <v>#DIV/0!</v>
      </c>
      <c r="U66" s="164" t="e">
        <f t="shared" si="5"/>
        <v>#DIV/0!</v>
      </c>
    </row>
    <row r="67" spans="1:21" ht="24.75" customHeight="1" x14ac:dyDescent="0.2">
      <c r="A67" s="187"/>
      <c r="B67" s="22"/>
      <c r="C67" s="22"/>
      <c r="D67" s="154"/>
      <c r="E67" s="18"/>
      <c r="F67" s="46"/>
      <c r="G67" s="18">
        <f t="shared" ref="G67:G108" si="6">F67-E67</f>
        <v>0</v>
      </c>
      <c r="H67" s="98"/>
      <c r="I67" s="89"/>
      <c r="J67" s="89"/>
      <c r="K67" s="89"/>
      <c r="L67" s="164">
        <f t="shared" ref="L67:L108" si="7">I67+K67</f>
        <v>0</v>
      </c>
      <c r="M67" s="89"/>
      <c r="N67" s="89"/>
      <c r="O67" s="89"/>
      <c r="P67" s="164">
        <f t="shared" ref="P67:P108" si="8">L67*20/100</f>
        <v>0</v>
      </c>
      <c r="Q67" s="110">
        <f t="shared" ref="Q67:Q108" si="9">P67+K67+N67+M67+L67</f>
        <v>0</v>
      </c>
      <c r="R67" s="89"/>
      <c r="S67" s="18"/>
      <c r="T67" s="164" t="e">
        <f t="shared" ref="T67:T108" si="10">SUM(H67+J67)/G67*100</f>
        <v>#DIV/0!</v>
      </c>
      <c r="U67" s="164" t="e">
        <f t="shared" ref="U67:U108" si="11">Q67/R67*100</f>
        <v>#DIV/0!</v>
      </c>
    </row>
    <row r="68" spans="1:21" ht="24.75" customHeight="1" x14ac:dyDescent="0.2">
      <c r="A68" s="183" t="s">
        <v>1227</v>
      </c>
      <c r="B68" s="22" t="s">
        <v>35</v>
      </c>
      <c r="C68" s="22" t="s">
        <v>276</v>
      </c>
      <c r="D68" s="154" t="s">
        <v>1296</v>
      </c>
      <c r="E68" s="18">
        <v>21281</v>
      </c>
      <c r="F68" s="18">
        <v>22547</v>
      </c>
      <c r="G68" s="18">
        <f t="shared" si="6"/>
        <v>1266</v>
      </c>
      <c r="H68" s="98"/>
      <c r="I68" s="89"/>
      <c r="J68" s="89">
        <v>299</v>
      </c>
      <c r="K68" s="89">
        <v>14460</v>
      </c>
      <c r="L68" s="164">
        <f t="shared" si="7"/>
        <v>14460</v>
      </c>
      <c r="M68" s="89">
        <v>1400</v>
      </c>
      <c r="N68" s="89">
        <v>50</v>
      </c>
      <c r="O68" s="89"/>
      <c r="P68" s="164">
        <f t="shared" si="8"/>
        <v>2892</v>
      </c>
      <c r="Q68" s="110">
        <f t="shared" si="9"/>
        <v>33262</v>
      </c>
      <c r="R68" s="89">
        <v>1745039</v>
      </c>
      <c r="S68" s="18">
        <v>1745</v>
      </c>
      <c r="T68" s="164">
        <f t="shared" si="10"/>
        <v>23.617693522906794</v>
      </c>
      <c r="U68" s="164">
        <f t="shared" si="11"/>
        <v>1.9060892048831002</v>
      </c>
    </row>
    <row r="69" spans="1:21" ht="24.75" customHeight="1" x14ac:dyDescent="0.2">
      <c r="A69" s="184"/>
      <c r="B69" s="22" t="s">
        <v>35</v>
      </c>
      <c r="C69" s="22" t="s">
        <v>1297</v>
      </c>
      <c r="D69" s="154" t="s">
        <v>1294</v>
      </c>
      <c r="E69" s="18">
        <v>22548</v>
      </c>
      <c r="F69" s="18">
        <v>24443</v>
      </c>
      <c r="G69" s="18">
        <f t="shared" si="6"/>
        <v>1895</v>
      </c>
      <c r="H69" s="98"/>
      <c r="I69" s="89"/>
      <c r="J69" s="89">
        <v>420</v>
      </c>
      <c r="K69" s="89">
        <v>19705</v>
      </c>
      <c r="L69" s="164">
        <f t="shared" si="7"/>
        <v>19705</v>
      </c>
      <c r="M69" s="89">
        <v>1375</v>
      </c>
      <c r="N69" s="89">
        <v>325</v>
      </c>
      <c r="O69" s="89"/>
      <c r="P69" s="164">
        <f t="shared" si="8"/>
        <v>3941</v>
      </c>
      <c r="Q69" s="110">
        <f t="shared" si="9"/>
        <v>45051</v>
      </c>
      <c r="R69" s="89">
        <v>1316003</v>
      </c>
      <c r="S69" s="18">
        <v>1316</v>
      </c>
      <c r="T69" s="164">
        <f t="shared" si="10"/>
        <v>22.163588390501317</v>
      </c>
      <c r="U69" s="164">
        <f t="shared" si="11"/>
        <v>3.4233204635551742</v>
      </c>
    </row>
    <row r="70" spans="1:21" ht="24.75" customHeight="1" x14ac:dyDescent="0.2">
      <c r="A70" s="184"/>
      <c r="B70" s="22" t="s">
        <v>35</v>
      </c>
      <c r="C70" s="22" t="s">
        <v>16</v>
      </c>
      <c r="D70" s="154" t="s">
        <v>1299</v>
      </c>
      <c r="E70" s="18">
        <v>24444</v>
      </c>
      <c r="F70" s="18">
        <v>24769</v>
      </c>
      <c r="G70" s="18">
        <f t="shared" si="6"/>
        <v>325</v>
      </c>
      <c r="H70" s="98"/>
      <c r="I70" s="89"/>
      <c r="J70" s="89">
        <v>61</v>
      </c>
      <c r="K70" s="89">
        <v>2870</v>
      </c>
      <c r="L70" s="164">
        <f t="shared" si="7"/>
        <v>2870</v>
      </c>
      <c r="M70" s="89">
        <v>0</v>
      </c>
      <c r="N70" s="89"/>
      <c r="O70" s="89"/>
      <c r="P70" s="164">
        <f t="shared" si="8"/>
        <v>574</v>
      </c>
      <c r="Q70" s="110">
        <f t="shared" si="9"/>
        <v>6314</v>
      </c>
      <c r="R70" s="89">
        <v>0</v>
      </c>
      <c r="S70" s="18">
        <v>0</v>
      </c>
      <c r="T70" s="164">
        <f t="shared" si="10"/>
        <v>18.76923076923077</v>
      </c>
      <c r="U70" s="164" t="e">
        <f t="shared" si="11"/>
        <v>#DIV/0!</v>
      </c>
    </row>
    <row r="71" spans="1:21" s="3" customFormat="1" ht="24.75" customHeight="1" x14ac:dyDescent="0.2">
      <c r="A71" s="184"/>
      <c r="B71" s="22" t="s">
        <v>35</v>
      </c>
      <c r="C71" s="22" t="s">
        <v>17</v>
      </c>
      <c r="D71" s="154" t="s">
        <v>1301</v>
      </c>
      <c r="E71" s="18">
        <v>24770</v>
      </c>
      <c r="F71" s="18">
        <v>25546</v>
      </c>
      <c r="G71" s="18">
        <f t="shared" si="6"/>
        <v>776</v>
      </c>
      <c r="H71" s="98"/>
      <c r="I71" s="89"/>
      <c r="J71" s="89">
        <v>142</v>
      </c>
      <c r="K71" s="89">
        <v>6707</v>
      </c>
      <c r="L71" s="164">
        <f t="shared" si="7"/>
        <v>6707</v>
      </c>
      <c r="M71" s="89">
        <v>500</v>
      </c>
      <c r="N71" s="89"/>
      <c r="O71" s="89"/>
      <c r="P71" s="164">
        <f t="shared" si="8"/>
        <v>1341.4</v>
      </c>
      <c r="Q71" s="110">
        <f t="shared" si="9"/>
        <v>15255.4</v>
      </c>
      <c r="R71" s="89">
        <v>1298420</v>
      </c>
      <c r="S71" s="18">
        <v>1298</v>
      </c>
      <c r="T71" s="164">
        <f t="shared" si="10"/>
        <v>18.298969072164947</v>
      </c>
      <c r="U71" s="164">
        <f t="shared" si="11"/>
        <v>1.1749202877343232</v>
      </c>
    </row>
    <row r="72" spans="1:21" ht="24.75" customHeight="1" x14ac:dyDescent="0.2">
      <c r="A72" s="184"/>
      <c r="B72" s="38" t="s">
        <v>35</v>
      </c>
      <c r="C72" s="38" t="s">
        <v>41</v>
      </c>
      <c r="D72" s="154" t="s">
        <v>1306</v>
      </c>
      <c r="E72" s="18">
        <v>25546</v>
      </c>
      <c r="F72" s="38">
        <v>26059</v>
      </c>
      <c r="G72" s="18">
        <f t="shared" si="6"/>
        <v>513</v>
      </c>
      <c r="H72" s="103">
        <v>37</v>
      </c>
      <c r="I72" s="89">
        <v>1738</v>
      </c>
      <c r="J72" s="89">
        <v>111</v>
      </c>
      <c r="K72" s="94">
        <v>5224</v>
      </c>
      <c r="L72" s="164">
        <f t="shared" si="7"/>
        <v>6962</v>
      </c>
      <c r="M72" s="89">
        <v>600</v>
      </c>
      <c r="N72" s="89"/>
      <c r="O72" s="89"/>
      <c r="P72" s="164">
        <f t="shared" si="8"/>
        <v>1392.4</v>
      </c>
      <c r="Q72" s="110">
        <f t="shared" si="9"/>
        <v>14178.4</v>
      </c>
      <c r="R72" s="89">
        <v>989277</v>
      </c>
      <c r="S72" s="18">
        <v>989</v>
      </c>
      <c r="T72" s="164">
        <f t="shared" si="10"/>
        <v>28.84990253411306</v>
      </c>
      <c r="U72" s="164">
        <f t="shared" si="11"/>
        <v>1.4332082925206995</v>
      </c>
    </row>
    <row r="73" spans="1:21" ht="24.75" customHeight="1" x14ac:dyDescent="0.2">
      <c r="A73" s="184"/>
      <c r="B73" s="22" t="s">
        <v>35</v>
      </c>
      <c r="C73" s="22" t="s">
        <v>337</v>
      </c>
      <c r="D73" s="21" t="s">
        <v>1307</v>
      </c>
      <c r="E73" s="18">
        <v>26060</v>
      </c>
      <c r="F73" s="22">
        <v>26437</v>
      </c>
      <c r="G73" s="18">
        <f t="shared" si="6"/>
        <v>377</v>
      </c>
      <c r="H73" s="104"/>
      <c r="I73" s="89"/>
      <c r="J73" s="89">
        <v>90</v>
      </c>
      <c r="K73" s="89">
        <v>4243</v>
      </c>
      <c r="L73" s="164">
        <f t="shared" si="7"/>
        <v>4243</v>
      </c>
      <c r="M73" s="89">
        <v>0</v>
      </c>
      <c r="N73" s="89"/>
      <c r="O73" s="89"/>
      <c r="P73" s="164">
        <f t="shared" si="8"/>
        <v>848.6</v>
      </c>
      <c r="Q73" s="110">
        <f t="shared" si="9"/>
        <v>9334.6</v>
      </c>
      <c r="R73" s="89">
        <v>943070</v>
      </c>
      <c r="S73" s="18">
        <v>943</v>
      </c>
      <c r="T73" s="164">
        <f t="shared" si="10"/>
        <v>23.872679045092838</v>
      </c>
      <c r="U73" s="164">
        <f t="shared" si="11"/>
        <v>0.989809876255209</v>
      </c>
    </row>
    <row r="74" spans="1:21" ht="23.25" customHeight="1" x14ac:dyDescent="0.2">
      <c r="A74" s="185"/>
      <c r="B74" s="22" t="s">
        <v>35</v>
      </c>
      <c r="C74" s="22" t="s">
        <v>41</v>
      </c>
      <c r="D74" s="21" t="s">
        <v>1309</v>
      </c>
      <c r="E74" s="18">
        <v>26444</v>
      </c>
      <c r="F74" s="22">
        <v>26960</v>
      </c>
      <c r="G74" s="18">
        <f t="shared" si="6"/>
        <v>516</v>
      </c>
      <c r="H74" s="104"/>
      <c r="I74" s="89"/>
      <c r="J74" s="89">
        <v>120</v>
      </c>
      <c r="K74" s="89">
        <v>5678</v>
      </c>
      <c r="L74" s="164">
        <f t="shared" si="7"/>
        <v>5678</v>
      </c>
      <c r="M74" s="89">
        <v>895</v>
      </c>
      <c r="N74" s="89">
        <v>650</v>
      </c>
      <c r="O74" s="89"/>
      <c r="P74" s="164">
        <f t="shared" si="8"/>
        <v>1135.5999999999999</v>
      </c>
      <c r="Q74" s="110">
        <f t="shared" si="9"/>
        <v>14036.6</v>
      </c>
      <c r="R74" s="89">
        <v>1307865</v>
      </c>
      <c r="S74" s="18">
        <v>1307</v>
      </c>
      <c r="T74" s="164">
        <f t="shared" si="10"/>
        <v>23.255813953488371</v>
      </c>
      <c r="U74" s="164">
        <f t="shared" si="11"/>
        <v>1.0732453273082467</v>
      </c>
    </row>
    <row r="75" spans="1:21" ht="23.25" customHeight="1" x14ac:dyDescent="0.2">
      <c r="A75" s="177"/>
      <c r="B75" s="22" t="s">
        <v>35</v>
      </c>
      <c r="C75" s="22" t="s">
        <v>43</v>
      </c>
      <c r="D75" s="21" t="s">
        <v>1313</v>
      </c>
      <c r="E75" s="18">
        <v>26960</v>
      </c>
      <c r="F75" s="22">
        <v>28358</v>
      </c>
      <c r="G75" s="18">
        <f t="shared" si="6"/>
        <v>1398</v>
      </c>
      <c r="H75" s="104"/>
      <c r="I75" s="89"/>
      <c r="J75" s="89">
        <v>205</v>
      </c>
      <c r="K75" s="89">
        <v>9767</v>
      </c>
      <c r="L75" s="164">
        <f t="shared" si="7"/>
        <v>9767</v>
      </c>
      <c r="M75" s="89">
        <v>1400</v>
      </c>
      <c r="N75" s="89"/>
      <c r="O75" s="89"/>
      <c r="P75" s="164">
        <f t="shared" si="8"/>
        <v>1953.4</v>
      </c>
      <c r="Q75" s="110">
        <f t="shared" si="9"/>
        <v>22887.4</v>
      </c>
      <c r="R75" s="89">
        <v>239295</v>
      </c>
      <c r="S75" s="18">
        <v>239</v>
      </c>
      <c r="T75" s="164">
        <f t="shared" si="10"/>
        <v>14.663805436337626</v>
      </c>
      <c r="U75" s="164">
        <f t="shared" si="11"/>
        <v>9.5645124219060165</v>
      </c>
    </row>
    <row r="76" spans="1:21" ht="23.25" customHeight="1" x14ac:dyDescent="0.2">
      <c r="A76" s="177"/>
      <c r="B76" s="22" t="s">
        <v>35</v>
      </c>
      <c r="C76" s="22" t="s">
        <v>1316</v>
      </c>
      <c r="D76" s="21" t="s">
        <v>1314</v>
      </c>
      <c r="E76" s="18">
        <v>28358</v>
      </c>
      <c r="F76" s="22">
        <v>30062</v>
      </c>
      <c r="G76" s="18">
        <f t="shared" si="6"/>
        <v>1704</v>
      </c>
      <c r="H76" s="104"/>
      <c r="I76" s="89"/>
      <c r="J76" s="89">
        <v>475</v>
      </c>
      <c r="K76" s="89">
        <v>23119</v>
      </c>
      <c r="L76" s="164">
        <f t="shared" si="7"/>
        <v>23119</v>
      </c>
      <c r="M76" s="89">
        <v>1150</v>
      </c>
      <c r="N76" s="89">
        <v>400</v>
      </c>
      <c r="O76" s="89"/>
      <c r="P76" s="164">
        <f t="shared" si="8"/>
        <v>4623.8</v>
      </c>
      <c r="Q76" s="110">
        <f t="shared" si="9"/>
        <v>52411.8</v>
      </c>
      <c r="R76" s="89">
        <v>1095270</v>
      </c>
      <c r="S76" s="18">
        <v>1095</v>
      </c>
      <c r="T76" s="164">
        <f t="shared" si="10"/>
        <v>27.875586854460092</v>
      </c>
      <c r="U76" s="164">
        <f t="shared" si="11"/>
        <v>4.7852858199348107</v>
      </c>
    </row>
    <row r="77" spans="1:21" ht="24" customHeight="1" x14ac:dyDescent="0.2">
      <c r="A77" s="143" t="s">
        <v>19</v>
      </c>
      <c r="B77" s="22"/>
      <c r="C77" s="22"/>
      <c r="D77" s="21"/>
      <c r="E77" s="18"/>
      <c r="F77" s="22"/>
      <c r="G77" s="18">
        <f t="shared" si="6"/>
        <v>0</v>
      </c>
      <c r="H77" s="104"/>
      <c r="I77" s="89"/>
      <c r="J77" s="89"/>
      <c r="K77" s="89"/>
      <c r="L77" s="164">
        <f t="shared" si="7"/>
        <v>0</v>
      </c>
      <c r="M77" s="89"/>
      <c r="N77" s="89"/>
      <c r="O77" s="89"/>
      <c r="P77" s="164">
        <f t="shared" si="8"/>
        <v>0</v>
      </c>
      <c r="Q77" s="110">
        <f t="shared" si="9"/>
        <v>0</v>
      </c>
      <c r="R77" s="89"/>
      <c r="S77" s="18"/>
      <c r="T77" s="164" t="e">
        <f t="shared" si="10"/>
        <v>#DIV/0!</v>
      </c>
      <c r="U77" s="164" t="e">
        <f t="shared" si="11"/>
        <v>#DIV/0!</v>
      </c>
    </row>
    <row r="78" spans="1:21" ht="24.75" customHeight="1" x14ac:dyDescent="0.2">
      <c r="A78" s="135"/>
      <c r="B78" s="30"/>
      <c r="C78" s="22"/>
      <c r="D78" s="21"/>
      <c r="E78" s="18"/>
      <c r="F78" s="22"/>
      <c r="G78" s="18">
        <f t="shared" si="6"/>
        <v>0</v>
      </c>
      <c r="H78" s="104"/>
      <c r="I78" s="89"/>
      <c r="J78" s="89"/>
      <c r="K78" s="89"/>
      <c r="L78" s="164">
        <f t="shared" si="7"/>
        <v>0</v>
      </c>
      <c r="M78" s="89"/>
      <c r="N78" s="89"/>
      <c r="O78" s="89"/>
      <c r="P78" s="164">
        <f t="shared" si="8"/>
        <v>0</v>
      </c>
      <c r="Q78" s="110">
        <f t="shared" si="9"/>
        <v>0</v>
      </c>
      <c r="R78" s="89"/>
      <c r="S78" s="18"/>
      <c r="T78" s="164" t="e">
        <f t="shared" si="10"/>
        <v>#DIV/0!</v>
      </c>
      <c r="U78" s="164" t="e">
        <f t="shared" si="11"/>
        <v>#DIV/0!</v>
      </c>
    </row>
    <row r="79" spans="1:21" ht="24.75" customHeight="1" x14ac:dyDescent="0.2">
      <c r="A79" s="135"/>
      <c r="B79" s="22"/>
      <c r="C79" s="22"/>
      <c r="D79" s="21"/>
      <c r="E79" s="18"/>
      <c r="F79" s="22"/>
      <c r="G79" s="18">
        <f t="shared" si="6"/>
        <v>0</v>
      </c>
      <c r="H79" s="104"/>
      <c r="I79" s="89"/>
      <c r="J79" s="89"/>
      <c r="K79" s="89"/>
      <c r="L79" s="164">
        <f t="shared" si="7"/>
        <v>0</v>
      </c>
      <c r="M79" s="89"/>
      <c r="N79" s="89"/>
      <c r="O79" s="89"/>
      <c r="P79" s="164">
        <f t="shared" si="8"/>
        <v>0</v>
      </c>
      <c r="Q79" s="110">
        <f t="shared" si="9"/>
        <v>0</v>
      </c>
      <c r="R79" s="89"/>
      <c r="S79" s="18"/>
      <c r="T79" s="164" t="e">
        <f t="shared" si="10"/>
        <v>#DIV/0!</v>
      </c>
      <c r="U79" s="164" t="e">
        <f t="shared" si="11"/>
        <v>#DIV/0!</v>
      </c>
    </row>
    <row r="80" spans="1:21" ht="24.75" customHeight="1" x14ac:dyDescent="0.2">
      <c r="A80" s="135"/>
      <c r="B80" s="22"/>
      <c r="C80" s="22"/>
      <c r="D80" s="21"/>
      <c r="E80" s="18"/>
      <c r="F80" s="22"/>
      <c r="G80" s="18">
        <f t="shared" si="6"/>
        <v>0</v>
      </c>
      <c r="H80" s="104"/>
      <c r="I80" s="89"/>
      <c r="J80" s="89"/>
      <c r="K80" s="89"/>
      <c r="L80" s="164">
        <f t="shared" si="7"/>
        <v>0</v>
      </c>
      <c r="M80" s="89"/>
      <c r="N80" s="89"/>
      <c r="O80" s="89"/>
      <c r="P80" s="164">
        <f t="shared" si="8"/>
        <v>0</v>
      </c>
      <c r="Q80" s="110">
        <f t="shared" si="9"/>
        <v>0</v>
      </c>
      <c r="R80" s="89"/>
      <c r="S80" s="18"/>
      <c r="T80" s="164" t="e">
        <f t="shared" si="10"/>
        <v>#DIV/0!</v>
      </c>
      <c r="U80" s="164" t="e">
        <f t="shared" si="11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6"/>
        <v>0</v>
      </c>
      <c r="H81" s="104"/>
      <c r="I81" s="89"/>
      <c r="J81" s="89"/>
      <c r="K81" s="89"/>
      <c r="L81" s="164">
        <f t="shared" si="7"/>
        <v>0</v>
      </c>
      <c r="M81" s="89"/>
      <c r="N81" s="89"/>
      <c r="O81" s="89"/>
      <c r="P81" s="164">
        <f t="shared" si="8"/>
        <v>0</v>
      </c>
      <c r="Q81" s="110">
        <f t="shared" si="9"/>
        <v>0</v>
      </c>
      <c r="R81" s="89"/>
      <c r="S81" s="18"/>
      <c r="T81" s="164" t="e">
        <f t="shared" si="10"/>
        <v>#DIV/0!</v>
      </c>
      <c r="U81" s="164" t="e">
        <f t="shared" si="11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6"/>
        <v>0</v>
      </c>
      <c r="H82" s="104"/>
      <c r="I82" s="89"/>
      <c r="J82" s="89"/>
      <c r="K82" s="89"/>
      <c r="L82" s="164">
        <f t="shared" si="7"/>
        <v>0</v>
      </c>
      <c r="M82" s="89"/>
      <c r="N82" s="89"/>
      <c r="O82" s="89"/>
      <c r="P82" s="164">
        <f t="shared" si="8"/>
        <v>0</v>
      </c>
      <c r="Q82" s="110">
        <f t="shared" si="9"/>
        <v>0</v>
      </c>
      <c r="R82" s="89"/>
      <c r="S82" s="18"/>
      <c r="T82" s="164" t="e">
        <f t="shared" si="10"/>
        <v>#DIV/0!</v>
      </c>
      <c r="U82" s="164" t="e">
        <f t="shared" si="11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6"/>
        <v>0</v>
      </c>
      <c r="H83" s="104"/>
      <c r="I83" s="89"/>
      <c r="J83" s="89"/>
      <c r="K83" s="89"/>
      <c r="L83" s="164">
        <f t="shared" si="7"/>
        <v>0</v>
      </c>
      <c r="M83" s="89"/>
      <c r="N83" s="89"/>
      <c r="O83" s="89"/>
      <c r="P83" s="164">
        <f t="shared" si="8"/>
        <v>0</v>
      </c>
      <c r="Q83" s="110">
        <f t="shared" si="9"/>
        <v>0</v>
      </c>
      <c r="R83" s="89"/>
      <c r="S83" s="18"/>
      <c r="T83" s="164" t="e">
        <f t="shared" si="10"/>
        <v>#DIV/0!</v>
      </c>
      <c r="U83" s="164" t="e">
        <f t="shared" si="11"/>
        <v>#DIV/0!</v>
      </c>
    </row>
    <row r="84" spans="1:21" ht="24.75" customHeight="1" x14ac:dyDescent="0.2">
      <c r="A84" s="144" t="s">
        <v>532</v>
      </c>
      <c r="B84" s="21"/>
      <c r="C84" s="22"/>
      <c r="D84" s="21"/>
      <c r="E84" s="18"/>
      <c r="F84" s="22"/>
      <c r="G84" s="18">
        <f t="shared" si="6"/>
        <v>0</v>
      </c>
      <c r="H84" s="104"/>
      <c r="I84" s="89"/>
      <c r="J84" s="89"/>
      <c r="K84" s="89"/>
      <c r="L84" s="164">
        <f t="shared" si="7"/>
        <v>0</v>
      </c>
      <c r="M84" s="89"/>
      <c r="N84" s="89"/>
      <c r="O84" s="89"/>
      <c r="P84" s="164">
        <f t="shared" si="8"/>
        <v>0</v>
      </c>
      <c r="Q84" s="110">
        <f t="shared" si="9"/>
        <v>0</v>
      </c>
      <c r="R84" s="89"/>
      <c r="S84" s="18"/>
      <c r="T84" s="164" t="e">
        <f t="shared" si="10"/>
        <v>#DIV/0!</v>
      </c>
      <c r="U84" s="164" t="e">
        <f t="shared" si="11"/>
        <v>#DIV/0!</v>
      </c>
    </row>
    <row r="85" spans="1:21" ht="23.25" customHeight="1" x14ac:dyDescent="0.2">
      <c r="A85" s="175"/>
      <c r="B85" s="22"/>
      <c r="C85" s="22"/>
      <c r="D85" s="21"/>
      <c r="E85" s="18"/>
      <c r="F85" s="22"/>
      <c r="G85" s="18">
        <f t="shared" si="6"/>
        <v>0</v>
      </c>
      <c r="H85" s="104"/>
      <c r="I85" s="89"/>
      <c r="J85" s="89"/>
      <c r="K85" s="89"/>
      <c r="L85" s="164">
        <f t="shared" si="7"/>
        <v>0</v>
      </c>
      <c r="M85" s="89"/>
      <c r="N85" s="89"/>
      <c r="O85" s="89"/>
      <c r="P85" s="164">
        <f t="shared" si="8"/>
        <v>0</v>
      </c>
      <c r="Q85" s="110">
        <f t="shared" si="9"/>
        <v>0</v>
      </c>
      <c r="R85" s="89"/>
      <c r="S85" s="18"/>
      <c r="T85" s="164" t="e">
        <f t="shared" si="10"/>
        <v>#DIV/0!</v>
      </c>
      <c r="U85" s="164" t="e">
        <f t="shared" si="11"/>
        <v>#DIV/0!</v>
      </c>
    </row>
    <row r="86" spans="1:21" ht="24.75" customHeight="1" x14ac:dyDescent="0.2">
      <c r="A86" s="141"/>
      <c r="B86" s="22"/>
      <c r="C86" s="22"/>
      <c r="D86" s="21"/>
      <c r="E86" s="18"/>
      <c r="F86" s="22"/>
      <c r="G86" s="18">
        <f t="shared" si="6"/>
        <v>0</v>
      </c>
      <c r="H86" s="104"/>
      <c r="I86" s="89"/>
      <c r="J86" s="89"/>
      <c r="K86" s="89"/>
      <c r="L86" s="164">
        <f t="shared" si="7"/>
        <v>0</v>
      </c>
      <c r="M86" s="89"/>
      <c r="N86" s="89"/>
      <c r="O86" s="89"/>
      <c r="P86" s="164">
        <f t="shared" si="8"/>
        <v>0</v>
      </c>
      <c r="Q86" s="110">
        <f t="shared" si="9"/>
        <v>0</v>
      </c>
      <c r="R86" s="89"/>
      <c r="S86" s="18"/>
      <c r="T86" s="164" t="e">
        <f t="shared" si="10"/>
        <v>#DIV/0!</v>
      </c>
      <c r="U86" s="164" t="e">
        <f t="shared" si="11"/>
        <v>#DIV/0!</v>
      </c>
    </row>
    <row r="87" spans="1:21" ht="24.75" customHeight="1" x14ac:dyDescent="0.2">
      <c r="A87" s="135"/>
      <c r="B87" s="22"/>
      <c r="C87" s="22"/>
      <c r="D87" s="21"/>
      <c r="E87" s="18"/>
      <c r="F87" s="22"/>
      <c r="G87" s="18">
        <f t="shared" si="6"/>
        <v>0</v>
      </c>
      <c r="H87" s="104"/>
      <c r="I87" s="89"/>
      <c r="J87" s="89"/>
      <c r="K87" s="89"/>
      <c r="L87" s="164">
        <f t="shared" si="7"/>
        <v>0</v>
      </c>
      <c r="M87" s="89"/>
      <c r="N87" s="89"/>
      <c r="O87" s="89"/>
      <c r="P87" s="164">
        <f t="shared" si="8"/>
        <v>0</v>
      </c>
      <c r="Q87" s="110">
        <f t="shared" si="9"/>
        <v>0</v>
      </c>
      <c r="R87" s="89"/>
      <c r="S87" s="18"/>
      <c r="T87" s="164" t="e">
        <f t="shared" si="10"/>
        <v>#DIV/0!</v>
      </c>
      <c r="U87" s="164" t="e">
        <f t="shared" si="11"/>
        <v>#DIV/0!</v>
      </c>
    </row>
    <row r="88" spans="1:21" ht="24.75" customHeight="1" x14ac:dyDescent="0.2">
      <c r="A88" s="135"/>
      <c r="B88" s="22"/>
      <c r="C88" s="22"/>
      <c r="D88" s="21"/>
      <c r="E88" s="18"/>
      <c r="F88" s="22"/>
      <c r="G88" s="18">
        <f t="shared" si="6"/>
        <v>0</v>
      </c>
      <c r="H88" s="104"/>
      <c r="I88" s="89"/>
      <c r="J88" s="89"/>
      <c r="K88" s="89"/>
      <c r="L88" s="164">
        <f t="shared" si="7"/>
        <v>0</v>
      </c>
      <c r="M88" s="89"/>
      <c r="N88" s="89"/>
      <c r="O88" s="89"/>
      <c r="P88" s="164">
        <f t="shared" si="8"/>
        <v>0</v>
      </c>
      <c r="Q88" s="110">
        <f t="shared" si="9"/>
        <v>0</v>
      </c>
      <c r="R88" s="89"/>
      <c r="S88" s="18"/>
      <c r="T88" s="164" t="e">
        <f t="shared" si="10"/>
        <v>#DIV/0!</v>
      </c>
      <c r="U88" s="164" t="e">
        <f t="shared" si="11"/>
        <v>#DIV/0!</v>
      </c>
    </row>
    <row r="89" spans="1:21" ht="24.75" customHeight="1" x14ac:dyDescent="0.2">
      <c r="A89" s="135"/>
      <c r="B89" s="22"/>
      <c r="C89" s="22"/>
      <c r="D89" s="21"/>
      <c r="E89" s="18"/>
      <c r="F89" s="22"/>
      <c r="G89" s="18">
        <f t="shared" si="6"/>
        <v>0</v>
      </c>
      <c r="H89" s="104"/>
      <c r="I89" s="89"/>
      <c r="J89" s="89"/>
      <c r="K89" s="89"/>
      <c r="L89" s="164">
        <f t="shared" si="7"/>
        <v>0</v>
      </c>
      <c r="M89" s="89"/>
      <c r="N89" s="89"/>
      <c r="O89" s="89"/>
      <c r="P89" s="164">
        <f t="shared" si="8"/>
        <v>0</v>
      </c>
      <c r="Q89" s="110">
        <f t="shared" si="9"/>
        <v>0</v>
      </c>
      <c r="R89" s="89"/>
      <c r="S89" s="18"/>
      <c r="T89" s="164" t="e">
        <f t="shared" si="10"/>
        <v>#DIV/0!</v>
      </c>
      <c r="U89" s="164" t="e">
        <f t="shared" si="11"/>
        <v>#DIV/0!</v>
      </c>
    </row>
    <row r="90" spans="1:21" ht="24.75" customHeight="1" x14ac:dyDescent="0.2">
      <c r="A90" s="135"/>
      <c r="B90" s="22"/>
      <c r="C90" s="22"/>
      <c r="D90" s="21"/>
      <c r="E90" s="18"/>
      <c r="F90" s="22"/>
      <c r="G90" s="18">
        <f t="shared" si="6"/>
        <v>0</v>
      </c>
      <c r="H90" s="104"/>
      <c r="I90" s="89"/>
      <c r="J90" s="89"/>
      <c r="K90" s="89"/>
      <c r="L90" s="164">
        <f t="shared" si="7"/>
        <v>0</v>
      </c>
      <c r="M90" s="89"/>
      <c r="N90" s="89"/>
      <c r="O90" s="89"/>
      <c r="P90" s="164">
        <f t="shared" si="8"/>
        <v>0</v>
      </c>
      <c r="Q90" s="110">
        <f t="shared" si="9"/>
        <v>0</v>
      </c>
      <c r="R90" s="89"/>
      <c r="S90" s="18"/>
      <c r="T90" s="164" t="e">
        <f t="shared" si="10"/>
        <v>#DIV/0!</v>
      </c>
      <c r="U90" s="164" t="e">
        <f t="shared" si="11"/>
        <v>#DIV/0!</v>
      </c>
    </row>
    <row r="91" spans="1:21" s="151" customFormat="1" ht="24.75" customHeight="1" x14ac:dyDescent="0.2">
      <c r="A91" s="149"/>
      <c r="B91" s="148"/>
      <c r="C91" s="148"/>
      <c r="D91" s="21"/>
      <c r="E91" s="148"/>
      <c r="F91" s="148"/>
      <c r="G91" s="18">
        <f t="shared" si="6"/>
        <v>0</v>
      </c>
      <c r="H91" s="150"/>
      <c r="I91" s="89"/>
      <c r="J91" s="148"/>
      <c r="K91" s="148"/>
      <c r="L91" s="164">
        <f t="shared" si="7"/>
        <v>0</v>
      </c>
      <c r="M91" s="148"/>
      <c r="N91" s="148"/>
      <c r="O91" s="89"/>
      <c r="P91" s="164">
        <f t="shared" si="8"/>
        <v>0</v>
      </c>
      <c r="Q91" s="110">
        <f t="shared" si="9"/>
        <v>0</v>
      </c>
      <c r="R91" s="148"/>
      <c r="S91" s="148"/>
      <c r="T91" s="164" t="e">
        <f t="shared" si="10"/>
        <v>#DIV/0!</v>
      </c>
      <c r="U91" s="164" t="e">
        <f t="shared" si="11"/>
        <v>#DIV/0!</v>
      </c>
    </row>
    <row r="92" spans="1:21" ht="26.25" customHeight="1" x14ac:dyDescent="0.2">
      <c r="A92" s="145" t="s">
        <v>21</v>
      </c>
      <c r="B92" s="22" t="s">
        <v>973</v>
      </c>
      <c r="C92" s="22" t="s">
        <v>705</v>
      </c>
      <c r="D92" s="21" t="s">
        <v>1302</v>
      </c>
      <c r="E92" s="18">
        <v>333996</v>
      </c>
      <c r="F92" s="22">
        <v>334179</v>
      </c>
      <c r="G92" s="18">
        <f t="shared" si="6"/>
        <v>183</v>
      </c>
      <c r="H92" s="104"/>
      <c r="I92" s="89"/>
      <c r="J92" s="89"/>
      <c r="K92" s="89"/>
      <c r="L92" s="164">
        <f t="shared" si="7"/>
        <v>0</v>
      </c>
      <c r="M92" s="89">
        <v>0</v>
      </c>
      <c r="N92" s="89"/>
      <c r="O92" s="89"/>
      <c r="P92" s="164">
        <f t="shared" si="8"/>
        <v>0</v>
      </c>
      <c r="Q92" s="110">
        <f t="shared" si="9"/>
        <v>0</v>
      </c>
      <c r="R92" s="89">
        <v>38780</v>
      </c>
      <c r="S92" s="18">
        <v>38</v>
      </c>
      <c r="T92" s="164">
        <f t="shared" si="10"/>
        <v>0</v>
      </c>
      <c r="U92" s="164">
        <f t="shared" si="11"/>
        <v>0</v>
      </c>
    </row>
    <row r="93" spans="1:21" ht="21.75" customHeight="1" x14ac:dyDescent="0.2">
      <c r="A93" s="145"/>
      <c r="B93" s="22"/>
      <c r="C93" s="22"/>
      <c r="D93" s="21"/>
      <c r="E93" s="18"/>
      <c r="F93" s="22"/>
      <c r="G93" s="18">
        <f t="shared" si="6"/>
        <v>0</v>
      </c>
      <c r="H93" s="104"/>
      <c r="I93" s="89"/>
      <c r="J93" s="89"/>
      <c r="K93" s="89"/>
      <c r="L93" s="164">
        <f t="shared" si="7"/>
        <v>0</v>
      </c>
      <c r="M93" s="89"/>
      <c r="N93" s="89"/>
      <c r="O93" s="89"/>
      <c r="P93" s="164">
        <f t="shared" si="8"/>
        <v>0</v>
      </c>
      <c r="Q93" s="110">
        <f t="shared" si="9"/>
        <v>0</v>
      </c>
      <c r="R93" s="89"/>
      <c r="S93" s="18"/>
      <c r="T93" s="164" t="e">
        <f t="shared" si="10"/>
        <v>#DIV/0!</v>
      </c>
      <c r="U93" s="164" t="e">
        <f t="shared" si="11"/>
        <v>#DIV/0!</v>
      </c>
    </row>
    <row r="94" spans="1:21" ht="0.75" customHeight="1" x14ac:dyDescent="0.2">
      <c r="B94" s="22"/>
      <c r="C94" s="22"/>
      <c r="D94" s="21"/>
      <c r="E94" s="18"/>
      <c r="F94" s="22"/>
      <c r="G94" s="18">
        <f t="shared" si="6"/>
        <v>0</v>
      </c>
      <c r="H94" s="104"/>
      <c r="I94" s="89"/>
      <c r="J94" s="89"/>
      <c r="K94" s="89"/>
      <c r="L94" s="164">
        <f t="shared" si="7"/>
        <v>0</v>
      </c>
      <c r="M94" s="89"/>
      <c r="N94" s="89"/>
      <c r="O94" s="89"/>
      <c r="P94" s="164">
        <f t="shared" si="8"/>
        <v>0</v>
      </c>
      <c r="Q94" s="110">
        <f t="shared" si="9"/>
        <v>0</v>
      </c>
      <c r="R94" s="89"/>
      <c r="S94" s="18"/>
      <c r="T94" s="164" t="e">
        <f t="shared" si="10"/>
        <v>#DIV/0!</v>
      </c>
      <c r="U94" s="164" t="e">
        <f t="shared" si="11"/>
        <v>#DIV/0!</v>
      </c>
    </row>
    <row r="95" spans="1:21" ht="0.75" customHeight="1" x14ac:dyDescent="0.2">
      <c r="B95" s="22"/>
      <c r="C95" s="22"/>
      <c r="D95" s="21"/>
      <c r="E95" s="18"/>
      <c r="F95" s="22"/>
      <c r="G95" s="18">
        <f t="shared" si="6"/>
        <v>0</v>
      </c>
      <c r="H95" s="104"/>
      <c r="I95" s="89"/>
      <c r="J95" s="89"/>
      <c r="K95" s="89"/>
      <c r="L95" s="164">
        <f t="shared" si="7"/>
        <v>0</v>
      </c>
      <c r="M95" s="89"/>
      <c r="N95" s="89"/>
      <c r="O95" s="89"/>
      <c r="P95" s="164">
        <f t="shared" si="8"/>
        <v>0</v>
      </c>
      <c r="Q95" s="110">
        <f t="shared" si="9"/>
        <v>0</v>
      </c>
      <c r="R95" s="89"/>
      <c r="S95" s="18"/>
      <c r="T95" s="164" t="e">
        <f t="shared" si="10"/>
        <v>#DIV/0!</v>
      </c>
      <c r="U95" s="164" t="e">
        <f t="shared" si="11"/>
        <v>#DIV/0!</v>
      </c>
    </row>
    <row r="96" spans="1:21" ht="23.25" customHeight="1" x14ac:dyDescent="0.2">
      <c r="A96" s="139"/>
      <c r="B96" s="22"/>
      <c r="C96" s="22"/>
      <c r="D96" s="21"/>
      <c r="E96" s="18"/>
      <c r="F96" s="22"/>
      <c r="G96" s="18">
        <f t="shared" si="6"/>
        <v>0</v>
      </c>
      <c r="H96" s="104"/>
      <c r="I96" s="89"/>
      <c r="J96" s="89"/>
      <c r="K96" s="89"/>
      <c r="L96" s="164">
        <f t="shared" si="7"/>
        <v>0</v>
      </c>
      <c r="M96" s="89"/>
      <c r="N96" s="89"/>
      <c r="O96" s="89"/>
      <c r="P96" s="164">
        <f t="shared" si="8"/>
        <v>0</v>
      </c>
      <c r="Q96" s="110">
        <f t="shared" si="9"/>
        <v>0</v>
      </c>
      <c r="R96" s="89"/>
      <c r="S96" s="18"/>
      <c r="T96" s="164" t="e">
        <f t="shared" si="10"/>
        <v>#DIV/0!</v>
      </c>
      <c r="U96" s="164" t="e">
        <f t="shared" si="11"/>
        <v>#DIV/0!</v>
      </c>
    </row>
    <row r="97" spans="1:21" ht="21.75" customHeight="1" x14ac:dyDescent="0.2">
      <c r="A97" s="139"/>
      <c r="B97" s="22"/>
      <c r="C97" s="22"/>
      <c r="D97" s="21"/>
      <c r="E97" s="18"/>
      <c r="F97" s="22"/>
      <c r="G97" s="18">
        <f t="shared" si="6"/>
        <v>0</v>
      </c>
      <c r="H97" s="104"/>
      <c r="I97" s="89"/>
      <c r="J97" s="89"/>
      <c r="K97" s="89"/>
      <c r="L97" s="164">
        <f t="shared" si="7"/>
        <v>0</v>
      </c>
      <c r="M97" s="89"/>
      <c r="N97" s="89"/>
      <c r="O97" s="89"/>
      <c r="P97" s="164">
        <f t="shared" si="8"/>
        <v>0</v>
      </c>
      <c r="Q97" s="110">
        <f t="shared" si="9"/>
        <v>0</v>
      </c>
      <c r="R97" s="89"/>
      <c r="S97" s="18"/>
      <c r="T97" s="164" t="e">
        <f t="shared" si="10"/>
        <v>#DIV/0!</v>
      </c>
      <c r="U97" s="164" t="e">
        <f t="shared" si="11"/>
        <v>#DIV/0!</v>
      </c>
    </row>
    <row r="98" spans="1:21" ht="22.5" customHeight="1" x14ac:dyDescent="0.2">
      <c r="A98" s="139">
        <v>7735</v>
      </c>
      <c r="B98" s="22"/>
      <c r="C98" s="22"/>
      <c r="D98" s="21"/>
      <c r="E98" s="18"/>
      <c r="F98" s="22"/>
      <c r="G98" s="18">
        <f t="shared" si="6"/>
        <v>0</v>
      </c>
      <c r="H98" s="104"/>
      <c r="I98" s="89"/>
      <c r="J98" s="89"/>
      <c r="K98" s="89"/>
      <c r="L98" s="164">
        <f t="shared" si="7"/>
        <v>0</v>
      </c>
      <c r="M98" s="89"/>
      <c r="N98" s="89"/>
      <c r="O98" s="89"/>
      <c r="P98" s="164">
        <f t="shared" si="8"/>
        <v>0</v>
      </c>
      <c r="Q98" s="110">
        <f t="shared" si="9"/>
        <v>0</v>
      </c>
      <c r="R98" s="89"/>
      <c r="S98" s="18"/>
      <c r="T98" s="164" t="e">
        <f t="shared" si="10"/>
        <v>#DIV/0!</v>
      </c>
      <c r="U98" s="164" t="e">
        <f t="shared" si="11"/>
        <v>#DIV/0!</v>
      </c>
    </row>
    <row r="99" spans="1:21" ht="23.25" customHeight="1" x14ac:dyDescent="0.2">
      <c r="A99" s="135"/>
      <c r="B99" s="22"/>
      <c r="C99" s="22"/>
      <c r="D99" s="21"/>
      <c r="E99" s="18"/>
      <c r="F99" s="22"/>
      <c r="G99" s="18">
        <f t="shared" si="6"/>
        <v>0</v>
      </c>
      <c r="H99" s="104"/>
      <c r="I99" s="89"/>
      <c r="J99" s="89"/>
      <c r="K99" s="89"/>
      <c r="L99" s="164">
        <f t="shared" si="7"/>
        <v>0</v>
      </c>
      <c r="M99" s="89"/>
      <c r="N99" s="89"/>
      <c r="O99" s="89"/>
      <c r="P99" s="164">
        <f t="shared" si="8"/>
        <v>0</v>
      </c>
      <c r="Q99" s="110">
        <f t="shared" si="9"/>
        <v>0</v>
      </c>
      <c r="R99" s="89"/>
      <c r="S99" s="18"/>
      <c r="T99" s="164" t="e">
        <f t="shared" si="10"/>
        <v>#DIV/0!</v>
      </c>
      <c r="U99" s="164" t="e">
        <f t="shared" si="11"/>
        <v>#DIV/0!</v>
      </c>
    </row>
    <row r="100" spans="1:21" ht="24.75" customHeight="1" x14ac:dyDescent="0.2">
      <c r="A100" s="135"/>
      <c r="B100" s="22"/>
      <c r="C100" s="22"/>
      <c r="D100" s="21"/>
      <c r="E100" s="18"/>
      <c r="F100" s="22"/>
      <c r="G100" s="18">
        <f t="shared" si="6"/>
        <v>0</v>
      </c>
      <c r="H100" s="104"/>
      <c r="I100" s="89"/>
      <c r="J100" s="89"/>
      <c r="K100" s="89"/>
      <c r="L100" s="164">
        <f t="shared" si="7"/>
        <v>0</v>
      </c>
      <c r="M100" s="89"/>
      <c r="N100" s="89"/>
      <c r="O100" s="89"/>
      <c r="P100" s="164">
        <f t="shared" si="8"/>
        <v>0</v>
      </c>
      <c r="Q100" s="110">
        <f t="shared" si="9"/>
        <v>0</v>
      </c>
      <c r="R100" s="89"/>
      <c r="S100" s="18"/>
      <c r="T100" s="164" t="e">
        <f t="shared" si="10"/>
        <v>#DIV/0!</v>
      </c>
      <c r="U100" s="164" t="e">
        <f t="shared" si="11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6"/>
        <v>0</v>
      </c>
      <c r="H101" s="104"/>
      <c r="I101" s="89"/>
      <c r="J101" s="89"/>
      <c r="K101" s="89"/>
      <c r="L101" s="164">
        <f t="shared" si="7"/>
        <v>0</v>
      </c>
      <c r="M101" s="89"/>
      <c r="N101" s="89"/>
      <c r="O101" s="89"/>
      <c r="P101" s="164">
        <f t="shared" si="8"/>
        <v>0</v>
      </c>
      <c r="Q101" s="110">
        <f t="shared" si="9"/>
        <v>0</v>
      </c>
      <c r="R101" s="89"/>
      <c r="S101" s="18"/>
      <c r="T101" s="164" t="e">
        <f t="shared" si="10"/>
        <v>#DIV/0!</v>
      </c>
      <c r="U101" s="164" t="e">
        <f t="shared" si="11"/>
        <v>#DIV/0!</v>
      </c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6"/>
        <v>0</v>
      </c>
      <c r="H102" s="104"/>
      <c r="I102" s="89"/>
      <c r="J102" s="89"/>
      <c r="K102" s="89"/>
      <c r="L102" s="164">
        <f t="shared" si="7"/>
        <v>0</v>
      </c>
      <c r="M102" s="89"/>
      <c r="N102" s="89"/>
      <c r="O102" s="89"/>
      <c r="P102" s="164">
        <f t="shared" si="8"/>
        <v>0</v>
      </c>
      <c r="Q102" s="110">
        <f t="shared" si="9"/>
        <v>0</v>
      </c>
      <c r="R102" s="89"/>
      <c r="S102" s="18"/>
      <c r="T102" s="164" t="e">
        <f t="shared" si="10"/>
        <v>#DIV/0!</v>
      </c>
      <c r="U102" s="164" t="e">
        <f t="shared" si="11"/>
        <v>#DIV/0!</v>
      </c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>
        <f t="shared" si="6"/>
        <v>0</v>
      </c>
      <c r="H103" s="104"/>
      <c r="I103" s="89"/>
      <c r="J103" s="89"/>
      <c r="K103" s="89"/>
      <c r="L103" s="164">
        <f t="shared" si="7"/>
        <v>0</v>
      </c>
      <c r="M103" s="89"/>
      <c r="N103" s="89"/>
      <c r="O103" s="89"/>
      <c r="P103" s="164">
        <f t="shared" si="8"/>
        <v>0</v>
      </c>
      <c r="Q103" s="110">
        <f t="shared" si="9"/>
        <v>0</v>
      </c>
      <c r="R103" s="89"/>
      <c r="S103" s="18"/>
      <c r="T103" s="164" t="e">
        <f t="shared" si="10"/>
        <v>#DIV/0!</v>
      </c>
      <c r="U103" s="164" t="e">
        <f t="shared" si="11"/>
        <v>#DIV/0!</v>
      </c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6"/>
        <v>0</v>
      </c>
      <c r="H104" s="104"/>
      <c r="I104" s="89"/>
      <c r="J104" s="89"/>
      <c r="K104" s="89"/>
      <c r="L104" s="164">
        <f t="shared" si="7"/>
        <v>0</v>
      </c>
      <c r="M104" s="89"/>
      <c r="N104" s="89"/>
      <c r="O104" s="89"/>
      <c r="P104" s="164">
        <f t="shared" si="8"/>
        <v>0</v>
      </c>
      <c r="Q104" s="110">
        <f t="shared" si="9"/>
        <v>0</v>
      </c>
      <c r="R104" s="89"/>
      <c r="S104" s="18"/>
      <c r="T104" s="164" t="e">
        <f t="shared" si="10"/>
        <v>#DIV/0!</v>
      </c>
      <c r="U104" s="164" t="e">
        <f t="shared" si="11"/>
        <v>#DIV/0!</v>
      </c>
    </row>
    <row r="105" spans="1:21" ht="18.75" customHeight="1" x14ac:dyDescent="0.2">
      <c r="A105" s="176" t="s">
        <v>995</v>
      </c>
      <c r="B105" s="22"/>
      <c r="C105" s="22"/>
      <c r="D105" s="21"/>
      <c r="E105" s="18"/>
      <c r="F105" s="22"/>
      <c r="G105" s="18">
        <f t="shared" si="6"/>
        <v>0</v>
      </c>
      <c r="H105" s="104"/>
      <c r="I105" s="89"/>
      <c r="J105" s="89"/>
      <c r="K105" s="89"/>
      <c r="L105" s="164">
        <f t="shared" si="7"/>
        <v>0</v>
      </c>
      <c r="M105" s="89"/>
      <c r="N105" s="89"/>
      <c r="O105" s="89"/>
      <c r="P105" s="164">
        <f t="shared" si="8"/>
        <v>0</v>
      </c>
      <c r="Q105" s="110">
        <f t="shared" si="9"/>
        <v>0</v>
      </c>
      <c r="R105" s="89"/>
      <c r="S105" s="18"/>
      <c r="T105" s="164" t="e">
        <f t="shared" si="10"/>
        <v>#DIV/0!</v>
      </c>
      <c r="U105" s="164" t="e">
        <f t="shared" si="11"/>
        <v>#DIV/0!</v>
      </c>
    </row>
    <row r="106" spans="1:21" ht="15.75" customHeight="1" x14ac:dyDescent="0.2">
      <c r="A106" s="38" t="s">
        <v>873</v>
      </c>
      <c r="B106" s="22"/>
      <c r="C106" s="22"/>
      <c r="D106" s="21">
        <v>45666</v>
      </c>
      <c r="E106" s="22"/>
      <c r="F106" s="22"/>
      <c r="G106" s="18">
        <f t="shared" si="6"/>
        <v>0</v>
      </c>
      <c r="H106" s="104">
        <v>28</v>
      </c>
      <c r="I106" s="89">
        <v>1372</v>
      </c>
      <c r="J106" s="89"/>
      <c r="K106" s="89"/>
      <c r="L106" s="164">
        <f t="shared" si="7"/>
        <v>1372</v>
      </c>
      <c r="M106" s="89"/>
      <c r="N106" s="89"/>
      <c r="O106" s="89"/>
      <c r="P106" s="164">
        <f t="shared" si="8"/>
        <v>274.39999999999998</v>
      </c>
      <c r="Q106" s="110">
        <f t="shared" si="9"/>
        <v>1646.4</v>
      </c>
      <c r="R106" s="89"/>
      <c r="S106" s="18"/>
      <c r="T106" s="164" t="e">
        <f t="shared" si="10"/>
        <v>#DIV/0!</v>
      </c>
      <c r="U106" s="164" t="e">
        <f t="shared" si="11"/>
        <v>#DIV/0!</v>
      </c>
    </row>
    <row r="107" spans="1:21" ht="12" customHeight="1" x14ac:dyDescent="0.2">
      <c r="A107" s="38" t="s">
        <v>96</v>
      </c>
      <c r="B107" s="22"/>
      <c r="C107" s="22"/>
      <c r="D107" s="21"/>
      <c r="E107" s="22"/>
      <c r="F107" s="22"/>
      <c r="G107" s="18">
        <f t="shared" si="6"/>
        <v>0</v>
      </c>
      <c r="H107" s="104"/>
      <c r="I107" s="89"/>
      <c r="J107" s="89"/>
      <c r="K107" s="89"/>
      <c r="L107" s="164">
        <f t="shared" si="7"/>
        <v>0</v>
      </c>
      <c r="M107" s="89"/>
      <c r="N107" s="89"/>
      <c r="O107" s="89"/>
      <c r="P107" s="164">
        <f t="shared" si="8"/>
        <v>0</v>
      </c>
      <c r="Q107" s="110">
        <f t="shared" si="9"/>
        <v>0</v>
      </c>
      <c r="R107" s="89"/>
      <c r="S107" s="18"/>
      <c r="T107" s="164" t="e">
        <f t="shared" si="10"/>
        <v>#DIV/0!</v>
      </c>
      <c r="U107" s="164" t="e">
        <f t="shared" si="11"/>
        <v>#DIV/0!</v>
      </c>
    </row>
    <row r="108" spans="1:21" x14ac:dyDescent="0.2">
      <c r="A108" s="171" t="s">
        <v>1115</v>
      </c>
      <c r="B108" s="35"/>
      <c r="C108" s="35"/>
      <c r="D108" s="172">
        <v>45673</v>
      </c>
      <c r="E108" s="35"/>
      <c r="F108" s="35"/>
      <c r="G108" s="18">
        <f t="shared" si="6"/>
        <v>0</v>
      </c>
      <c r="H108" s="106">
        <v>85</v>
      </c>
      <c r="I108" s="93">
        <v>4165</v>
      </c>
      <c r="J108" s="93"/>
      <c r="K108" s="93"/>
      <c r="L108" s="164">
        <f t="shared" si="7"/>
        <v>4165</v>
      </c>
      <c r="M108" s="93"/>
      <c r="N108" s="93"/>
      <c r="O108" s="89">
        <f t="shared" ref="O108:O113" si="12">N108+M108</f>
        <v>0</v>
      </c>
      <c r="P108" s="164">
        <f t="shared" si="8"/>
        <v>833</v>
      </c>
      <c r="Q108" s="110">
        <f t="shared" si="9"/>
        <v>4998</v>
      </c>
      <c r="R108" s="89"/>
      <c r="S108" s="18"/>
      <c r="T108" s="164" t="e">
        <f t="shared" si="10"/>
        <v>#DIV/0!</v>
      </c>
      <c r="U108" s="164" t="e">
        <f t="shared" si="11"/>
        <v>#DIV/0!</v>
      </c>
    </row>
    <row r="109" spans="1:21" x14ac:dyDescent="0.2">
      <c r="A109" s="38"/>
      <c r="B109" s="38"/>
      <c r="C109" s="38"/>
      <c r="D109" s="174"/>
      <c r="E109" s="38"/>
      <c r="F109" s="38"/>
      <c r="G109" s="38"/>
      <c r="H109" s="38"/>
      <c r="I109" s="93"/>
      <c r="J109" s="38"/>
      <c r="K109" s="38"/>
      <c r="L109" s="173"/>
      <c r="M109" s="22"/>
      <c r="N109" s="22"/>
      <c r="O109" s="89">
        <f t="shared" si="12"/>
        <v>0</v>
      </c>
      <c r="U109" s="166"/>
    </row>
    <row r="110" spans="1:21" x14ac:dyDescent="0.2">
      <c r="A110" s="38"/>
      <c r="B110" s="22"/>
      <c r="C110" s="22"/>
      <c r="D110" s="21"/>
      <c r="E110" s="22"/>
      <c r="F110" s="22"/>
      <c r="G110" s="22"/>
      <c r="H110" s="104"/>
      <c r="I110" s="93"/>
      <c r="J110" s="89"/>
      <c r="K110" s="89"/>
      <c r="L110" s="173"/>
      <c r="M110" s="89"/>
      <c r="N110" s="89"/>
      <c r="O110" s="89">
        <f t="shared" si="12"/>
        <v>0</v>
      </c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12"/>
        <v>0</v>
      </c>
    </row>
    <row r="112" spans="1:21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89"/>
      <c r="M112" s="89"/>
      <c r="N112" s="89"/>
      <c r="O112" s="89">
        <f t="shared" si="12"/>
        <v>0</v>
      </c>
    </row>
    <row r="113" spans="1:20" x14ac:dyDescent="0.2">
      <c r="A113" s="38"/>
      <c r="B113" s="22"/>
      <c r="C113" s="22"/>
      <c r="D113" s="21"/>
      <c r="E113" s="22"/>
      <c r="F113" s="22"/>
      <c r="G113" s="22"/>
      <c r="H113" s="104"/>
      <c r="I113" s="89"/>
      <c r="J113" s="89"/>
      <c r="K113" s="89"/>
      <c r="L113" s="89"/>
      <c r="M113" s="89"/>
      <c r="N113" s="89"/>
      <c r="O113" s="89">
        <f t="shared" si="12"/>
        <v>0</v>
      </c>
    </row>
    <row r="120" spans="1:20" x14ac:dyDescent="0.2">
      <c r="T120" s="95" t="s">
        <v>40</v>
      </c>
    </row>
  </sheetData>
  <autoFilter ref="B1:B120" xr:uid="{00000000-0009-0000-0000-000002000000}"/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120"/>
  <sheetViews>
    <sheetView topLeftCell="A13" workbookViewId="0">
      <selection activeCell="S16" sqref="S16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370</v>
      </c>
      <c r="D2" s="167" t="s">
        <v>1267</v>
      </c>
      <c r="E2" s="163">
        <v>117862</v>
      </c>
      <c r="F2" s="163">
        <v>118781</v>
      </c>
      <c r="G2" s="18">
        <f>F2-E2</f>
        <v>919</v>
      </c>
      <c r="H2" s="163"/>
      <c r="I2" s="164"/>
      <c r="J2" s="164">
        <v>246</v>
      </c>
      <c r="K2" s="164">
        <v>11880</v>
      </c>
      <c r="L2" s="164">
        <f>I2+K2</f>
        <v>11880</v>
      </c>
      <c r="M2" s="164">
        <v>800</v>
      </c>
      <c r="N2" s="164"/>
      <c r="O2" s="89"/>
      <c r="P2" s="164">
        <f>L2*20/100</f>
        <v>2376</v>
      </c>
      <c r="Q2" s="110">
        <f>P2+K2+N2+M2+L2</f>
        <v>26936</v>
      </c>
      <c r="R2" s="164">
        <v>1693246</v>
      </c>
      <c r="S2" s="165">
        <v>1693</v>
      </c>
      <c r="T2" s="164">
        <f>SUM(H2+J2)/G2*100</f>
        <v>26.768226332970617</v>
      </c>
      <c r="U2" s="164">
        <f>Q2/R2*100</f>
        <v>1.5907907061348439</v>
      </c>
    </row>
    <row r="3" spans="1:21" ht="24.75" customHeight="1" x14ac:dyDescent="0.2">
      <c r="A3" s="186"/>
      <c r="B3" s="22" t="s">
        <v>181</v>
      </c>
      <c r="C3" s="21" t="s">
        <v>25</v>
      </c>
      <c r="D3" s="21" t="s">
        <v>1273</v>
      </c>
      <c r="E3" s="18">
        <v>118781</v>
      </c>
      <c r="F3" s="18">
        <v>119675</v>
      </c>
      <c r="G3" s="18">
        <f t="shared" ref="G3:G66" si="0">F3-E3</f>
        <v>894</v>
      </c>
      <c r="H3" s="98"/>
      <c r="I3" s="89"/>
      <c r="J3" s="164">
        <v>247</v>
      </c>
      <c r="K3" s="164">
        <v>11914</v>
      </c>
      <c r="L3" s="164">
        <f t="shared" ref="L3:L66" si="1">I3+K3</f>
        <v>11914</v>
      </c>
      <c r="M3" s="89">
        <v>800</v>
      </c>
      <c r="N3" s="89"/>
      <c r="O3" s="89"/>
      <c r="P3" s="164">
        <f t="shared" ref="P3:P66" si="2">L3*20/100</f>
        <v>2382.8000000000002</v>
      </c>
      <c r="Q3" s="110">
        <f t="shared" ref="Q3:Q66" si="3">P3+K3+N3+M3+L3</f>
        <v>27010.799999999999</v>
      </c>
      <c r="R3" s="89">
        <v>1247125</v>
      </c>
      <c r="S3" s="18">
        <v>1247</v>
      </c>
      <c r="T3" s="164">
        <f t="shared" ref="T3:T66" si="4">SUM(H3+J3)/G3*100</f>
        <v>27.628635346756152</v>
      </c>
      <c r="U3" s="164">
        <f t="shared" ref="U3:U66" si="5">Q3/R3*100</f>
        <v>2.1658454445224016</v>
      </c>
    </row>
    <row r="4" spans="1:21" ht="24.75" customHeight="1" x14ac:dyDescent="0.2">
      <c r="A4" s="186"/>
      <c r="B4" s="22" t="s">
        <v>181</v>
      </c>
      <c r="C4" s="22" t="s">
        <v>1280</v>
      </c>
      <c r="D4" s="21" t="s">
        <v>1277</v>
      </c>
      <c r="E4" s="18">
        <v>119675</v>
      </c>
      <c r="F4" s="18">
        <v>121290</v>
      </c>
      <c r="G4" s="18">
        <f t="shared" si="0"/>
        <v>1615</v>
      </c>
      <c r="H4" s="98"/>
      <c r="I4" s="89"/>
      <c r="J4" s="164">
        <v>412</v>
      </c>
      <c r="K4" s="164">
        <v>19965</v>
      </c>
      <c r="L4" s="164">
        <f t="shared" si="1"/>
        <v>19965</v>
      </c>
      <c r="M4" s="89">
        <v>1800</v>
      </c>
      <c r="N4" s="89"/>
      <c r="O4" s="89"/>
      <c r="P4" s="164">
        <f t="shared" si="2"/>
        <v>3993</v>
      </c>
      <c r="Q4" s="110">
        <f t="shared" si="3"/>
        <v>45723</v>
      </c>
      <c r="R4" s="89">
        <v>1756768</v>
      </c>
      <c r="S4" s="18">
        <v>1756</v>
      </c>
      <c r="T4" s="164">
        <f t="shared" si="4"/>
        <v>25.510835913312697</v>
      </c>
      <c r="U4" s="164">
        <f t="shared" si="5"/>
        <v>2.6026771890198361</v>
      </c>
    </row>
    <row r="5" spans="1:21" ht="24.75" customHeight="1" x14ac:dyDescent="0.2">
      <c r="A5" s="186"/>
      <c r="B5" s="22" t="s">
        <v>181</v>
      </c>
      <c r="C5" s="22" t="s">
        <v>17</v>
      </c>
      <c r="D5" s="21" t="s">
        <v>1281</v>
      </c>
      <c r="E5" s="18">
        <v>121290</v>
      </c>
      <c r="F5" s="18">
        <v>122006</v>
      </c>
      <c r="G5" s="18">
        <f t="shared" si="0"/>
        <v>716</v>
      </c>
      <c r="H5" s="98"/>
      <c r="I5" s="89"/>
      <c r="J5" s="164">
        <v>179</v>
      </c>
      <c r="K5" s="164">
        <v>8655</v>
      </c>
      <c r="L5" s="164">
        <f t="shared" si="1"/>
        <v>8655</v>
      </c>
      <c r="M5" s="89">
        <v>750</v>
      </c>
      <c r="N5" s="89"/>
      <c r="O5" s="89"/>
      <c r="P5" s="164">
        <f t="shared" si="2"/>
        <v>1731</v>
      </c>
      <c r="Q5" s="110">
        <f t="shared" si="3"/>
        <v>19791</v>
      </c>
      <c r="R5" s="89">
        <v>1944664</v>
      </c>
      <c r="S5" s="18">
        <v>1944</v>
      </c>
      <c r="T5" s="164">
        <f t="shared" si="4"/>
        <v>25</v>
      </c>
      <c r="U5" s="164">
        <f t="shared" si="5"/>
        <v>1.017707943377365</v>
      </c>
    </row>
    <row r="6" spans="1:21" ht="24.75" customHeight="1" x14ac:dyDescent="0.2">
      <c r="A6" s="186"/>
      <c r="B6" s="30" t="s">
        <v>181</v>
      </c>
      <c r="C6" s="22" t="s">
        <v>1286</v>
      </c>
      <c r="D6" s="21" t="s">
        <v>1283</v>
      </c>
      <c r="E6" s="18">
        <v>122007</v>
      </c>
      <c r="F6" s="18">
        <v>124066</v>
      </c>
      <c r="G6" s="18">
        <f t="shared" si="0"/>
        <v>2059</v>
      </c>
      <c r="H6" s="98"/>
      <c r="I6" s="89"/>
      <c r="J6" s="164">
        <v>562</v>
      </c>
      <c r="K6" s="164">
        <v>28070</v>
      </c>
      <c r="L6" s="164">
        <f t="shared" si="1"/>
        <v>28070</v>
      </c>
      <c r="M6" s="89">
        <v>1890</v>
      </c>
      <c r="N6" s="89">
        <v>700</v>
      </c>
      <c r="O6" s="89"/>
      <c r="P6" s="164">
        <f t="shared" si="2"/>
        <v>5614</v>
      </c>
      <c r="Q6" s="110">
        <f t="shared" si="3"/>
        <v>64344</v>
      </c>
      <c r="R6" s="89">
        <v>2005470</v>
      </c>
      <c r="S6" s="18">
        <v>2005</v>
      </c>
      <c r="T6" s="164">
        <f t="shared" si="4"/>
        <v>27.294803302574067</v>
      </c>
      <c r="U6" s="164">
        <f t="shared" si="5"/>
        <v>3.2084249577405792</v>
      </c>
    </row>
    <row r="7" spans="1:21" ht="24.75" customHeight="1" x14ac:dyDescent="0.2">
      <c r="A7" s="186"/>
      <c r="B7" s="22"/>
      <c r="C7" s="22"/>
      <c r="D7" s="21"/>
      <c r="E7" s="18"/>
      <c r="F7" s="18"/>
      <c r="G7" s="18">
        <f t="shared" si="0"/>
        <v>0</v>
      </c>
      <c r="H7" s="98"/>
      <c r="I7" s="89"/>
      <c r="J7" s="164"/>
      <c r="K7" s="164"/>
      <c r="L7" s="164">
        <f t="shared" si="1"/>
        <v>0</v>
      </c>
      <c r="M7" s="89"/>
      <c r="N7" s="89"/>
      <c r="O7" s="89"/>
      <c r="P7" s="164">
        <f t="shared" si="2"/>
        <v>0</v>
      </c>
      <c r="Q7" s="110">
        <f t="shared" si="3"/>
        <v>0</v>
      </c>
      <c r="R7" s="89"/>
      <c r="S7" s="18"/>
      <c r="T7" s="164" t="e">
        <f t="shared" si="4"/>
        <v>#DIV/0!</v>
      </c>
      <c r="U7" s="164" t="e">
        <f t="shared" si="5"/>
        <v>#DIV/0!</v>
      </c>
    </row>
    <row r="8" spans="1:21" ht="24.75" customHeight="1" x14ac:dyDescent="0.2">
      <c r="A8" s="186"/>
      <c r="B8" s="22"/>
      <c r="C8" s="22"/>
      <c r="D8" s="21"/>
      <c r="E8" s="18"/>
      <c r="F8" s="18"/>
      <c r="G8" s="18">
        <f t="shared" si="0"/>
        <v>0</v>
      </c>
      <c r="H8" s="98"/>
      <c r="I8" s="89"/>
      <c r="J8" s="164"/>
      <c r="K8" s="164"/>
      <c r="L8" s="164">
        <f t="shared" si="1"/>
        <v>0</v>
      </c>
      <c r="M8" s="89"/>
      <c r="N8" s="89"/>
      <c r="O8" s="89"/>
      <c r="P8" s="164">
        <f t="shared" si="2"/>
        <v>0</v>
      </c>
      <c r="Q8" s="110">
        <f t="shared" si="3"/>
        <v>0</v>
      </c>
      <c r="R8" s="89"/>
      <c r="S8" s="18"/>
      <c r="T8" s="164" t="e">
        <f t="shared" si="4"/>
        <v>#DIV/0!</v>
      </c>
      <c r="U8" s="164" t="e">
        <f t="shared" si="5"/>
        <v>#DIV/0!</v>
      </c>
    </row>
    <row r="9" spans="1:21" ht="24.75" customHeight="1" x14ac:dyDescent="0.2">
      <c r="A9" s="186"/>
      <c r="B9" s="22"/>
      <c r="C9" s="22"/>
      <c r="D9" s="21"/>
      <c r="E9" s="18"/>
      <c r="F9" s="18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/>
      <c r="P9" s="164">
        <f t="shared" si="2"/>
        <v>0</v>
      </c>
      <c r="Q9" s="110">
        <f t="shared" si="3"/>
        <v>0</v>
      </c>
      <c r="R9" s="89"/>
      <c r="S9" s="18"/>
      <c r="T9" s="164" t="e">
        <f t="shared" si="4"/>
        <v>#DIV/0!</v>
      </c>
      <c r="U9" s="164" t="e">
        <f t="shared" si="5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/>
      <c r="P10" s="164">
        <f t="shared" si="2"/>
        <v>0</v>
      </c>
      <c r="Q10" s="110">
        <f t="shared" si="3"/>
        <v>0</v>
      </c>
      <c r="R10" s="89"/>
      <c r="S10" s="18"/>
      <c r="T10" s="164" t="e">
        <f t="shared" si="4"/>
        <v>#DIV/0!</v>
      </c>
      <c r="U10" s="164" t="e">
        <f t="shared" si="5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/>
      <c r="P11" s="164">
        <f t="shared" si="2"/>
        <v>0</v>
      </c>
      <c r="Q11" s="110">
        <f t="shared" si="3"/>
        <v>0</v>
      </c>
      <c r="R11" s="89"/>
      <c r="S11" s="18"/>
      <c r="T11" s="164" t="e">
        <f t="shared" si="4"/>
        <v>#DIV/0!</v>
      </c>
      <c r="U11" s="164" t="e">
        <f t="shared" si="5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16</v>
      </c>
      <c r="D12" s="21" t="s">
        <v>1266</v>
      </c>
      <c r="E12" s="18">
        <v>1651884</v>
      </c>
      <c r="F12" s="18">
        <v>1652219</v>
      </c>
      <c r="G12" s="18">
        <f t="shared" si="0"/>
        <v>335</v>
      </c>
      <c r="H12" s="98"/>
      <c r="I12" s="89"/>
      <c r="J12" s="164"/>
      <c r="K12" s="164"/>
      <c r="L12" s="164">
        <f t="shared" si="1"/>
        <v>0</v>
      </c>
      <c r="M12" s="89">
        <v>300</v>
      </c>
      <c r="N12" s="89"/>
      <c r="O12" s="89"/>
      <c r="P12" s="164">
        <f t="shared" si="2"/>
        <v>0</v>
      </c>
      <c r="Q12" s="110">
        <f t="shared" si="3"/>
        <v>300</v>
      </c>
      <c r="R12" s="89">
        <v>59640</v>
      </c>
      <c r="S12" s="18">
        <v>59</v>
      </c>
      <c r="T12" s="164">
        <f t="shared" si="4"/>
        <v>0</v>
      </c>
      <c r="U12" s="164">
        <f t="shared" si="5"/>
        <v>0.50301810865191143</v>
      </c>
    </row>
    <row r="13" spans="1:21" ht="24.75" customHeight="1" x14ac:dyDescent="0.2">
      <c r="A13" s="186"/>
      <c r="B13" s="30" t="s">
        <v>973</v>
      </c>
      <c r="C13" s="22" t="s">
        <v>16</v>
      </c>
      <c r="D13" s="21" t="s">
        <v>1267</v>
      </c>
      <c r="E13" s="18">
        <v>1652219</v>
      </c>
      <c r="F13" s="18">
        <v>1652770</v>
      </c>
      <c r="G13" s="18">
        <f t="shared" si="0"/>
        <v>551</v>
      </c>
      <c r="H13" s="98"/>
      <c r="I13" s="148"/>
      <c r="J13" s="164">
        <v>178</v>
      </c>
      <c r="K13" s="164">
        <v>8585</v>
      </c>
      <c r="L13" s="164">
        <f t="shared" si="1"/>
        <v>8585</v>
      </c>
      <c r="M13" s="89">
        <v>300</v>
      </c>
      <c r="N13" s="89"/>
      <c r="O13" s="89"/>
      <c r="P13" s="164">
        <f t="shared" si="2"/>
        <v>1717</v>
      </c>
      <c r="Q13" s="110">
        <f t="shared" si="3"/>
        <v>19187</v>
      </c>
      <c r="R13" s="89">
        <v>0</v>
      </c>
      <c r="S13" s="18">
        <v>0</v>
      </c>
      <c r="T13" s="164">
        <f t="shared" si="4"/>
        <v>32.304900181488208</v>
      </c>
      <c r="U13" s="164" t="e">
        <f t="shared" si="5"/>
        <v>#DIV/0!</v>
      </c>
    </row>
    <row r="14" spans="1:21" ht="24.75" customHeight="1" x14ac:dyDescent="0.2">
      <c r="A14" s="186"/>
      <c r="B14" s="22" t="s">
        <v>973</v>
      </c>
      <c r="C14" s="22" t="s">
        <v>16</v>
      </c>
      <c r="D14" s="21" t="s">
        <v>1275</v>
      </c>
      <c r="E14" s="18">
        <v>1652777</v>
      </c>
      <c r="F14" s="98">
        <v>1653103</v>
      </c>
      <c r="G14" s="18">
        <f t="shared" si="0"/>
        <v>326</v>
      </c>
      <c r="H14" s="98"/>
      <c r="I14" s="89"/>
      <c r="J14" s="164"/>
      <c r="K14" s="164"/>
      <c r="L14" s="164">
        <f t="shared" si="1"/>
        <v>0</v>
      </c>
      <c r="M14" s="89"/>
      <c r="N14" s="89"/>
      <c r="O14" s="89"/>
      <c r="P14" s="164">
        <f t="shared" si="2"/>
        <v>0</v>
      </c>
      <c r="Q14" s="110">
        <f t="shared" si="3"/>
        <v>0</v>
      </c>
      <c r="R14" s="89">
        <v>0</v>
      </c>
      <c r="S14" s="18">
        <v>0</v>
      </c>
      <c r="T14" s="164">
        <f t="shared" si="4"/>
        <v>0</v>
      </c>
      <c r="U14" s="164" t="e">
        <f t="shared" si="5"/>
        <v>#DIV/0!</v>
      </c>
    </row>
    <row r="15" spans="1:21" ht="24.75" customHeight="1" x14ac:dyDescent="0.2">
      <c r="A15" s="186"/>
      <c r="B15" s="22" t="s">
        <v>973</v>
      </c>
      <c r="C15" s="22" t="s">
        <v>1289</v>
      </c>
      <c r="D15" s="21" t="s">
        <v>1290</v>
      </c>
      <c r="E15" s="18">
        <v>1653105</v>
      </c>
      <c r="F15" s="98">
        <v>1654991</v>
      </c>
      <c r="G15" s="18">
        <f t="shared" si="0"/>
        <v>1886</v>
      </c>
      <c r="H15" s="98"/>
      <c r="I15" s="89"/>
      <c r="J15" s="89">
        <v>537</v>
      </c>
      <c r="K15" s="164">
        <v>26338</v>
      </c>
      <c r="L15" s="164">
        <f t="shared" si="1"/>
        <v>26338</v>
      </c>
      <c r="M15" s="89">
        <v>2000</v>
      </c>
      <c r="N15" s="89"/>
      <c r="O15" s="89"/>
      <c r="P15" s="164">
        <f t="shared" si="2"/>
        <v>5267.6</v>
      </c>
      <c r="Q15" s="110">
        <f t="shared" si="3"/>
        <v>59943.6</v>
      </c>
      <c r="R15" s="89">
        <v>1418930</v>
      </c>
      <c r="S15" s="18">
        <v>1418</v>
      </c>
      <c r="T15" s="164">
        <f t="shared" si="4"/>
        <v>28.472958642629902</v>
      </c>
      <c r="U15" s="164">
        <f t="shared" si="5"/>
        <v>4.2245635795987111</v>
      </c>
    </row>
    <row r="16" spans="1:21" ht="24.75" customHeight="1" x14ac:dyDescent="0.2">
      <c r="A16" s="186"/>
      <c r="B16" s="22" t="s">
        <v>973</v>
      </c>
      <c r="C16" s="22" t="s">
        <v>16</v>
      </c>
      <c r="D16" s="21" t="s">
        <v>1291</v>
      </c>
      <c r="E16" s="18">
        <v>1654991</v>
      </c>
      <c r="F16" s="18">
        <v>1655316</v>
      </c>
      <c r="G16" s="18">
        <f t="shared" si="0"/>
        <v>325</v>
      </c>
      <c r="H16" s="98"/>
      <c r="I16" s="89"/>
      <c r="J16" s="89">
        <v>89</v>
      </c>
      <c r="K16" s="164">
        <v>4285</v>
      </c>
      <c r="L16" s="164">
        <f t="shared" si="1"/>
        <v>4285</v>
      </c>
      <c r="M16" s="89">
        <v>0</v>
      </c>
      <c r="N16" s="89"/>
      <c r="O16" s="89"/>
      <c r="P16" s="164">
        <f t="shared" si="2"/>
        <v>857</v>
      </c>
      <c r="Q16" s="110">
        <f t="shared" si="3"/>
        <v>9427</v>
      </c>
      <c r="R16" s="89">
        <v>76140</v>
      </c>
      <c r="S16" s="18">
        <v>76</v>
      </c>
      <c r="T16" s="164">
        <f t="shared" si="4"/>
        <v>27.384615384615387</v>
      </c>
      <c r="U16" s="164">
        <f t="shared" si="5"/>
        <v>12.38114000525348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/>
      <c r="P17" s="164">
        <f t="shared" si="2"/>
        <v>0</v>
      </c>
      <c r="Q17" s="110">
        <f t="shared" si="3"/>
        <v>0</v>
      </c>
      <c r="R17" s="89"/>
      <c r="S17" s="18"/>
      <c r="T17" s="164" t="e">
        <f t="shared" si="4"/>
        <v>#DIV/0!</v>
      </c>
      <c r="U17" s="164" t="e">
        <f t="shared" si="5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/>
      <c r="P18" s="164">
        <f t="shared" si="2"/>
        <v>0</v>
      </c>
      <c r="Q18" s="110">
        <f t="shared" si="3"/>
        <v>0</v>
      </c>
      <c r="R18" s="89"/>
      <c r="S18" s="18"/>
      <c r="T18" s="164" t="e">
        <f t="shared" si="4"/>
        <v>#DIV/0!</v>
      </c>
      <c r="U18" s="164" t="e">
        <f t="shared" si="5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/>
      <c r="P19" s="164">
        <f t="shared" si="2"/>
        <v>0</v>
      </c>
      <c r="Q19" s="110">
        <f t="shared" si="3"/>
        <v>0</v>
      </c>
      <c r="R19" s="89"/>
      <c r="S19" s="18"/>
      <c r="T19" s="164" t="e">
        <f t="shared" si="4"/>
        <v>#DIV/0!</v>
      </c>
      <c r="U19" s="164" t="e">
        <f t="shared" si="5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/>
      <c r="P20" s="164">
        <f t="shared" si="2"/>
        <v>0</v>
      </c>
      <c r="Q20" s="110">
        <f t="shared" si="3"/>
        <v>0</v>
      </c>
      <c r="R20" s="89"/>
      <c r="S20" s="18"/>
      <c r="T20" s="164" t="e">
        <f t="shared" si="4"/>
        <v>#DIV/0!</v>
      </c>
      <c r="U20" s="164" t="e">
        <f t="shared" si="5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/>
      <c r="P21" s="164">
        <f t="shared" si="2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/>
      <c r="P22" s="164">
        <f t="shared" si="2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/>
      <c r="P23" s="164">
        <f t="shared" si="2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 t="s">
        <v>973</v>
      </c>
      <c r="C24" s="22" t="s">
        <v>16</v>
      </c>
      <c r="D24" s="21" t="s">
        <v>1268</v>
      </c>
      <c r="E24" s="18">
        <v>268989</v>
      </c>
      <c r="F24" s="18">
        <v>269306</v>
      </c>
      <c r="G24" s="18">
        <f t="shared" si="0"/>
        <v>317</v>
      </c>
      <c r="H24" s="98"/>
      <c r="I24" s="89"/>
      <c r="J24" s="89"/>
      <c r="K24" s="89"/>
      <c r="L24" s="164">
        <f t="shared" si="1"/>
        <v>0</v>
      </c>
      <c r="M24" s="89">
        <v>300</v>
      </c>
      <c r="N24" s="89"/>
      <c r="O24" s="89"/>
      <c r="P24" s="164">
        <f t="shared" si="2"/>
        <v>0</v>
      </c>
      <c r="Q24" s="110">
        <f t="shared" si="3"/>
        <v>300</v>
      </c>
      <c r="R24" s="89">
        <v>0</v>
      </c>
      <c r="S24" s="18">
        <v>0</v>
      </c>
      <c r="T24" s="164">
        <f t="shared" si="4"/>
        <v>0</v>
      </c>
      <c r="U24" s="164" t="e">
        <f t="shared" si="5"/>
        <v>#DIV/0!</v>
      </c>
    </row>
    <row r="25" spans="1:21" ht="24.75" customHeight="1" x14ac:dyDescent="0.2">
      <c r="A25" s="187"/>
      <c r="B25" s="22" t="s">
        <v>35</v>
      </c>
      <c r="C25" s="22" t="s">
        <v>16</v>
      </c>
      <c r="D25" s="21" t="s">
        <v>1285</v>
      </c>
      <c r="E25" s="18">
        <v>169306</v>
      </c>
      <c r="F25" s="18">
        <v>269642</v>
      </c>
      <c r="G25" s="18">
        <f t="shared" si="0"/>
        <v>100336</v>
      </c>
      <c r="H25" s="98"/>
      <c r="I25" s="89"/>
      <c r="J25" s="89">
        <v>70</v>
      </c>
      <c r="K25" s="89">
        <v>3495</v>
      </c>
      <c r="L25" s="164">
        <f t="shared" si="1"/>
        <v>3495</v>
      </c>
      <c r="M25" s="89">
        <v>200</v>
      </c>
      <c r="N25" s="89"/>
      <c r="O25" s="89"/>
      <c r="P25" s="164">
        <f t="shared" si="2"/>
        <v>699</v>
      </c>
      <c r="Q25" s="110">
        <f t="shared" si="3"/>
        <v>7889</v>
      </c>
      <c r="R25" s="89">
        <v>186200</v>
      </c>
      <c r="S25" s="18">
        <v>186</v>
      </c>
      <c r="T25" s="164">
        <f t="shared" si="4"/>
        <v>6.9765587625578052E-2</v>
      </c>
      <c r="U25" s="164">
        <f t="shared" si="5"/>
        <v>4.2368421052631575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0"/>
        <v>0</v>
      </c>
      <c r="H26" s="98"/>
      <c r="I26" s="89"/>
      <c r="J26" s="89"/>
      <c r="K26" s="89"/>
      <c r="L26" s="164">
        <f t="shared" si="1"/>
        <v>0</v>
      </c>
      <c r="M26" s="89"/>
      <c r="N26" s="89"/>
      <c r="O26" s="89"/>
      <c r="P26" s="164">
        <f t="shared" si="2"/>
        <v>0</v>
      </c>
      <c r="Q26" s="110">
        <f t="shared" si="3"/>
        <v>0</v>
      </c>
      <c r="R26" s="89"/>
      <c r="S26" s="18"/>
      <c r="T26" s="164" t="e">
        <f t="shared" si="4"/>
        <v>#DIV/0!</v>
      </c>
      <c r="U26" s="164" t="e">
        <f t="shared" si="5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0"/>
        <v>0</v>
      </c>
      <c r="H27" s="98"/>
      <c r="I27" s="89"/>
      <c r="J27" s="89"/>
      <c r="K27" s="89"/>
      <c r="L27" s="164">
        <f t="shared" si="1"/>
        <v>0</v>
      </c>
      <c r="M27" s="89"/>
      <c r="N27" s="89"/>
      <c r="O27" s="89"/>
      <c r="P27" s="164">
        <f t="shared" si="2"/>
        <v>0</v>
      </c>
      <c r="Q27" s="110">
        <f t="shared" si="3"/>
        <v>0</v>
      </c>
      <c r="R27" s="89"/>
      <c r="S27" s="18"/>
      <c r="T27" s="164" t="e">
        <f t="shared" si="4"/>
        <v>#DIV/0!</v>
      </c>
      <c r="U27" s="164" t="e">
        <f t="shared" si="5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/>
      <c r="P28" s="164">
        <f t="shared" si="2"/>
        <v>0</v>
      </c>
      <c r="Q28" s="110">
        <f t="shared" si="3"/>
        <v>0</v>
      </c>
      <c r="R28" s="89"/>
      <c r="S28" s="18"/>
      <c r="T28" s="164" t="e">
        <f t="shared" si="4"/>
        <v>#DIV/0!</v>
      </c>
      <c r="U28" s="164" t="e">
        <f t="shared" si="5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/>
      <c r="P29" s="164">
        <f t="shared" si="2"/>
        <v>0</v>
      </c>
      <c r="Q29" s="110">
        <f t="shared" si="3"/>
        <v>0</v>
      </c>
      <c r="R29" s="89"/>
      <c r="S29" s="18"/>
      <c r="T29" s="164" t="e">
        <f t="shared" si="4"/>
        <v>#DIV/0!</v>
      </c>
      <c r="U29" s="164" t="e">
        <f t="shared" si="5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/>
      <c r="P30" s="164">
        <f t="shared" si="2"/>
        <v>0</v>
      </c>
      <c r="Q30" s="110">
        <f t="shared" si="3"/>
        <v>0</v>
      </c>
      <c r="R30" s="89"/>
      <c r="S30" s="18"/>
      <c r="T30" s="164" t="e">
        <f t="shared" si="4"/>
        <v>#DIV/0!</v>
      </c>
      <c r="U30" s="164" t="e">
        <f t="shared" si="5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/>
      <c r="P31" s="164">
        <f t="shared" si="2"/>
        <v>0</v>
      </c>
      <c r="Q31" s="110">
        <f t="shared" si="3"/>
        <v>0</v>
      </c>
      <c r="R31" s="89"/>
      <c r="S31" s="18"/>
      <c r="T31" s="164" t="e">
        <f t="shared" si="4"/>
        <v>#DIV/0!</v>
      </c>
      <c r="U31" s="164" t="e">
        <f t="shared" si="5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/>
      <c r="P32" s="164">
        <f t="shared" si="2"/>
        <v>0</v>
      </c>
      <c r="Q32" s="110">
        <f t="shared" si="3"/>
        <v>0</v>
      </c>
      <c r="R32" s="89"/>
      <c r="S32" s="18"/>
      <c r="T32" s="164" t="e">
        <f t="shared" si="4"/>
        <v>#DIV/0!</v>
      </c>
      <c r="U32" s="164" t="e">
        <f t="shared" si="5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/>
      <c r="P33" s="164">
        <f t="shared" si="2"/>
        <v>0</v>
      </c>
      <c r="Q33" s="110">
        <f t="shared" si="3"/>
        <v>0</v>
      </c>
      <c r="R33" s="89"/>
      <c r="S33" s="18"/>
      <c r="T33" s="164" t="e">
        <f t="shared" si="4"/>
        <v>#DIV/0!</v>
      </c>
      <c r="U33" s="164" t="e">
        <f t="shared" si="5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/>
      <c r="P34" s="164">
        <f t="shared" si="2"/>
        <v>0</v>
      </c>
      <c r="Q34" s="110">
        <f t="shared" si="3"/>
        <v>0</v>
      </c>
      <c r="R34" s="89"/>
      <c r="S34" s="18"/>
      <c r="T34" s="164" t="e">
        <f t="shared" si="4"/>
        <v>#DIV/0!</v>
      </c>
      <c r="U34" s="164" t="e">
        <f t="shared" si="5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/>
      <c r="P35" s="164">
        <f t="shared" si="2"/>
        <v>0</v>
      </c>
      <c r="Q35" s="110">
        <f t="shared" si="3"/>
        <v>0</v>
      </c>
      <c r="R35" s="89"/>
      <c r="S35" s="18"/>
      <c r="T35" s="164" t="e">
        <f t="shared" si="4"/>
        <v>#DIV/0!</v>
      </c>
      <c r="U35" s="164" t="e">
        <f t="shared" si="5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/>
      <c r="P36" s="164">
        <f t="shared" si="2"/>
        <v>0</v>
      </c>
      <c r="Q36" s="110">
        <f t="shared" si="3"/>
        <v>0</v>
      </c>
      <c r="R36" s="89"/>
      <c r="S36" s="18"/>
      <c r="T36" s="164" t="e">
        <f t="shared" si="4"/>
        <v>#DIV/0!</v>
      </c>
      <c r="U36" s="164" t="e">
        <f t="shared" si="5"/>
        <v>#DIV/0!</v>
      </c>
    </row>
    <row r="37" spans="1:21" ht="24.75" customHeight="1" x14ac:dyDescent="0.2">
      <c r="A37" s="186" t="s">
        <v>52</v>
      </c>
      <c r="B37" s="22" t="s">
        <v>181</v>
      </c>
      <c r="C37" s="22" t="s">
        <v>26</v>
      </c>
      <c r="D37" s="21" t="s">
        <v>1270</v>
      </c>
      <c r="E37" s="22">
        <v>695295</v>
      </c>
      <c r="F37" s="22">
        <v>695776</v>
      </c>
      <c r="G37" s="18">
        <f t="shared" si="0"/>
        <v>481</v>
      </c>
      <c r="H37" s="104"/>
      <c r="I37" s="89"/>
      <c r="J37" s="89">
        <v>84</v>
      </c>
      <c r="K37" s="89">
        <v>4043</v>
      </c>
      <c r="L37" s="164">
        <f t="shared" si="1"/>
        <v>4043</v>
      </c>
      <c r="M37" s="89">
        <v>250</v>
      </c>
      <c r="N37" s="89"/>
      <c r="O37" s="89"/>
      <c r="P37" s="164">
        <f t="shared" si="2"/>
        <v>808.6</v>
      </c>
      <c r="Q37" s="110">
        <f t="shared" si="3"/>
        <v>9144.6</v>
      </c>
      <c r="R37" s="89">
        <v>353068</v>
      </c>
      <c r="S37" s="18">
        <v>353</v>
      </c>
      <c r="T37" s="164">
        <f t="shared" si="4"/>
        <v>17.463617463617464</v>
      </c>
      <c r="U37" s="164">
        <f t="shared" si="5"/>
        <v>2.5900393125403607</v>
      </c>
    </row>
    <row r="38" spans="1:21" ht="24.75" customHeight="1" x14ac:dyDescent="0.2">
      <c r="A38" s="186"/>
      <c r="B38" s="21" t="s">
        <v>973</v>
      </c>
      <c r="C38" s="22" t="s">
        <v>26</v>
      </c>
      <c r="D38" s="21" t="s">
        <v>1285</v>
      </c>
      <c r="E38" s="18">
        <v>695785</v>
      </c>
      <c r="F38" s="18">
        <v>696270</v>
      </c>
      <c r="G38" s="18">
        <f t="shared" si="0"/>
        <v>485</v>
      </c>
      <c r="H38" s="98"/>
      <c r="I38" s="89"/>
      <c r="J38" s="89">
        <v>80</v>
      </c>
      <c r="K38" s="89">
        <v>3954</v>
      </c>
      <c r="L38" s="164">
        <f t="shared" si="1"/>
        <v>3954</v>
      </c>
      <c r="M38" s="89">
        <v>300</v>
      </c>
      <c r="N38" s="89"/>
      <c r="O38" s="89"/>
      <c r="P38" s="164">
        <f t="shared" si="2"/>
        <v>790.8</v>
      </c>
      <c r="Q38" s="110">
        <f t="shared" si="3"/>
        <v>8998.7999999999993</v>
      </c>
      <c r="R38" s="89">
        <v>363888</v>
      </c>
      <c r="S38" s="18">
        <v>363</v>
      </c>
      <c r="T38" s="164">
        <f t="shared" si="4"/>
        <v>16.494845360824741</v>
      </c>
      <c r="U38" s="164">
        <f t="shared" si="5"/>
        <v>2.4729587125709007</v>
      </c>
    </row>
    <row r="39" spans="1:21" ht="24.75" customHeight="1" x14ac:dyDescent="0.2">
      <c r="A39" s="186"/>
      <c r="B39" s="30" t="s">
        <v>181</v>
      </c>
      <c r="C39" s="21" t="s">
        <v>370</v>
      </c>
      <c r="D39" s="21" t="s">
        <v>1288</v>
      </c>
      <c r="E39" s="18">
        <v>696270</v>
      </c>
      <c r="F39" s="18">
        <v>697200</v>
      </c>
      <c r="G39" s="18">
        <f t="shared" si="0"/>
        <v>930</v>
      </c>
      <c r="H39" s="17"/>
      <c r="I39" s="89"/>
      <c r="J39" s="89">
        <v>125</v>
      </c>
      <c r="K39" s="89">
        <v>6113</v>
      </c>
      <c r="L39" s="164">
        <f t="shared" si="1"/>
        <v>6113</v>
      </c>
      <c r="M39" s="89">
        <v>750</v>
      </c>
      <c r="N39" s="89"/>
      <c r="O39" s="89"/>
      <c r="P39" s="164">
        <f t="shared" si="2"/>
        <v>1222.5999999999999</v>
      </c>
      <c r="Q39" s="110">
        <f t="shared" si="3"/>
        <v>14198.6</v>
      </c>
      <c r="R39" s="89">
        <v>236422</v>
      </c>
      <c r="S39" s="18">
        <v>236</v>
      </c>
      <c r="T39" s="164">
        <f t="shared" si="4"/>
        <v>13.440860215053762</v>
      </c>
      <c r="U39" s="164">
        <f t="shared" si="5"/>
        <v>6.0056170745531299</v>
      </c>
    </row>
    <row r="40" spans="1:21" ht="24.75" customHeight="1" x14ac:dyDescent="0.2">
      <c r="A40" s="186"/>
      <c r="B40" s="22"/>
      <c r="C40" s="22"/>
      <c r="D40" s="21"/>
      <c r="E40" s="18"/>
      <c r="F40" s="18"/>
      <c r="G40" s="18">
        <f t="shared" si="0"/>
        <v>0</v>
      </c>
      <c r="H40" s="98"/>
      <c r="I40" s="89"/>
      <c r="J40" s="89"/>
      <c r="K40" s="89"/>
      <c r="L40" s="164">
        <f t="shared" si="1"/>
        <v>0</v>
      </c>
      <c r="M40" s="89"/>
      <c r="N40" s="89"/>
      <c r="O40" s="89"/>
      <c r="P40" s="164">
        <f t="shared" si="2"/>
        <v>0</v>
      </c>
      <c r="Q40" s="110">
        <f t="shared" si="3"/>
        <v>0</v>
      </c>
      <c r="R40" s="89"/>
      <c r="S40" s="18"/>
      <c r="T40" s="164" t="e">
        <f t="shared" si="4"/>
        <v>#DIV/0!</v>
      </c>
      <c r="U40" s="164" t="e">
        <f t="shared" si="5"/>
        <v>#DIV/0!</v>
      </c>
    </row>
    <row r="41" spans="1:21" ht="24.75" customHeight="1" x14ac:dyDescent="0.2">
      <c r="A41" s="186"/>
      <c r="B41" s="22"/>
      <c r="C41" s="22"/>
      <c r="D41" s="21"/>
      <c r="E41" s="18"/>
      <c r="F41" s="18"/>
      <c r="G41" s="18">
        <f t="shared" si="0"/>
        <v>0</v>
      </c>
      <c r="H41" s="98"/>
      <c r="I41" s="89"/>
      <c r="J41" s="89"/>
      <c r="K41" s="89"/>
      <c r="L41" s="164">
        <f t="shared" si="1"/>
        <v>0</v>
      </c>
      <c r="M41" s="89"/>
      <c r="N41" s="89"/>
      <c r="O41" s="89"/>
      <c r="P41" s="164">
        <f t="shared" si="2"/>
        <v>0</v>
      </c>
      <c r="Q41" s="110">
        <f t="shared" si="3"/>
        <v>0</v>
      </c>
      <c r="R41" s="89"/>
      <c r="S41" s="18"/>
      <c r="T41" s="164" t="e">
        <f t="shared" si="4"/>
        <v>#DIV/0!</v>
      </c>
      <c r="U41" s="164" t="e">
        <f t="shared" si="5"/>
        <v>#DIV/0!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/>
      <c r="P42" s="164">
        <f t="shared" si="2"/>
        <v>0</v>
      </c>
      <c r="Q42" s="110">
        <f t="shared" si="3"/>
        <v>0</v>
      </c>
      <c r="R42" s="89"/>
      <c r="S42" s="18"/>
      <c r="T42" s="164" t="e">
        <f t="shared" si="4"/>
        <v>#DIV/0!</v>
      </c>
      <c r="U42" s="164" t="e">
        <f t="shared" si="5"/>
        <v>#DIV/0!</v>
      </c>
    </row>
    <row r="43" spans="1:21" ht="24.75" customHeight="1" x14ac:dyDescent="0.2">
      <c r="A43" s="186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/>
      <c r="P43" s="164">
        <f t="shared" si="2"/>
        <v>0</v>
      </c>
      <c r="Q43" s="110">
        <f t="shared" si="3"/>
        <v>0</v>
      </c>
      <c r="R43" s="89"/>
      <c r="S43" s="18"/>
      <c r="T43" s="164" t="e">
        <f t="shared" si="4"/>
        <v>#DIV/0!</v>
      </c>
      <c r="U43" s="164" t="e">
        <f t="shared" si="5"/>
        <v>#DIV/0!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/>
      <c r="P44" s="164">
        <f t="shared" si="2"/>
        <v>0</v>
      </c>
      <c r="Q44" s="110">
        <f t="shared" si="3"/>
        <v>0</v>
      </c>
      <c r="R44" s="89"/>
      <c r="S44" s="18"/>
      <c r="T44" s="164" t="e">
        <f t="shared" si="4"/>
        <v>#DIV/0!</v>
      </c>
      <c r="U44" s="164" t="e">
        <f t="shared" si="5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/>
      <c r="P45" s="164">
        <f t="shared" si="2"/>
        <v>0</v>
      </c>
      <c r="Q45" s="110">
        <f t="shared" si="3"/>
        <v>0</v>
      </c>
      <c r="R45" s="89"/>
      <c r="S45" s="18"/>
      <c r="T45" s="164" t="e">
        <f t="shared" si="4"/>
        <v>#DIV/0!</v>
      </c>
      <c r="U45" s="164" t="e">
        <f t="shared" si="5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/>
      <c r="P46" s="164">
        <f t="shared" si="2"/>
        <v>0</v>
      </c>
      <c r="Q46" s="110">
        <f t="shared" si="3"/>
        <v>0</v>
      </c>
      <c r="R46" s="89"/>
      <c r="S46" s="18"/>
      <c r="T46" s="164" t="e">
        <f t="shared" si="4"/>
        <v>#DIV/0!</v>
      </c>
      <c r="U46" s="164" t="e">
        <f t="shared" si="5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/>
      <c r="P47" s="164">
        <f t="shared" si="2"/>
        <v>0</v>
      </c>
      <c r="Q47" s="110">
        <f t="shared" si="3"/>
        <v>0</v>
      </c>
      <c r="R47" s="89"/>
      <c r="S47" s="18"/>
      <c r="T47" s="164" t="e">
        <f t="shared" si="4"/>
        <v>#DIV/0!</v>
      </c>
      <c r="U47" s="164" t="e">
        <f t="shared" si="5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/>
      <c r="P48" s="164">
        <f t="shared" si="2"/>
        <v>0</v>
      </c>
      <c r="Q48" s="110">
        <f t="shared" si="3"/>
        <v>0</v>
      </c>
      <c r="R48" s="89"/>
      <c r="S48" s="18"/>
      <c r="T48" s="164" t="e">
        <f t="shared" si="4"/>
        <v>#DIV/0!</v>
      </c>
      <c r="U48" s="164" t="e">
        <f t="shared" si="5"/>
        <v>#DIV/0!</v>
      </c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/>
      <c r="P49" s="164">
        <f t="shared" si="2"/>
        <v>0</v>
      </c>
      <c r="Q49" s="110">
        <f t="shared" si="3"/>
        <v>0</v>
      </c>
      <c r="R49" s="89"/>
      <c r="S49" s="18"/>
      <c r="T49" s="164" t="e">
        <f t="shared" si="4"/>
        <v>#DIV/0!</v>
      </c>
      <c r="U49" s="164" t="e">
        <f t="shared" si="5"/>
        <v>#DIV/0!</v>
      </c>
    </row>
    <row r="50" spans="1:21" ht="24.75" customHeight="1" x14ac:dyDescent="0.2">
      <c r="A50" s="186" t="s">
        <v>80</v>
      </c>
      <c r="B50" s="22"/>
      <c r="C50" s="22"/>
      <c r="D50" s="21"/>
      <c r="E50" s="18"/>
      <c r="F50" s="18"/>
      <c r="G50" s="18">
        <f t="shared" si="0"/>
        <v>0</v>
      </c>
      <c r="H50" s="98"/>
      <c r="I50" s="89"/>
      <c r="J50" s="89"/>
      <c r="K50" s="89"/>
      <c r="L50" s="164">
        <f t="shared" si="1"/>
        <v>0</v>
      </c>
      <c r="M50" s="89"/>
      <c r="N50" s="89"/>
      <c r="O50" s="89"/>
      <c r="P50" s="164">
        <f t="shared" si="2"/>
        <v>0</v>
      </c>
      <c r="Q50" s="110">
        <f t="shared" si="3"/>
        <v>0</v>
      </c>
      <c r="R50" s="89"/>
      <c r="S50" s="18"/>
      <c r="T50" s="164" t="e">
        <f t="shared" si="4"/>
        <v>#DIV/0!</v>
      </c>
      <c r="U50" s="164" t="e">
        <f t="shared" si="5"/>
        <v>#DIV/0!</v>
      </c>
    </row>
    <row r="51" spans="1:21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/>
      <c r="P51" s="164">
        <f t="shared" si="2"/>
        <v>0</v>
      </c>
      <c r="Q51" s="110">
        <f t="shared" si="3"/>
        <v>0</v>
      </c>
      <c r="R51" s="89"/>
      <c r="S51" s="18"/>
      <c r="T51" s="164" t="e">
        <f t="shared" si="4"/>
        <v>#DIV/0!</v>
      </c>
      <c r="U51" s="164" t="e">
        <f t="shared" si="5"/>
        <v>#DIV/0!</v>
      </c>
    </row>
    <row r="52" spans="1:21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/>
      <c r="P52" s="164">
        <f t="shared" si="2"/>
        <v>0</v>
      </c>
      <c r="Q52" s="110">
        <f t="shared" si="3"/>
        <v>0</v>
      </c>
      <c r="R52" s="89"/>
      <c r="S52" s="18"/>
      <c r="T52" s="164" t="e">
        <f t="shared" si="4"/>
        <v>#DIV/0!</v>
      </c>
      <c r="U52" s="164" t="e">
        <f t="shared" si="5"/>
        <v>#DIV/0!</v>
      </c>
    </row>
    <row r="53" spans="1:21" ht="24.75" customHeight="1" x14ac:dyDescent="0.2">
      <c r="A53" s="186"/>
      <c r="B53" s="22"/>
      <c r="C53" s="22"/>
      <c r="D53" s="21"/>
      <c r="E53" s="18"/>
      <c r="F53" s="22"/>
      <c r="G53" s="18">
        <f t="shared" si="0"/>
        <v>0</v>
      </c>
      <c r="H53" s="104"/>
      <c r="I53" s="89"/>
      <c r="J53" s="89"/>
      <c r="K53" s="89"/>
      <c r="L53" s="164">
        <f t="shared" si="1"/>
        <v>0</v>
      </c>
      <c r="M53" s="89"/>
      <c r="N53" s="89"/>
      <c r="O53" s="89"/>
      <c r="P53" s="164">
        <f t="shared" si="2"/>
        <v>0</v>
      </c>
      <c r="Q53" s="110">
        <f t="shared" si="3"/>
        <v>0</v>
      </c>
      <c r="R53" s="89"/>
      <c r="S53" s="18"/>
      <c r="T53" s="164" t="e">
        <f t="shared" si="4"/>
        <v>#DIV/0!</v>
      </c>
      <c r="U53" s="164" t="e">
        <f t="shared" si="5"/>
        <v>#DIV/0!</v>
      </c>
    </row>
    <row r="54" spans="1:21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/>
      <c r="P54" s="164">
        <f t="shared" si="2"/>
        <v>0</v>
      </c>
      <c r="Q54" s="110">
        <f t="shared" si="3"/>
        <v>0</v>
      </c>
      <c r="R54" s="89"/>
      <c r="S54" s="18"/>
      <c r="T54" s="164" t="e">
        <f t="shared" si="4"/>
        <v>#DIV/0!</v>
      </c>
      <c r="U54" s="164" t="e">
        <f t="shared" si="5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/>
      <c r="P55" s="164">
        <f t="shared" si="2"/>
        <v>0</v>
      </c>
      <c r="Q55" s="110">
        <f t="shared" si="3"/>
        <v>0</v>
      </c>
      <c r="R55" s="89"/>
      <c r="S55" s="18"/>
      <c r="T55" s="164" t="e">
        <f t="shared" si="4"/>
        <v>#DIV/0!</v>
      </c>
      <c r="U55" s="164" t="e">
        <f t="shared" si="5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/>
      <c r="P56" s="164">
        <f t="shared" si="2"/>
        <v>0</v>
      </c>
      <c r="Q56" s="110">
        <f t="shared" si="3"/>
        <v>0</v>
      </c>
      <c r="R56" s="89"/>
      <c r="S56" s="18"/>
      <c r="T56" s="164" t="e">
        <f t="shared" si="4"/>
        <v>#DIV/0!</v>
      </c>
      <c r="U56" s="164" t="e">
        <f t="shared" si="5"/>
        <v>#DIV/0!</v>
      </c>
    </row>
    <row r="57" spans="1:21" ht="24.75" customHeight="1" x14ac:dyDescent="0.2">
      <c r="A57" s="130"/>
      <c r="B57" s="22"/>
      <c r="C57" s="21"/>
      <c r="D57" s="21"/>
      <c r="E57" s="18"/>
      <c r="F57" s="18"/>
      <c r="G57" s="18">
        <f t="shared" si="0"/>
        <v>0</v>
      </c>
      <c r="H57" s="98"/>
      <c r="I57" s="89"/>
      <c r="J57" s="89"/>
      <c r="K57" s="89"/>
      <c r="L57" s="164">
        <f t="shared" si="1"/>
        <v>0</v>
      </c>
      <c r="M57" s="89"/>
      <c r="N57" s="89"/>
      <c r="O57" s="89"/>
      <c r="P57" s="164">
        <f t="shared" si="2"/>
        <v>0</v>
      </c>
      <c r="Q57" s="110">
        <f t="shared" si="3"/>
        <v>0</v>
      </c>
      <c r="R57" s="89"/>
      <c r="S57" s="18"/>
      <c r="T57" s="164" t="e">
        <f t="shared" si="4"/>
        <v>#DIV/0!</v>
      </c>
      <c r="U57" s="164" t="e">
        <f t="shared" si="5"/>
        <v>#DIV/0!</v>
      </c>
    </row>
    <row r="58" spans="1:21" ht="24.75" customHeight="1" x14ac:dyDescent="0.2">
      <c r="A58" s="187" t="s">
        <v>359</v>
      </c>
      <c r="B58" s="22" t="s">
        <v>973</v>
      </c>
      <c r="C58" s="22" t="s">
        <v>49</v>
      </c>
      <c r="D58" s="153" t="s">
        <v>1272</v>
      </c>
      <c r="E58" s="18">
        <v>134380</v>
      </c>
      <c r="F58" s="18">
        <v>134753</v>
      </c>
      <c r="G58" s="18">
        <f t="shared" si="0"/>
        <v>373</v>
      </c>
      <c r="H58" s="129"/>
      <c r="I58" s="89"/>
      <c r="J58" s="89">
        <v>36</v>
      </c>
      <c r="K58" s="89">
        <v>1750</v>
      </c>
      <c r="L58" s="164">
        <f t="shared" si="1"/>
        <v>1750</v>
      </c>
      <c r="M58" s="89">
        <v>450</v>
      </c>
      <c r="N58" s="89"/>
      <c r="O58" s="89"/>
      <c r="P58" s="164">
        <f t="shared" si="2"/>
        <v>350</v>
      </c>
      <c r="Q58" s="110">
        <f t="shared" si="3"/>
        <v>4300</v>
      </c>
      <c r="R58" s="89">
        <v>36340</v>
      </c>
      <c r="S58" s="18">
        <v>36</v>
      </c>
      <c r="T58" s="164">
        <f t="shared" si="4"/>
        <v>9.6514745308310985</v>
      </c>
      <c r="U58" s="164">
        <f t="shared" si="5"/>
        <v>11.832691249312052</v>
      </c>
    </row>
    <row r="59" spans="1:21" ht="24.75" customHeight="1" x14ac:dyDescent="0.2">
      <c r="A59" s="187"/>
      <c r="B59" s="22" t="s">
        <v>973</v>
      </c>
      <c r="C59" s="22" t="s">
        <v>26</v>
      </c>
      <c r="D59" s="153" t="s">
        <v>1274</v>
      </c>
      <c r="E59" s="18">
        <v>134769</v>
      </c>
      <c r="F59" s="18">
        <v>135194</v>
      </c>
      <c r="G59" s="18">
        <f t="shared" si="0"/>
        <v>425</v>
      </c>
      <c r="H59" s="129"/>
      <c r="I59" s="89"/>
      <c r="J59" s="89">
        <v>43</v>
      </c>
      <c r="K59" s="89">
        <v>2080</v>
      </c>
      <c r="L59" s="164">
        <f t="shared" si="1"/>
        <v>2080</v>
      </c>
      <c r="M59" s="89">
        <v>300</v>
      </c>
      <c r="N59" s="89"/>
      <c r="O59" s="89"/>
      <c r="P59" s="164">
        <f t="shared" si="2"/>
        <v>416</v>
      </c>
      <c r="Q59" s="110">
        <f t="shared" si="3"/>
        <v>4876</v>
      </c>
      <c r="R59" s="89">
        <v>229280</v>
      </c>
      <c r="S59" s="18">
        <v>229</v>
      </c>
      <c r="T59" s="164">
        <f t="shared" si="4"/>
        <v>10.117647058823529</v>
      </c>
      <c r="U59" s="164">
        <f t="shared" si="5"/>
        <v>2.1266573621772507</v>
      </c>
    </row>
    <row r="60" spans="1:21" ht="24.75" customHeight="1" x14ac:dyDescent="0.2">
      <c r="A60" s="187"/>
      <c r="B60" s="22" t="s">
        <v>973</v>
      </c>
      <c r="C60" s="22" t="s">
        <v>705</v>
      </c>
      <c r="D60" s="153" t="s">
        <v>1284</v>
      </c>
      <c r="E60" s="18">
        <v>135247</v>
      </c>
      <c r="F60" s="18">
        <v>135426</v>
      </c>
      <c r="G60" s="18">
        <f t="shared" si="0"/>
        <v>179</v>
      </c>
      <c r="H60" s="129"/>
      <c r="I60" s="89"/>
      <c r="J60" s="89">
        <v>25</v>
      </c>
      <c r="K60" s="89">
        <v>1200</v>
      </c>
      <c r="L60" s="164">
        <f t="shared" si="1"/>
        <v>1200</v>
      </c>
      <c r="M60" s="89">
        <v>100</v>
      </c>
      <c r="N60" s="89"/>
      <c r="O60" s="89"/>
      <c r="P60" s="164">
        <f t="shared" si="2"/>
        <v>240</v>
      </c>
      <c r="Q60" s="110">
        <f t="shared" si="3"/>
        <v>2740</v>
      </c>
      <c r="R60" s="89">
        <v>129912</v>
      </c>
      <c r="S60" s="18">
        <v>129</v>
      </c>
      <c r="T60" s="164">
        <f t="shared" si="4"/>
        <v>13.966480446927374</v>
      </c>
      <c r="U60" s="164">
        <f t="shared" si="5"/>
        <v>2.1091200197056468</v>
      </c>
    </row>
    <row r="61" spans="1:21" ht="24.75" customHeight="1" x14ac:dyDescent="0.2">
      <c r="A61" s="187"/>
      <c r="B61" s="22"/>
      <c r="C61" s="22"/>
      <c r="D61" s="21"/>
      <c r="E61" s="18"/>
      <c r="F61" s="18"/>
      <c r="G61" s="18">
        <f t="shared" si="0"/>
        <v>0</v>
      </c>
      <c r="H61" s="98"/>
      <c r="I61" s="89"/>
      <c r="J61" s="89"/>
      <c r="K61" s="89"/>
      <c r="L61" s="164">
        <f t="shared" si="1"/>
        <v>0</v>
      </c>
      <c r="M61" s="89"/>
      <c r="N61" s="89"/>
      <c r="O61" s="89"/>
      <c r="P61" s="164">
        <f t="shared" si="2"/>
        <v>0</v>
      </c>
      <c r="Q61" s="110">
        <f t="shared" si="3"/>
        <v>0</v>
      </c>
      <c r="R61" s="89"/>
      <c r="S61" s="18"/>
      <c r="T61" s="164" t="e">
        <f t="shared" si="4"/>
        <v>#DIV/0!</v>
      </c>
      <c r="U61" s="164" t="e">
        <f t="shared" si="5"/>
        <v>#DIV/0!</v>
      </c>
    </row>
    <row r="62" spans="1:21" ht="24.75" customHeight="1" x14ac:dyDescent="0.2">
      <c r="A62" s="187"/>
      <c r="B62" s="22"/>
      <c r="C62" s="22"/>
      <c r="D62" s="21"/>
      <c r="E62" s="18"/>
      <c r="F62" s="18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/>
      <c r="P62" s="164">
        <f t="shared" si="2"/>
        <v>0</v>
      </c>
      <c r="Q62" s="110">
        <f t="shared" si="3"/>
        <v>0</v>
      </c>
      <c r="R62" s="89"/>
      <c r="S62" s="18"/>
      <c r="T62" s="164" t="e">
        <f t="shared" si="4"/>
        <v>#DIV/0!</v>
      </c>
      <c r="U62" s="164" t="e">
        <f t="shared" si="5"/>
        <v>#DIV/0!</v>
      </c>
    </row>
    <row r="63" spans="1:21" ht="24.75" customHeight="1" x14ac:dyDescent="0.2">
      <c r="A63" s="187"/>
      <c r="B63" s="22"/>
      <c r="C63" s="22"/>
      <c r="D63" s="21"/>
      <c r="E63" s="18"/>
      <c r="F63" s="18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/>
      <c r="P63" s="164">
        <f t="shared" si="2"/>
        <v>0</v>
      </c>
      <c r="Q63" s="110">
        <f t="shared" si="3"/>
        <v>0</v>
      </c>
      <c r="R63" s="89"/>
      <c r="S63" s="18"/>
      <c r="T63" s="164" t="e">
        <f t="shared" si="4"/>
        <v>#DIV/0!</v>
      </c>
      <c r="U63" s="164" t="e">
        <f t="shared" si="5"/>
        <v>#DIV/0!</v>
      </c>
    </row>
    <row r="64" spans="1:21" ht="24.75" customHeight="1" x14ac:dyDescent="0.2">
      <c r="A64" s="187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/>
      <c r="P64" s="164">
        <f t="shared" si="2"/>
        <v>0</v>
      </c>
      <c r="Q64" s="110">
        <f t="shared" si="3"/>
        <v>0</v>
      </c>
      <c r="R64" s="89"/>
      <c r="S64" s="18"/>
      <c r="T64" s="164" t="e">
        <f t="shared" si="4"/>
        <v>#DIV/0!</v>
      </c>
      <c r="U64" s="164" t="e">
        <f t="shared" si="5"/>
        <v>#DIV/0!</v>
      </c>
    </row>
    <row r="65" spans="1:21" ht="24.75" customHeight="1" x14ac:dyDescent="0.2">
      <c r="A65" s="187"/>
      <c r="B65" s="22"/>
      <c r="C65" s="22"/>
      <c r="D65" s="21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/>
      <c r="P65" s="164">
        <f t="shared" si="2"/>
        <v>0</v>
      </c>
      <c r="Q65" s="110">
        <f t="shared" si="3"/>
        <v>0</v>
      </c>
      <c r="R65" s="89"/>
      <c r="S65" s="18"/>
      <c r="T65" s="164" t="e">
        <f t="shared" si="4"/>
        <v>#DIV/0!</v>
      </c>
      <c r="U65" s="164" t="e">
        <f t="shared" si="5"/>
        <v>#DIV/0!</v>
      </c>
    </row>
    <row r="66" spans="1:21" ht="24.75" customHeight="1" x14ac:dyDescent="0.2">
      <c r="A66" s="187"/>
      <c r="B66" s="22"/>
      <c r="C66" s="22"/>
      <c r="D66" s="154"/>
      <c r="E66" s="18"/>
      <c r="F66" s="46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/>
      <c r="P66" s="164">
        <f t="shared" si="2"/>
        <v>0</v>
      </c>
      <c r="Q66" s="110">
        <f t="shared" si="3"/>
        <v>0</v>
      </c>
      <c r="R66" s="89"/>
      <c r="S66" s="18"/>
      <c r="T66" s="164" t="e">
        <f t="shared" si="4"/>
        <v>#DIV/0!</v>
      </c>
      <c r="U66" s="164" t="e">
        <f t="shared" si="5"/>
        <v>#DIV/0!</v>
      </c>
    </row>
    <row r="67" spans="1:21" ht="24.75" customHeight="1" x14ac:dyDescent="0.2">
      <c r="A67" s="187"/>
      <c r="B67" s="22"/>
      <c r="C67" s="22"/>
      <c r="D67" s="154"/>
      <c r="E67" s="18"/>
      <c r="F67" s="46"/>
      <c r="G67" s="18">
        <f t="shared" ref="G67:G108" si="6">F67-E67</f>
        <v>0</v>
      </c>
      <c r="H67" s="98"/>
      <c r="I67" s="89"/>
      <c r="J67" s="89"/>
      <c r="K67" s="89"/>
      <c r="L67" s="164">
        <f t="shared" ref="L67:L108" si="7">I67+K67</f>
        <v>0</v>
      </c>
      <c r="M67" s="89"/>
      <c r="N67" s="89"/>
      <c r="O67" s="89"/>
      <c r="P67" s="164">
        <f t="shared" ref="P67:P103" si="8">L67*20/100</f>
        <v>0</v>
      </c>
      <c r="Q67" s="110">
        <f t="shared" ref="Q67:Q103" si="9">P67+K67+N67+M67+L67</f>
        <v>0</v>
      </c>
      <c r="R67" s="89"/>
      <c r="S67" s="18"/>
      <c r="T67" s="164" t="e">
        <f t="shared" ref="T67:T103" si="10">SUM(H67+J67)/G67*100</f>
        <v>#DIV/0!</v>
      </c>
      <c r="U67" s="164" t="e">
        <f t="shared" ref="U67:U103" si="11">Q67/R67*100</f>
        <v>#DIV/0!</v>
      </c>
    </row>
    <row r="68" spans="1:21" ht="24.75" customHeight="1" x14ac:dyDescent="0.2">
      <c r="A68" s="183" t="s">
        <v>1227</v>
      </c>
      <c r="B68" s="22" t="s">
        <v>35</v>
      </c>
      <c r="C68" s="22" t="s">
        <v>164</v>
      </c>
      <c r="D68" s="154" t="s">
        <v>1266</v>
      </c>
      <c r="E68" s="18">
        <v>14540</v>
      </c>
      <c r="F68" s="18">
        <v>15060</v>
      </c>
      <c r="G68" s="18">
        <f t="shared" si="6"/>
        <v>520</v>
      </c>
      <c r="H68" s="98"/>
      <c r="I68" s="89"/>
      <c r="J68" s="89">
        <v>120</v>
      </c>
      <c r="K68" s="89">
        <v>5800</v>
      </c>
      <c r="L68" s="164">
        <f t="shared" si="7"/>
        <v>5800</v>
      </c>
      <c r="M68" s="89">
        <v>765</v>
      </c>
      <c r="N68" s="89"/>
      <c r="O68" s="89"/>
      <c r="P68" s="164">
        <f t="shared" si="8"/>
        <v>1160</v>
      </c>
      <c r="Q68" s="110">
        <f t="shared" si="9"/>
        <v>13525</v>
      </c>
      <c r="R68" s="89">
        <v>1381656</v>
      </c>
      <c r="S68" s="18">
        <v>1381</v>
      </c>
      <c r="T68" s="164">
        <f t="shared" si="10"/>
        <v>23.076923076923077</v>
      </c>
      <c r="U68" s="164">
        <f t="shared" si="11"/>
        <v>0.97889778642440661</v>
      </c>
    </row>
    <row r="69" spans="1:21" ht="24.75" customHeight="1" x14ac:dyDescent="0.2">
      <c r="A69" s="184"/>
      <c r="B69" s="22" t="s">
        <v>35</v>
      </c>
      <c r="C69" s="22" t="s">
        <v>44</v>
      </c>
      <c r="D69" s="154" t="s">
        <v>1269</v>
      </c>
      <c r="E69" s="18">
        <v>15062</v>
      </c>
      <c r="F69" s="18">
        <v>15650</v>
      </c>
      <c r="G69" s="18">
        <f t="shared" si="6"/>
        <v>588</v>
      </c>
      <c r="H69" s="98"/>
      <c r="I69" s="89"/>
      <c r="J69" s="89">
        <v>132</v>
      </c>
      <c r="K69" s="89">
        <v>6366</v>
      </c>
      <c r="L69" s="164">
        <f t="shared" si="7"/>
        <v>6366</v>
      </c>
      <c r="M69" s="89">
        <v>390</v>
      </c>
      <c r="N69" s="89"/>
      <c r="O69" s="89"/>
      <c r="P69" s="164">
        <f t="shared" si="8"/>
        <v>1273.2</v>
      </c>
      <c r="Q69" s="110">
        <f t="shared" si="9"/>
        <v>14395.2</v>
      </c>
      <c r="R69" s="89">
        <v>1097450</v>
      </c>
      <c r="S69" s="18">
        <v>1097</v>
      </c>
      <c r="T69" s="164">
        <f t="shared" si="10"/>
        <v>22.448979591836736</v>
      </c>
      <c r="U69" s="164">
        <f t="shared" si="11"/>
        <v>1.3116952936352453</v>
      </c>
    </row>
    <row r="70" spans="1:21" ht="24.75" customHeight="1" x14ac:dyDescent="0.2">
      <c r="A70" s="184"/>
      <c r="B70" s="22" t="s">
        <v>35</v>
      </c>
      <c r="C70" s="22" t="s">
        <v>1271</v>
      </c>
      <c r="D70" s="154" t="s">
        <v>1272</v>
      </c>
      <c r="E70" s="18">
        <v>15650</v>
      </c>
      <c r="F70" s="18">
        <v>17167</v>
      </c>
      <c r="G70" s="18">
        <f t="shared" si="6"/>
        <v>1517</v>
      </c>
      <c r="H70" s="98"/>
      <c r="I70" s="89"/>
      <c r="J70" s="89">
        <v>325</v>
      </c>
      <c r="K70" s="89">
        <v>15695</v>
      </c>
      <c r="L70" s="164">
        <f t="shared" si="7"/>
        <v>15695</v>
      </c>
      <c r="M70" s="89">
        <v>1600</v>
      </c>
      <c r="N70" s="89"/>
      <c r="O70" s="89"/>
      <c r="P70" s="164">
        <f t="shared" si="8"/>
        <v>3139</v>
      </c>
      <c r="Q70" s="110">
        <f t="shared" si="9"/>
        <v>36129</v>
      </c>
      <c r="R70" s="89">
        <v>1342467</v>
      </c>
      <c r="S70" s="18">
        <v>1342</v>
      </c>
      <c r="T70" s="164">
        <f t="shared" si="10"/>
        <v>21.423862887277522</v>
      </c>
      <c r="U70" s="164">
        <f t="shared" si="11"/>
        <v>2.6912393377267372</v>
      </c>
    </row>
    <row r="71" spans="1:21" s="3" customFormat="1" ht="24.75" customHeight="1" x14ac:dyDescent="0.2">
      <c r="A71" s="184"/>
      <c r="B71" s="22" t="s">
        <v>35</v>
      </c>
      <c r="C71" s="22" t="s">
        <v>1276</v>
      </c>
      <c r="D71" s="154" t="s">
        <v>1277</v>
      </c>
      <c r="E71" s="18">
        <v>17165</v>
      </c>
      <c r="F71" s="18">
        <v>18140</v>
      </c>
      <c r="G71" s="18">
        <f t="shared" si="6"/>
        <v>975</v>
      </c>
      <c r="H71" s="98"/>
      <c r="I71" s="89"/>
      <c r="J71" s="89">
        <v>195</v>
      </c>
      <c r="K71" s="89">
        <v>9390</v>
      </c>
      <c r="L71" s="164">
        <f t="shared" si="7"/>
        <v>9390</v>
      </c>
      <c r="M71" s="89">
        <v>950</v>
      </c>
      <c r="N71" s="89"/>
      <c r="O71" s="89"/>
      <c r="P71" s="164">
        <f t="shared" si="8"/>
        <v>1878</v>
      </c>
      <c r="Q71" s="110">
        <f t="shared" si="9"/>
        <v>21608</v>
      </c>
      <c r="R71" s="89">
        <v>774635</v>
      </c>
      <c r="S71" s="18">
        <v>774</v>
      </c>
      <c r="T71" s="164">
        <f t="shared" si="10"/>
        <v>20</v>
      </c>
      <c r="U71" s="164">
        <f t="shared" si="11"/>
        <v>2.7894427698206252</v>
      </c>
    </row>
    <row r="72" spans="1:21" ht="24.75" customHeight="1" x14ac:dyDescent="0.2">
      <c r="A72" s="184"/>
      <c r="B72" s="38" t="s">
        <v>35</v>
      </c>
      <c r="C72" s="38" t="s">
        <v>1278</v>
      </c>
      <c r="D72" s="154" t="s">
        <v>1279</v>
      </c>
      <c r="E72" s="18">
        <v>18144</v>
      </c>
      <c r="F72" s="38">
        <v>18639</v>
      </c>
      <c r="G72" s="18">
        <f t="shared" si="6"/>
        <v>495</v>
      </c>
      <c r="H72" s="103"/>
      <c r="I72" s="89"/>
      <c r="J72" s="89">
        <v>113</v>
      </c>
      <c r="K72" s="94">
        <v>5456</v>
      </c>
      <c r="L72" s="164">
        <f t="shared" si="7"/>
        <v>5456</v>
      </c>
      <c r="M72" s="89">
        <v>500</v>
      </c>
      <c r="N72" s="89"/>
      <c r="O72" s="89"/>
      <c r="P72" s="164">
        <f t="shared" si="8"/>
        <v>1091.2</v>
      </c>
      <c r="Q72" s="110">
        <f t="shared" si="9"/>
        <v>12503.2</v>
      </c>
      <c r="R72" s="89">
        <v>999595</v>
      </c>
      <c r="S72" s="18">
        <v>999</v>
      </c>
      <c r="T72" s="164">
        <f t="shared" si="10"/>
        <v>22.828282828282827</v>
      </c>
      <c r="U72" s="164">
        <f t="shared" si="11"/>
        <v>1.2508265847668307</v>
      </c>
    </row>
    <row r="73" spans="1:21" ht="24.75" customHeight="1" x14ac:dyDescent="0.2">
      <c r="A73" s="184"/>
      <c r="B73" s="22" t="s">
        <v>35</v>
      </c>
      <c r="C73" s="22" t="s">
        <v>1134</v>
      </c>
      <c r="D73" s="21" t="s">
        <v>1282</v>
      </c>
      <c r="E73" s="18">
        <v>18639</v>
      </c>
      <c r="F73" s="22">
        <v>19347</v>
      </c>
      <c r="G73" s="18">
        <f t="shared" si="6"/>
        <v>708</v>
      </c>
      <c r="H73" s="104"/>
      <c r="I73" s="89"/>
      <c r="J73" s="89">
        <v>150</v>
      </c>
      <c r="K73" s="89">
        <v>7270</v>
      </c>
      <c r="L73" s="164">
        <f t="shared" si="7"/>
        <v>7270</v>
      </c>
      <c r="M73" s="89">
        <v>1120</v>
      </c>
      <c r="N73" s="89"/>
      <c r="O73" s="89"/>
      <c r="P73" s="164">
        <f t="shared" si="8"/>
        <v>1454</v>
      </c>
      <c r="Q73" s="110">
        <f t="shared" si="9"/>
        <v>17114</v>
      </c>
      <c r="R73" s="89">
        <v>977393</v>
      </c>
      <c r="S73" s="18">
        <v>977</v>
      </c>
      <c r="T73" s="164">
        <f t="shared" si="10"/>
        <v>21.1864406779661</v>
      </c>
      <c r="U73" s="164">
        <f t="shared" si="11"/>
        <v>1.7509845067439604</v>
      </c>
    </row>
    <row r="74" spans="1:21" ht="23.25" customHeight="1" x14ac:dyDescent="0.2">
      <c r="A74" s="185"/>
      <c r="B74" s="22" t="s">
        <v>35</v>
      </c>
      <c r="C74" s="22" t="s">
        <v>43</v>
      </c>
      <c r="D74" s="21" t="s">
        <v>1283</v>
      </c>
      <c r="E74" s="18">
        <v>19384</v>
      </c>
      <c r="F74" s="22">
        <v>20756</v>
      </c>
      <c r="G74" s="18">
        <f t="shared" si="6"/>
        <v>1372</v>
      </c>
      <c r="H74" s="104"/>
      <c r="I74" s="89"/>
      <c r="J74" s="89">
        <v>322</v>
      </c>
      <c r="K74" s="89">
        <v>16114</v>
      </c>
      <c r="L74" s="164">
        <f t="shared" si="7"/>
        <v>16114</v>
      </c>
      <c r="M74" s="89">
        <v>1520</v>
      </c>
      <c r="N74" s="89">
        <v>280</v>
      </c>
      <c r="O74" s="89"/>
      <c r="P74" s="164">
        <f t="shared" si="8"/>
        <v>3222.8</v>
      </c>
      <c r="Q74" s="110">
        <f t="shared" si="9"/>
        <v>37250.800000000003</v>
      </c>
      <c r="R74" s="89">
        <v>228659</v>
      </c>
      <c r="S74" s="18">
        <v>228</v>
      </c>
      <c r="T74" s="164">
        <f t="shared" si="10"/>
        <v>23.469387755102041</v>
      </c>
      <c r="U74" s="164">
        <f t="shared" si="11"/>
        <v>16.290983516940074</v>
      </c>
    </row>
    <row r="75" spans="1:21" ht="23.25" customHeight="1" x14ac:dyDescent="0.2">
      <c r="A75" s="177"/>
      <c r="B75" s="22" t="s">
        <v>35</v>
      </c>
      <c r="C75" s="22" t="s">
        <v>41</v>
      </c>
      <c r="D75" s="21" t="s">
        <v>1288</v>
      </c>
      <c r="E75" s="18">
        <v>20756</v>
      </c>
      <c r="F75" s="22">
        <v>21272</v>
      </c>
      <c r="G75" s="18">
        <f t="shared" si="6"/>
        <v>516</v>
      </c>
      <c r="H75" s="104"/>
      <c r="I75" s="89"/>
      <c r="J75" s="89">
        <v>113</v>
      </c>
      <c r="K75" s="89">
        <v>5436</v>
      </c>
      <c r="L75" s="164">
        <f t="shared" si="7"/>
        <v>5436</v>
      </c>
      <c r="M75" s="89">
        <v>1035</v>
      </c>
      <c r="N75" s="89"/>
      <c r="O75" s="89"/>
      <c r="P75" s="164">
        <f t="shared" si="8"/>
        <v>1087.2</v>
      </c>
      <c r="Q75" s="110">
        <f t="shared" si="9"/>
        <v>12994.2</v>
      </c>
      <c r="R75" s="89">
        <v>1245030</v>
      </c>
      <c r="S75" s="18">
        <v>1245</v>
      </c>
      <c r="T75" s="164">
        <f t="shared" si="10"/>
        <v>21.899224806201552</v>
      </c>
      <c r="U75" s="164">
        <f t="shared" si="11"/>
        <v>1.0436856943206188</v>
      </c>
    </row>
    <row r="76" spans="1:21" ht="23.25" customHeight="1" x14ac:dyDescent="0.2">
      <c r="A76" s="177"/>
      <c r="B76" s="22"/>
      <c r="C76" s="22"/>
      <c r="D76" s="21"/>
      <c r="E76" s="18"/>
      <c r="F76" s="22"/>
      <c r="G76" s="18">
        <f t="shared" si="6"/>
        <v>0</v>
      </c>
      <c r="H76" s="104"/>
      <c r="I76" s="89"/>
      <c r="J76" s="89"/>
      <c r="K76" s="89"/>
      <c r="L76" s="164">
        <f t="shared" si="7"/>
        <v>0</v>
      </c>
      <c r="M76" s="89"/>
      <c r="N76" s="89"/>
      <c r="O76" s="89">
        <v>700</v>
      </c>
      <c r="P76" s="164">
        <f t="shared" si="8"/>
        <v>0</v>
      </c>
      <c r="Q76" s="110">
        <f t="shared" si="9"/>
        <v>0</v>
      </c>
      <c r="R76" s="89"/>
      <c r="S76" s="18"/>
      <c r="T76" s="164" t="e">
        <f t="shared" si="10"/>
        <v>#DIV/0!</v>
      </c>
      <c r="U76" s="164" t="e">
        <f t="shared" si="11"/>
        <v>#DIV/0!</v>
      </c>
    </row>
    <row r="77" spans="1:21" ht="24" customHeight="1" x14ac:dyDescent="0.2">
      <c r="A77" s="143" t="s">
        <v>19</v>
      </c>
      <c r="B77" s="22"/>
      <c r="C77" s="22"/>
      <c r="D77" s="21"/>
      <c r="E77" s="18"/>
      <c r="F77" s="22"/>
      <c r="G77" s="18">
        <f t="shared" si="6"/>
        <v>0</v>
      </c>
      <c r="H77" s="104"/>
      <c r="I77" s="89"/>
      <c r="J77" s="89"/>
      <c r="K77" s="89"/>
      <c r="L77" s="164">
        <f t="shared" si="7"/>
        <v>0</v>
      </c>
      <c r="M77" s="89"/>
      <c r="N77" s="89"/>
      <c r="O77" s="89"/>
      <c r="P77" s="164">
        <f t="shared" si="8"/>
        <v>0</v>
      </c>
      <c r="Q77" s="110">
        <f t="shared" si="9"/>
        <v>0</v>
      </c>
      <c r="R77" s="89"/>
      <c r="S77" s="18"/>
      <c r="T77" s="164" t="e">
        <f t="shared" si="10"/>
        <v>#DIV/0!</v>
      </c>
      <c r="U77" s="164" t="e">
        <f t="shared" si="11"/>
        <v>#DIV/0!</v>
      </c>
    </row>
    <row r="78" spans="1:21" ht="24.75" customHeight="1" x14ac:dyDescent="0.2">
      <c r="A78" s="135"/>
      <c r="B78" s="30"/>
      <c r="C78" s="22"/>
      <c r="D78" s="21"/>
      <c r="E78" s="18"/>
      <c r="F78" s="22"/>
      <c r="G78" s="18">
        <f t="shared" si="6"/>
        <v>0</v>
      </c>
      <c r="H78" s="104"/>
      <c r="I78" s="89"/>
      <c r="J78" s="89"/>
      <c r="K78" s="89"/>
      <c r="L78" s="164">
        <f t="shared" si="7"/>
        <v>0</v>
      </c>
      <c r="M78" s="89"/>
      <c r="N78" s="89"/>
      <c r="O78" s="89"/>
      <c r="P78" s="164">
        <f t="shared" si="8"/>
        <v>0</v>
      </c>
      <c r="Q78" s="110">
        <f t="shared" si="9"/>
        <v>0</v>
      </c>
      <c r="R78" s="89"/>
      <c r="S78" s="18"/>
      <c r="T78" s="164" t="e">
        <f t="shared" si="10"/>
        <v>#DIV/0!</v>
      </c>
      <c r="U78" s="164" t="e">
        <f t="shared" si="11"/>
        <v>#DIV/0!</v>
      </c>
    </row>
    <row r="79" spans="1:21" ht="24.75" customHeight="1" x14ac:dyDescent="0.2">
      <c r="A79" s="135"/>
      <c r="B79" s="22"/>
      <c r="C79" s="22"/>
      <c r="D79" s="21"/>
      <c r="E79" s="18"/>
      <c r="F79" s="22"/>
      <c r="G79" s="18">
        <f t="shared" si="6"/>
        <v>0</v>
      </c>
      <c r="H79" s="104"/>
      <c r="I79" s="89"/>
      <c r="J79" s="89"/>
      <c r="K79" s="89"/>
      <c r="L79" s="164">
        <f t="shared" si="7"/>
        <v>0</v>
      </c>
      <c r="M79" s="89"/>
      <c r="N79" s="89"/>
      <c r="O79" s="89"/>
      <c r="P79" s="164">
        <f t="shared" si="8"/>
        <v>0</v>
      </c>
      <c r="Q79" s="110">
        <f t="shared" si="9"/>
        <v>0</v>
      </c>
      <c r="R79" s="89"/>
      <c r="S79" s="18"/>
      <c r="T79" s="164" t="e">
        <f t="shared" si="10"/>
        <v>#DIV/0!</v>
      </c>
      <c r="U79" s="164" t="e">
        <f t="shared" si="11"/>
        <v>#DIV/0!</v>
      </c>
    </row>
    <row r="80" spans="1:21" ht="24.75" customHeight="1" x14ac:dyDescent="0.2">
      <c r="A80" s="135"/>
      <c r="B80" s="22"/>
      <c r="C80" s="22"/>
      <c r="D80" s="21"/>
      <c r="E80" s="18"/>
      <c r="F80" s="22"/>
      <c r="G80" s="18">
        <f t="shared" si="6"/>
        <v>0</v>
      </c>
      <c r="H80" s="104"/>
      <c r="I80" s="89"/>
      <c r="J80" s="89"/>
      <c r="K80" s="89"/>
      <c r="L80" s="164">
        <f t="shared" si="7"/>
        <v>0</v>
      </c>
      <c r="M80" s="89"/>
      <c r="N80" s="89"/>
      <c r="O80" s="89"/>
      <c r="P80" s="164">
        <f t="shared" si="8"/>
        <v>0</v>
      </c>
      <c r="Q80" s="110">
        <f t="shared" si="9"/>
        <v>0</v>
      </c>
      <c r="R80" s="89"/>
      <c r="S80" s="18"/>
      <c r="T80" s="164" t="e">
        <f t="shared" si="10"/>
        <v>#DIV/0!</v>
      </c>
      <c r="U80" s="164" t="e">
        <f t="shared" si="11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6"/>
        <v>0</v>
      </c>
      <c r="H81" s="104"/>
      <c r="I81" s="89"/>
      <c r="J81" s="89"/>
      <c r="K81" s="89"/>
      <c r="L81" s="164">
        <f t="shared" si="7"/>
        <v>0</v>
      </c>
      <c r="M81" s="89"/>
      <c r="N81" s="89"/>
      <c r="O81" s="89"/>
      <c r="P81" s="164">
        <f t="shared" si="8"/>
        <v>0</v>
      </c>
      <c r="Q81" s="110">
        <f t="shared" si="9"/>
        <v>0</v>
      </c>
      <c r="R81" s="89"/>
      <c r="S81" s="18"/>
      <c r="T81" s="164" t="e">
        <f t="shared" si="10"/>
        <v>#DIV/0!</v>
      </c>
      <c r="U81" s="164" t="e">
        <f t="shared" si="11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6"/>
        <v>0</v>
      </c>
      <c r="H82" s="104"/>
      <c r="I82" s="89"/>
      <c r="J82" s="89"/>
      <c r="K82" s="89"/>
      <c r="L82" s="164">
        <f t="shared" si="7"/>
        <v>0</v>
      </c>
      <c r="M82" s="89"/>
      <c r="N82" s="89"/>
      <c r="O82" s="89"/>
      <c r="P82" s="164">
        <f t="shared" si="8"/>
        <v>0</v>
      </c>
      <c r="Q82" s="110">
        <f t="shared" si="9"/>
        <v>0</v>
      </c>
      <c r="R82" s="89"/>
      <c r="S82" s="18"/>
      <c r="T82" s="164" t="e">
        <f t="shared" si="10"/>
        <v>#DIV/0!</v>
      </c>
      <c r="U82" s="164" t="e">
        <f t="shared" si="11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6"/>
        <v>0</v>
      </c>
      <c r="H83" s="104"/>
      <c r="I83" s="89"/>
      <c r="J83" s="89"/>
      <c r="K83" s="89"/>
      <c r="L83" s="164">
        <f t="shared" si="7"/>
        <v>0</v>
      </c>
      <c r="M83" s="89"/>
      <c r="N83" s="89"/>
      <c r="O83" s="89"/>
      <c r="P83" s="164">
        <f t="shared" si="8"/>
        <v>0</v>
      </c>
      <c r="Q83" s="110">
        <f t="shared" si="9"/>
        <v>0</v>
      </c>
      <c r="R83" s="89"/>
      <c r="S83" s="18"/>
      <c r="T83" s="164" t="e">
        <f t="shared" si="10"/>
        <v>#DIV/0!</v>
      </c>
      <c r="U83" s="164" t="e">
        <f t="shared" si="11"/>
        <v>#DIV/0!</v>
      </c>
    </row>
    <row r="84" spans="1:21" ht="24.75" customHeight="1" x14ac:dyDescent="0.2">
      <c r="A84" s="144" t="s">
        <v>532</v>
      </c>
      <c r="B84" s="21"/>
      <c r="C84" s="22"/>
      <c r="D84" s="21"/>
      <c r="E84" s="18"/>
      <c r="F84" s="22"/>
      <c r="G84" s="18">
        <f t="shared" si="6"/>
        <v>0</v>
      </c>
      <c r="H84" s="104"/>
      <c r="I84" s="89"/>
      <c r="J84" s="89"/>
      <c r="K84" s="89"/>
      <c r="L84" s="164">
        <f t="shared" si="7"/>
        <v>0</v>
      </c>
      <c r="M84" s="89"/>
      <c r="N84" s="89"/>
      <c r="O84" s="89"/>
      <c r="P84" s="164">
        <f t="shared" si="8"/>
        <v>0</v>
      </c>
      <c r="Q84" s="110">
        <f t="shared" si="9"/>
        <v>0</v>
      </c>
      <c r="R84" s="89"/>
      <c r="S84" s="18"/>
      <c r="T84" s="164" t="e">
        <f t="shared" si="10"/>
        <v>#DIV/0!</v>
      </c>
      <c r="U84" s="164" t="e">
        <f t="shared" si="11"/>
        <v>#DIV/0!</v>
      </c>
    </row>
    <row r="85" spans="1:21" ht="23.25" customHeight="1" x14ac:dyDescent="0.2">
      <c r="A85" s="175"/>
      <c r="B85" s="22"/>
      <c r="C85" s="22"/>
      <c r="D85" s="21"/>
      <c r="E85" s="18"/>
      <c r="F85" s="22"/>
      <c r="G85" s="18">
        <f t="shared" si="6"/>
        <v>0</v>
      </c>
      <c r="H85" s="104"/>
      <c r="I85" s="89"/>
      <c r="J85" s="89"/>
      <c r="K85" s="89"/>
      <c r="L85" s="164">
        <f t="shared" si="7"/>
        <v>0</v>
      </c>
      <c r="M85" s="89"/>
      <c r="N85" s="89"/>
      <c r="O85" s="89"/>
      <c r="P85" s="164">
        <f t="shared" si="8"/>
        <v>0</v>
      </c>
      <c r="Q85" s="110">
        <f t="shared" si="9"/>
        <v>0</v>
      </c>
      <c r="R85" s="89"/>
      <c r="S85" s="18"/>
      <c r="T85" s="164" t="e">
        <f t="shared" si="10"/>
        <v>#DIV/0!</v>
      </c>
      <c r="U85" s="164" t="e">
        <f t="shared" si="11"/>
        <v>#DIV/0!</v>
      </c>
    </row>
    <row r="86" spans="1:21" ht="24.75" customHeight="1" x14ac:dyDescent="0.2">
      <c r="A86" s="141"/>
      <c r="B86" s="22"/>
      <c r="C86" s="22"/>
      <c r="D86" s="21"/>
      <c r="E86" s="18"/>
      <c r="F86" s="22"/>
      <c r="G86" s="18">
        <f t="shared" si="6"/>
        <v>0</v>
      </c>
      <c r="H86" s="104"/>
      <c r="I86" s="89"/>
      <c r="J86" s="89"/>
      <c r="K86" s="89"/>
      <c r="L86" s="164">
        <f t="shared" si="7"/>
        <v>0</v>
      </c>
      <c r="M86" s="89"/>
      <c r="N86" s="89"/>
      <c r="O86" s="89"/>
      <c r="P86" s="164">
        <f t="shared" si="8"/>
        <v>0</v>
      </c>
      <c r="Q86" s="110">
        <f t="shared" si="9"/>
        <v>0</v>
      </c>
      <c r="R86" s="89"/>
      <c r="S86" s="18"/>
      <c r="T86" s="164" t="e">
        <f t="shared" si="10"/>
        <v>#DIV/0!</v>
      </c>
      <c r="U86" s="164" t="e">
        <f t="shared" si="11"/>
        <v>#DIV/0!</v>
      </c>
    </row>
    <row r="87" spans="1:21" ht="24.75" customHeight="1" x14ac:dyDescent="0.2">
      <c r="A87" s="135"/>
      <c r="B87" s="22"/>
      <c r="C87" s="22"/>
      <c r="D87" s="21"/>
      <c r="E87" s="18"/>
      <c r="F87" s="22"/>
      <c r="G87" s="18">
        <f t="shared" si="6"/>
        <v>0</v>
      </c>
      <c r="H87" s="104"/>
      <c r="I87" s="89"/>
      <c r="J87" s="89"/>
      <c r="K87" s="89"/>
      <c r="L87" s="164">
        <f t="shared" si="7"/>
        <v>0</v>
      </c>
      <c r="M87" s="89"/>
      <c r="N87" s="89"/>
      <c r="O87" s="89"/>
      <c r="P87" s="164">
        <f t="shared" si="8"/>
        <v>0</v>
      </c>
      <c r="Q87" s="110">
        <f t="shared" si="9"/>
        <v>0</v>
      </c>
      <c r="R87" s="89"/>
      <c r="S87" s="18"/>
      <c r="T87" s="164" t="e">
        <f t="shared" si="10"/>
        <v>#DIV/0!</v>
      </c>
      <c r="U87" s="164" t="e">
        <f t="shared" si="11"/>
        <v>#DIV/0!</v>
      </c>
    </row>
    <row r="88" spans="1:21" ht="24.75" customHeight="1" x14ac:dyDescent="0.2">
      <c r="A88" s="135"/>
      <c r="B88" s="22"/>
      <c r="C88" s="22"/>
      <c r="D88" s="21"/>
      <c r="E88" s="18"/>
      <c r="F88" s="22"/>
      <c r="G88" s="18">
        <f t="shared" si="6"/>
        <v>0</v>
      </c>
      <c r="H88" s="104"/>
      <c r="I88" s="89"/>
      <c r="J88" s="89"/>
      <c r="K88" s="89"/>
      <c r="L88" s="164">
        <f t="shared" si="7"/>
        <v>0</v>
      </c>
      <c r="M88" s="89"/>
      <c r="N88" s="89"/>
      <c r="O88" s="89"/>
      <c r="P88" s="164">
        <f t="shared" si="8"/>
        <v>0</v>
      </c>
      <c r="Q88" s="110">
        <f t="shared" si="9"/>
        <v>0</v>
      </c>
      <c r="R88" s="89"/>
      <c r="S88" s="18"/>
      <c r="T88" s="164" t="e">
        <f t="shared" si="10"/>
        <v>#DIV/0!</v>
      </c>
      <c r="U88" s="164" t="e">
        <f t="shared" si="11"/>
        <v>#DIV/0!</v>
      </c>
    </row>
    <row r="89" spans="1:21" ht="24.75" customHeight="1" x14ac:dyDescent="0.2">
      <c r="A89" s="135"/>
      <c r="B89" s="22"/>
      <c r="C89" s="22"/>
      <c r="D89" s="21"/>
      <c r="E89" s="18"/>
      <c r="F89" s="22"/>
      <c r="G89" s="18">
        <f t="shared" si="6"/>
        <v>0</v>
      </c>
      <c r="H89" s="104"/>
      <c r="I89" s="89"/>
      <c r="J89" s="89"/>
      <c r="K89" s="89"/>
      <c r="L89" s="164">
        <f t="shared" si="7"/>
        <v>0</v>
      </c>
      <c r="M89" s="89"/>
      <c r="N89" s="89"/>
      <c r="O89" s="89"/>
      <c r="P89" s="164">
        <f t="shared" si="8"/>
        <v>0</v>
      </c>
      <c r="Q89" s="110">
        <f t="shared" si="9"/>
        <v>0</v>
      </c>
      <c r="R89" s="89"/>
      <c r="S89" s="18"/>
      <c r="T89" s="164" t="e">
        <f t="shared" si="10"/>
        <v>#DIV/0!</v>
      </c>
      <c r="U89" s="164" t="e">
        <f t="shared" si="11"/>
        <v>#DIV/0!</v>
      </c>
    </row>
    <row r="90" spans="1:21" ht="24.75" customHeight="1" x14ac:dyDescent="0.2">
      <c r="A90" s="135"/>
      <c r="B90" s="22"/>
      <c r="C90" s="22"/>
      <c r="D90" s="21"/>
      <c r="E90" s="18"/>
      <c r="F90" s="22"/>
      <c r="G90" s="18">
        <f t="shared" si="6"/>
        <v>0</v>
      </c>
      <c r="H90" s="104"/>
      <c r="I90" s="89"/>
      <c r="J90" s="89"/>
      <c r="K90" s="89"/>
      <c r="L90" s="164">
        <f t="shared" si="7"/>
        <v>0</v>
      </c>
      <c r="M90" s="89"/>
      <c r="N90" s="89"/>
      <c r="O90" s="89"/>
      <c r="P90" s="164">
        <f t="shared" si="8"/>
        <v>0</v>
      </c>
      <c r="Q90" s="110">
        <f t="shared" si="9"/>
        <v>0</v>
      </c>
      <c r="R90" s="89"/>
      <c r="S90" s="18"/>
      <c r="T90" s="164" t="e">
        <f t="shared" si="10"/>
        <v>#DIV/0!</v>
      </c>
      <c r="U90" s="164" t="e">
        <f t="shared" si="11"/>
        <v>#DIV/0!</v>
      </c>
    </row>
    <row r="91" spans="1:21" s="151" customFormat="1" ht="24.75" customHeight="1" x14ac:dyDescent="0.2">
      <c r="A91" s="149"/>
      <c r="B91" s="148"/>
      <c r="C91" s="148"/>
      <c r="D91" s="21"/>
      <c r="E91" s="148"/>
      <c r="F91" s="148"/>
      <c r="G91" s="18">
        <f t="shared" si="6"/>
        <v>0</v>
      </c>
      <c r="H91" s="150"/>
      <c r="I91" s="89"/>
      <c r="J91" s="148"/>
      <c r="K91" s="148"/>
      <c r="L91" s="164">
        <f t="shared" si="7"/>
        <v>0</v>
      </c>
      <c r="M91" s="148"/>
      <c r="N91" s="148"/>
      <c r="O91" s="89"/>
      <c r="P91" s="164">
        <f t="shared" si="8"/>
        <v>0</v>
      </c>
      <c r="Q91" s="110">
        <f t="shared" si="9"/>
        <v>0</v>
      </c>
      <c r="R91" s="148"/>
      <c r="S91" s="148"/>
      <c r="T91" s="164" t="e">
        <f t="shared" si="10"/>
        <v>#DIV/0!</v>
      </c>
      <c r="U91" s="164" t="e">
        <f t="shared" si="11"/>
        <v>#DIV/0!</v>
      </c>
    </row>
    <row r="92" spans="1:21" ht="26.25" customHeight="1" x14ac:dyDescent="0.2">
      <c r="A92" s="145" t="s">
        <v>21</v>
      </c>
      <c r="B92" s="22"/>
      <c r="C92" s="22"/>
      <c r="D92" s="21"/>
      <c r="E92" s="18"/>
      <c r="F92" s="22"/>
      <c r="G92" s="18">
        <f t="shared" si="6"/>
        <v>0</v>
      </c>
      <c r="H92" s="104"/>
      <c r="I92" s="89"/>
      <c r="J92" s="89"/>
      <c r="K92" s="89"/>
      <c r="L92" s="164">
        <f t="shared" si="7"/>
        <v>0</v>
      </c>
      <c r="M92" s="89"/>
      <c r="N92" s="89"/>
      <c r="O92" s="89"/>
      <c r="P92" s="164">
        <f t="shared" si="8"/>
        <v>0</v>
      </c>
      <c r="Q92" s="110">
        <f t="shared" si="9"/>
        <v>0</v>
      </c>
      <c r="R92" s="89"/>
      <c r="S92" s="18"/>
      <c r="T92" s="164" t="e">
        <f t="shared" si="10"/>
        <v>#DIV/0!</v>
      </c>
      <c r="U92" s="164" t="e">
        <f t="shared" si="11"/>
        <v>#DIV/0!</v>
      </c>
    </row>
    <row r="93" spans="1:21" ht="21.75" customHeight="1" x14ac:dyDescent="0.2">
      <c r="A93" s="145"/>
      <c r="B93" s="22"/>
      <c r="C93" s="22"/>
      <c r="D93" s="21"/>
      <c r="E93" s="18"/>
      <c r="F93" s="22"/>
      <c r="G93" s="18">
        <f t="shared" si="6"/>
        <v>0</v>
      </c>
      <c r="H93" s="104"/>
      <c r="I93" s="89"/>
      <c r="J93" s="89"/>
      <c r="K93" s="89"/>
      <c r="L93" s="164">
        <f t="shared" si="7"/>
        <v>0</v>
      </c>
      <c r="M93" s="89"/>
      <c r="N93" s="89"/>
      <c r="O93" s="89"/>
      <c r="P93" s="164">
        <f t="shared" si="8"/>
        <v>0</v>
      </c>
      <c r="Q93" s="110">
        <f t="shared" si="9"/>
        <v>0</v>
      </c>
      <c r="R93" s="89"/>
      <c r="S93" s="18"/>
      <c r="T93" s="164" t="e">
        <f t="shared" si="10"/>
        <v>#DIV/0!</v>
      </c>
      <c r="U93" s="164" t="e">
        <f t="shared" si="11"/>
        <v>#DIV/0!</v>
      </c>
    </row>
    <row r="94" spans="1:21" ht="0.75" hidden="1" customHeight="1" x14ac:dyDescent="0.2">
      <c r="B94" s="22"/>
      <c r="C94" s="22"/>
      <c r="D94" s="21"/>
      <c r="E94" s="18"/>
      <c r="F94" s="22"/>
      <c r="G94" s="18">
        <f t="shared" si="6"/>
        <v>0</v>
      </c>
      <c r="H94" s="104"/>
      <c r="I94" s="89"/>
      <c r="J94" s="89"/>
      <c r="K94" s="89"/>
      <c r="L94" s="164">
        <f t="shared" si="7"/>
        <v>0</v>
      </c>
      <c r="M94" s="89"/>
      <c r="N94" s="89"/>
      <c r="O94" s="89"/>
      <c r="P94" s="164">
        <f t="shared" si="8"/>
        <v>0</v>
      </c>
      <c r="Q94" s="110">
        <f t="shared" si="9"/>
        <v>0</v>
      </c>
      <c r="R94" s="89"/>
      <c r="S94" s="18"/>
      <c r="T94" s="164" t="e">
        <f t="shared" si="10"/>
        <v>#DIV/0!</v>
      </c>
      <c r="U94" s="164" t="e">
        <f t="shared" si="11"/>
        <v>#DIV/0!</v>
      </c>
    </row>
    <row r="95" spans="1:21" ht="0.75" hidden="1" customHeight="1" x14ac:dyDescent="0.2">
      <c r="B95" s="22"/>
      <c r="C95" s="22"/>
      <c r="D95" s="21"/>
      <c r="E95" s="18"/>
      <c r="F95" s="22"/>
      <c r="G95" s="18">
        <f t="shared" si="6"/>
        <v>0</v>
      </c>
      <c r="H95" s="104"/>
      <c r="I95" s="89"/>
      <c r="J95" s="89"/>
      <c r="K95" s="89"/>
      <c r="L95" s="164">
        <f t="shared" si="7"/>
        <v>0</v>
      </c>
      <c r="M95" s="89"/>
      <c r="N95" s="89"/>
      <c r="O95" s="89"/>
      <c r="P95" s="164">
        <f t="shared" si="8"/>
        <v>0</v>
      </c>
      <c r="Q95" s="110">
        <f t="shared" si="9"/>
        <v>0</v>
      </c>
      <c r="R95" s="89"/>
      <c r="S95" s="18"/>
      <c r="T95" s="164" t="e">
        <f t="shared" si="10"/>
        <v>#DIV/0!</v>
      </c>
      <c r="U95" s="164" t="e">
        <f t="shared" si="11"/>
        <v>#DIV/0!</v>
      </c>
    </row>
    <row r="96" spans="1:21" ht="23.25" customHeight="1" x14ac:dyDescent="0.2">
      <c r="A96" s="139"/>
      <c r="B96" s="22"/>
      <c r="C96" s="22"/>
      <c r="D96" s="21"/>
      <c r="E96" s="18"/>
      <c r="F96" s="22"/>
      <c r="G96" s="18">
        <f t="shared" si="6"/>
        <v>0</v>
      </c>
      <c r="H96" s="104"/>
      <c r="I96" s="89"/>
      <c r="J96" s="89"/>
      <c r="K96" s="89"/>
      <c r="L96" s="164">
        <f t="shared" si="7"/>
        <v>0</v>
      </c>
      <c r="M96" s="89"/>
      <c r="N96" s="89"/>
      <c r="O96" s="89"/>
      <c r="P96" s="164">
        <f t="shared" si="8"/>
        <v>0</v>
      </c>
      <c r="Q96" s="110">
        <f t="shared" si="9"/>
        <v>0</v>
      </c>
      <c r="R96" s="89"/>
      <c r="S96" s="18"/>
      <c r="T96" s="164" t="e">
        <f t="shared" si="10"/>
        <v>#DIV/0!</v>
      </c>
      <c r="U96" s="164" t="e">
        <f t="shared" si="11"/>
        <v>#DIV/0!</v>
      </c>
    </row>
    <row r="97" spans="1:21" ht="21.75" customHeight="1" x14ac:dyDescent="0.2">
      <c r="A97" s="139"/>
      <c r="B97" s="22"/>
      <c r="C97" s="22"/>
      <c r="D97" s="21"/>
      <c r="E97" s="18"/>
      <c r="F97" s="22"/>
      <c r="G97" s="18">
        <f t="shared" si="6"/>
        <v>0</v>
      </c>
      <c r="H97" s="104"/>
      <c r="I97" s="89"/>
      <c r="J97" s="89"/>
      <c r="K97" s="89"/>
      <c r="L97" s="164">
        <f t="shared" si="7"/>
        <v>0</v>
      </c>
      <c r="M97" s="89"/>
      <c r="N97" s="89"/>
      <c r="O97" s="89"/>
      <c r="P97" s="164">
        <f t="shared" si="8"/>
        <v>0</v>
      </c>
      <c r="Q97" s="110">
        <f t="shared" si="9"/>
        <v>0</v>
      </c>
      <c r="R97" s="89"/>
      <c r="S97" s="18"/>
      <c r="T97" s="164" t="e">
        <f t="shared" si="10"/>
        <v>#DIV/0!</v>
      </c>
      <c r="U97" s="164" t="e">
        <f t="shared" si="11"/>
        <v>#DIV/0!</v>
      </c>
    </row>
    <row r="98" spans="1:21" ht="22.5" customHeight="1" x14ac:dyDescent="0.2">
      <c r="A98" s="139">
        <v>7735</v>
      </c>
      <c r="B98" s="22"/>
      <c r="C98" s="22"/>
      <c r="D98" s="21"/>
      <c r="E98" s="18"/>
      <c r="F98" s="22"/>
      <c r="G98" s="18">
        <f t="shared" si="6"/>
        <v>0</v>
      </c>
      <c r="H98" s="104"/>
      <c r="I98" s="89"/>
      <c r="J98" s="89"/>
      <c r="K98" s="89"/>
      <c r="L98" s="164">
        <f t="shared" si="7"/>
        <v>0</v>
      </c>
      <c r="M98" s="89"/>
      <c r="N98" s="89"/>
      <c r="O98" s="89"/>
      <c r="P98" s="164">
        <f t="shared" si="8"/>
        <v>0</v>
      </c>
      <c r="Q98" s="110">
        <f t="shared" si="9"/>
        <v>0</v>
      </c>
      <c r="R98" s="89"/>
      <c r="S98" s="18"/>
      <c r="T98" s="164" t="e">
        <f t="shared" si="10"/>
        <v>#DIV/0!</v>
      </c>
      <c r="U98" s="164" t="e">
        <f t="shared" si="11"/>
        <v>#DIV/0!</v>
      </c>
    </row>
    <row r="99" spans="1:21" ht="23.25" customHeight="1" x14ac:dyDescent="0.2">
      <c r="A99" s="135"/>
      <c r="B99" s="22"/>
      <c r="C99" s="22"/>
      <c r="D99" s="21"/>
      <c r="E99" s="18"/>
      <c r="F99" s="22"/>
      <c r="G99" s="18">
        <f t="shared" si="6"/>
        <v>0</v>
      </c>
      <c r="H99" s="104"/>
      <c r="I99" s="89"/>
      <c r="J99" s="89"/>
      <c r="K99" s="89"/>
      <c r="L99" s="164">
        <f t="shared" si="7"/>
        <v>0</v>
      </c>
      <c r="M99" s="89"/>
      <c r="N99" s="89"/>
      <c r="O99" s="89"/>
      <c r="P99" s="164">
        <f t="shared" si="8"/>
        <v>0</v>
      </c>
      <c r="Q99" s="110">
        <f t="shared" si="9"/>
        <v>0</v>
      </c>
      <c r="R99" s="89"/>
      <c r="S99" s="18"/>
      <c r="T99" s="164" t="e">
        <f t="shared" si="10"/>
        <v>#DIV/0!</v>
      </c>
      <c r="U99" s="164" t="e">
        <f t="shared" si="11"/>
        <v>#DIV/0!</v>
      </c>
    </row>
    <row r="100" spans="1:21" ht="24.75" customHeight="1" x14ac:dyDescent="0.2">
      <c r="A100" s="135"/>
      <c r="B100" s="22"/>
      <c r="C100" s="22"/>
      <c r="D100" s="21"/>
      <c r="E100" s="18"/>
      <c r="F100" s="22"/>
      <c r="G100" s="18">
        <f t="shared" si="6"/>
        <v>0</v>
      </c>
      <c r="H100" s="104"/>
      <c r="I100" s="89"/>
      <c r="J100" s="89"/>
      <c r="K100" s="89"/>
      <c r="L100" s="164">
        <f t="shared" si="7"/>
        <v>0</v>
      </c>
      <c r="M100" s="89"/>
      <c r="N100" s="89"/>
      <c r="O100" s="89"/>
      <c r="P100" s="164">
        <f t="shared" si="8"/>
        <v>0</v>
      </c>
      <c r="Q100" s="110">
        <f t="shared" si="9"/>
        <v>0</v>
      </c>
      <c r="R100" s="89"/>
      <c r="S100" s="18"/>
      <c r="T100" s="164" t="e">
        <f t="shared" si="10"/>
        <v>#DIV/0!</v>
      </c>
      <c r="U100" s="164" t="e">
        <f t="shared" si="11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6"/>
        <v>0</v>
      </c>
      <c r="H101" s="104"/>
      <c r="I101" s="89"/>
      <c r="J101" s="89"/>
      <c r="K101" s="89"/>
      <c r="L101" s="164">
        <f t="shared" si="7"/>
        <v>0</v>
      </c>
      <c r="M101" s="89"/>
      <c r="N101" s="89"/>
      <c r="O101" s="89"/>
      <c r="P101" s="164">
        <f t="shared" si="8"/>
        <v>0</v>
      </c>
      <c r="Q101" s="110">
        <f t="shared" si="9"/>
        <v>0</v>
      </c>
      <c r="R101" s="89"/>
      <c r="S101" s="18"/>
      <c r="T101" s="164" t="e">
        <f t="shared" si="10"/>
        <v>#DIV/0!</v>
      </c>
      <c r="U101" s="164" t="e">
        <f t="shared" si="11"/>
        <v>#DIV/0!</v>
      </c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6"/>
        <v>0</v>
      </c>
      <c r="H102" s="104"/>
      <c r="I102" s="89"/>
      <c r="J102" s="89"/>
      <c r="K102" s="89"/>
      <c r="L102" s="164">
        <f t="shared" si="7"/>
        <v>0</v>
      </c>
      <c r="M102" s="89"/>
      <c r="N102" s="89"/>
      <c r="O102" s="89"/>
      <c r="P102" s="164">
        <f t="shared" si="8"/>
        <v>0</v>
      </c>
      <c r="Q102" s="110">
        <f t="shared" si="9"/>
        <v>0</v>
      </c>
      <c r="R102" s="89"/>
      <c r="S102" s="18"/>
      <c r="T102" s="164" t="e">
        <f t="shared" si="10"/>
        <v>#DIV/0!</v>
      </c>
      <c r="U102" s="164" t="e">
        <f t="shared" si="11"/>
        <v>#DIV/0!</v>
      </c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>
        <f t="shared" si="6"/>
        <v>0</v>
      </c>
      <c r="H103" s="104"/>
      <c r="I103" s="89"/>
      <c r="J103" s="89"/>
      <c r="K103" s="89"/>
      <c r="L103" s="164">
        <f t="shared" si="7"/>
        <v>0</v>
      </c>
      <c r="M103" s="89"/>
      <c r="N103" s="89"/>
      <c r="O103" s="89"/>
      <c r="P103" s="164">
        <f t="shared" si="8"/>
        <v>0</v>
      </c>
      <c r="Q103" s="110">
        <f t="shared" si="9"/>
        <v>0</v>
      </c>
      <c r="R103" s="89"/>
      <c r="S103" s="18"/>
      <c r="T103" s="164" t="e">
        <f t="shared" si="10"/>
        <v>#DIV/0!</v>
      </c>
      <c r="U103" s="164" t="e">
        <f t="shared" si="11"/>
        <v>#DIV/0!</v>
      </c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6"/>
        <v>0</v>
      </c>
      <c r="H104" s="104"/>
      <c r="I104" s="89"/>
      <c r="J104" s="89"/>
      <c r="K104" s="89"/>
      <c r="L104" s="164">
        <f t="shared" si="7"/>
        <v>0</v>
      </c>
      <c r="M104" s="89"/>
      <c r="N104" s="89"/>
      <c r="O104" s="89"/>
      <c r="P104" s="164">
        <f t="shared" ref="P104:P108" si="12">L104*20/100</f>
        <v>0</v>
      </c>
      <c r="Q104" s="110">
        <f t="shared" ref="Q104:Q108" si="13">P104+K104+N104+M104+L104</f>
        <v>0</v>
      </c>
      <c r="R104" s="89"/>
      <c r="S104" s="18"/>
      <c r="T104" s="164" t="e">
        <f t="shared" ref="T104:T108" si="14">SUM(H104+J104)/G104*100</f>
        <v>#DIV/0!</v>
      </c>
      <c r="U104" s="164" t="e">
        <f t="shared" ref="U104:U108" si="15">Q104/R104*100</f>
        <v>#DIV/0!</v>
      </c>
    </row>
    <row r="105" spans="1:21" ht="18.75" customHeight="1" x14ac:dyDescent="0.2">
      <c r="A105" s="176" t="s">
        <v>995</v>
      </c>
      <c r="B105" s="22"/>
      <c r="C105" s="22"/>
      <c r="D105" s="21"/>
      <c r="E105" s="18"/>
      <c r="F105" s="22"/>
      <c r="G105" s="18">
        <f t="shared" si="6"/>
        <v>0</v>
      </c>
      <c r="H105" s="104"/>
      <c r="I105" s="89"/>
      <c r="J105" s="89"/>
      <c r="K105" s="89"/>
      <c r="L105" s="164">
        <f t="shared" si="7"/>
        <v>0</v>
      </c>
      <c r="M105" s="89"/>
      <c r="N105" s="89"/>
      <c r="O105" s="89"/>
      <c r="P105" s="164">
        <f t="shared" si="12"/>
        <v>0</v>
      </c>
      <c r="Q105" s="110">
        <f t="shared" si="13"/>
        <v>0</v>
      </c>
      <c r="R105" s="89"/>
      <c r="S105" s="18"/>
      <c r="T105" s="164" t="e">
        <f t="shared" si="14"/>
        <v>#DIV/0!</v>
      </c>
      <c r="U105" s="164" t="e">
        <f t="shared" si="15"/>
        <v>#DIV/0!</v>
      </c>
    </row>
    <row r="106" spans="1:21" ht="15.75" customHeight="1" x14ac:dyDescent="0.2">
      <c r="A106" s="38" t="s">
        <v>873</v>
      </c>
      <c r="B106" s="22"/>
      <c r="C106" s="22"/>
      <c r="D106" s="21">
        <v>45666</v>
      </c>
      <c r="E106" s="22"/>
      <c r="F106" s="22"/>
      <c r="G106" s="18">
        <f t="shared" si="6"/>
        <v>0</v>
      </c>
      <c r="H106" s="104">
        <v>28</v>
      </c>
      <c r="I106" s="89">
        <v>1372</v>
      </c>
      <c r="J106" s="89"/>
      <c r="K106" s="89"/>
      <c r="L106" s="164">
        <f t="shared" si="7"/>
        <v>1372</v>
      </c>
      <c r="M106" s="89"/>
      <c r="N106" s="89"/>
      <c r="O106" s="89"/>
      <c r="P106" s="164">
        <f t="shared" si="12"/>
        <v>274.39999999999998</v>
      </c>
      <c r="Q106" s="110">
        <f t="shared" si="13"/>
        <v>1646.4</v>
      </c>
      <c r="R106" s="89"/>
      <c r="S106" s="18"/>
      <c r="T106" s="164" t="e">
        <f t="shared" si="14"/>
        <v>#DIV/0!</v>
      </c>
      <c r="U106" s="164" t="e">
        <f t="shared" si="15"/>
        <v>#DIV/0!</v>
      </c>
    </row>
    <row r="107" spans="1:21" ht="12" customHeight="1" x14ac:dyDescent="0.2">
      <c r="A107" s="38" t="s">
        <v>96</v>
      </c>
      <c r="B107" s="22"/>
      <c r="C107" s="22"/>
      <c r="D107" s="21"/>
      <c r="E107" s="22"/>
      <c r="F107" s="22"/>
      <c r="G107" s="18">
        <f t="shared" si="6"/>
        <v>0</v>
      </c>
      <c r="H107" s="104"/>
      <c r="I107" s="89"/>
      <c r="J107" s="89"/>
      <c r="K107" s="89"/>
      <c r="L107" s="164">
        <f t="shared" si="7"/>
        <v>0</v>
      </c>
      <c r="M107" s="89"/>
      <c r="N107" s="89"/>
      <c r="O107" s="89"/>
      <c r="P107" s="164">
        <f t="shared" si="12"/>
        <v>0</v>
      </c>
      <c r="Q107" s="110">
        <f t="shared" si="13"/>
        <v>0</v>
      </c>
      <c r="R107" s="89"/>
      <c r="S107" s="18"/>
      <c r="T107" s="164" t="e">
        <f t="shared" si="14"/>
        <v>#DIV/0!</v>
      </c>
      <c r="U107" s="164" t="e">
        <f t="shared" si="15"/>
        <v>#DIV/0!</v>
      </c>
    </row>
    <row r="108" spans="1:21" x14ac:dyDescent="0.2">
      <c r="A108" s="171" t="s">
        <v>1115</v>
      </c>
      <c r="B108" s="35"/>
      <c r="C108" s="35"/>
      <c r="D108" s="172">
        <v>45673</v>
      </c>
      <c r="E108" s="35"/>
      <c r="F108" s="35"/>
      <c r="G108" s="18">
        <f t="shared" si="6"/>
        <v>0</v>
      </c>
      <c r="H108" s="106">
        <v>85</v>
      </c>
      <c r="I108" s="93">
        <v>4165</v>
      </c>
      <c r="J108" s="93"/>
      <c r="K108" s="93"/>
      <c r="L108" s="164">
        <f t="shared" si="7"/>
        <v>4165</v>
      </c>
      <c r="M108" s="93"/>
      <c r="N108" s="93"/>
      <c r="O108" s="89">
        <f t="shared" ref="O108:O113" si="16">N108+M108</f>
        <v>0</v>
      </c>
      <c r="P108" s="164">
        <f t="shared" si="12"/>
        <v>833</v>
      </c>
      <c r="Q108" s="110">
        <f t="shared" si="13"/>
        <v>4998</v>
      </c>
      <c r="R108" s="89"/>
      <c r="S108" s="18"/>
      <c r="T108" s="164" t="e">
        <f t="shared" si="14"/>
        <v>#DIV/0!</v>
      </c>
      <c r="U108" s="164" t="e">
        <f t="shared" si="15"/>
        <v>#DIV/0!</v>
      </c>
    </row>
    <row r="109" spans="1:21" x14ac:dyDescent="0.2">
      <c r="A109" s="38"/>
      <c r="B109" s="38"/>
      <c r="C109" s="38"/>
      <c r="D109" s="174"/>
      <c r="E109" s="38"/>
      <c r="F109" s="38"/>
      <c r="G109" s="38"/>
      <c r="H109" s="38"/>
      <c r="I109" s="93"/>
      <c r="J109" s="38"/>
      <c r="K109" s="38"/>
      <c r="L109" s="173"/>
      <c r="M109" s="22"/>
      <c r="N109" s="22"/>
      <c r="O109" s="89">
        <f t="shared" si="16"/>
        <v>0</v>
      </c>
      <c r="U109" s="166"/>
    </row>
    <row r="110" spans="1:21" x14ac:dyDescent="0.2">
      <c r="A110" s="38"/>
      <c r="B110" s="22"/>
      <c r="C110" s="22"/>
      <c r="D110" s="21"/>
      <c r="E110" s="22"/>
      <c r="F110" s="22"/>
      <c r="G110" s="22"/>
      <c r="H110" s="104"/>
      <c r="I110" s="93"/>
      <c r="J110" s="89"/>
      <c r="K110" s="89"/>
      <c r="L110" s="173"/>
      <c r="M110" s="89"/>
      <c r="N110" s="89"/>
      <c r="O110" s="89">
        <f t="shared" si="16"/>
        <v>0</v>
      </c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16"/>
        <v>0</v>
      </c>
    </row>
    <row r="112" spans="1:21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89"/>
      <c r="M112" s="89"/>
      <c r="N112" s="89"/>
      <c r="O112" s="89">
        <f t="shared" si="16"/>
        <v>0</v>
      </c>
    </row>
    <row r="113" spans="1:20" x14ac:dyDescent="0.2">
      <c r="A113" s="38"/>
      <c r="B113" s="22"/>
      <c r="C113" s="22"/>
      <c r="D113" s="21"/>
      <c r="E113" s="22"/>
      <c r="F113" s="22"/>
      <c r="G113" s="22"/>
      <c r="H113" s="104"/>
      <c r="I113" s="89"/>
      <c r="J113" s="89"/>
      <c r="K113" s="89"/>
      <c r="L113" s="89"/>
      <c r="M113" s="89"/>
      <c r="N113" s="89"/>
      <c r="O113" s="89">
        <f t="shared" si="16"/>
        <v>0</v>
      </c>
    </row>
    <row r="120" spans="1:20" x14ac:dyDescent="0.2">
      <c r="T120" s="95" t="s">
        <v>40</v>
      </c>
    </row>
  </sheetData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U120"/>
  <sheetViews>
    <sheetView topLeftCell="A43" workbookViewId="0">
      <selection activeCell="K91" sqref="K91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1238</v>
      </c>
      <c r="D2" s="167" t="s">
        <v>1239</v>
      </c>
      <c r="E2" s="163">
        <v>108484</v>
      </c>
      <c r="F2" s="163">
        <v>110682</v>
      </c>
      <c r="G2" s="18">
        <f>F2-E2</f>
        <v>2198</v>
      </c>
      <c r="H2" s="163">
        <v>278</v>
      </c>
      <c r="I2" s="164">
        <v>13066</v>
      </c>
      <c r="J2" s="164"/>
      <c r="K2" s="164"/>
      <c r="L2" s="164">
        <f>I2+K2</f>
        <v>13066</v>
      </c>
      <c r="M2" s="164">
        <v>2400</v>
      </c>
      <c r="N2" s="164">
        <v>450</v>
      </c>
      <c r="O2" s="89"/>
      <c r="P2" s="164">
        <f>L2*20/100</f>
        <v>2613.1999999999998</v>
      </c>
      <c r="Q2" s="110">
        <f>P2+K2+N2+M2+L2</f>
        <v>18529.2</v>
      </c>
      <c r="R2" s="164">
        <v>1632670</v>
      </c>
      <c r="S2" s="165">
        <v>1632</v>
      </c>
      <c r="T2" s="164">
        <f>SUM(H2+J2)/G2*100</f>
        <v>12.647861692447679</v>
      </c>
      <c r="U2" s="164">
        <f>Q2/R2*100</f>
        <v>1.134901725394599</v>
      </c>
    </row>
    <row r="3" spans="1:21" ht="24.75" customHeight="1" x14ac:dyDescent="0.2">
      <c r="A3" s="186"/>
      <c r="B3" s="22" t="s">
        <v>181</v>
      </c>
      <c r="C3" s="21" t="s">
        <v>41</v>
      </c>
      <c r="D3" s="21" t="s">
        <v>1242</v>
      </c>
      <c r="E3" s="18">
        <v>110682</v>
      </c>
      <c r="F3" s="18">
        <v>111223</v>
      </c>
      <c r="G3" s="18">
        <f t="shared" ref="G3:G67" si="0">F3-E3</f>
        <v>541</v>
      </c>
      <c r="H3" s="98">
        <v>130</v>
      </c>
      <c r="I3" s="89">
        <v>6110</v>
      </c>
      <c r="J3" s="164"/>
      <c r="K3" s="164"/>
      <c r="L3" s="164">
        <f t="shared" ref="L3:L67" si="1">I3+K3</f>
        <v>6110</v>
      </c>
      <c r="M3" s="89">
        <v>430</v>
      </c>
      <c r="N3" s="89"/>
      <c r="O3" s="89"/>
      <c r="P3" s="164">
        <f t="shared" ref="P3:P67" si="2">L3*20/100</f>
        <v>1222</v>
      </c>
      <c r="Q3" s="110">
        <f t="shared" ref="Q3:Q67" si="3">P3+K3+N3+M3+L3</f>
        <v>7762</v>
      </c>
      <c r="R3" s="89">
        <v>1165669</v>
      </c>
      <c r="S3" s="18">
        <v>1165</v>
      </c>
      <c r="T3" s="164">
        <f t="shared" ref="T3:T67" si="4">SUM(H3+J3)/G3*100</f>
        <v>24.029574861367838</v>
      </c>
      <c r="U3" s="164">
        <f t="shared" ref="U3:U47" si="5">Q3/R3*100</f>
        <v>0.66588371141378899</v>
      </c>
    </row>
    <row r="4" spans="1:21" ht="24.75" customHeight="1" x14ac:dyDescent="0.2">
      <c r="A4" s="186"/>
      <c r="B4" s="22" t="s">
        <v>181</v>
      </c>
      <c r="C4" s="22" t="s">
        <v>17</v>
      </c>
      <c r="D4" s="21" t="s">
        <v>1245</v>
      </c>
      <c r="E4" s="18">
        <v>111224</v>
      </c>
      <c r="F4" s="18">
        <v>112062</v>
      </c>
      <c r="G4" s="18">
        <f t="shared" si="0"/>
        <v>838</v>
      </c>
      <c r="H4" s="98">
        <v>232</v>
      </c>
      <c r="I4" s="89">
        <v>11368</v>
      </c>
      <c r="J4" s="164"/>
      <c r="K4" s="164"/>
      <c r="L4" s="164">
        <f t="shared" si="1"/>
        <v>11368</v>
      </c>
      <c r="M4" s="89">
        <v>700</v>
      </c>
      <c r="N4" s="89"/>
      <c r="O4" s="89"/>
      <c r="P4" s="164">
        <f t="shared" si="2"/>
        <v>2273.6</v>
      </c>
      <c r="Q4" s="110">
        <f t="shared" si="3"/>
        <v>14341.6</v>
      </c>
      <c r="R4" s="89">
        <v>1161333</v>
      </c>
      <c r="S4" s="18">
        <v>1161</v>
      </c>
      <c r="T4" s="164">
        <f t="shared" si="4"/>
        <v>27.684964200477324</v>
      </c>
      <c r="U4" s="164">
        <f t="shared" si="5"/>
        <v>1.2349257275906222</v>
      </c>
    </row>
    <row r="5" spans="1:21" ht="24.75" customHeight="1" x14ac:dyDescent="0.2">
      <c r="A5" s="186"/>
      <c r="B5" s="22" t="s">
        <v>181</v>
      </c>
      <c r="C5" s="22" t="s">
        <v>1250</v>
      </c>
      <c r="D5" s="21" t="s">
        <v>1251</v>
      </c>
      <c r="E5" s="18">
        <v>112062</v>
      </c>
      <c r="F5" s="18">
        <v>113830</v>
      </c>
      <c r="G5" s="18">
        <f t="shared" si="0"/>
        <v>1768</v>
      </c>
      <c r="H5" s="98">
        <v>255</v>
      </c>
      <c r="I5" s="89">
        <v>12495</v>
      </c>
      <c r="J5" s="164">
        <v>507</v>
      </c>
      <c r="K5" s="164">
        <v>25358</v>
      </c>
      <c r="L5" s="164">
        <f t="shared" si="1"/>
        <v>37853</v>
      </c>
      <c r="M5" s="89">
        <v>1600</v>
      </c>
      <c r="N5" s="89"/>
      <c r="O5" s="89"/>
      <c r="P5" s="164">
        <f t="shared" si="2"/>
        <v>7570.6</v>
      </c>
      <c r="Q5" s="110">
        <f t="shared" si="3"/>
        <v>72381.600000000006</v>
      </c>
      <c r="R5" s="89">
        <v>2030820</v>
      </c>
      <c r="S5" s="18">
        <v>2030</v>
      </c>
      <c r="T5" s="164">
        <f t="shared" si="4"/>
        <v>43.099547511312217</v>
      </c>
      <c r="U5" s="164">
        <f t="shared" si="5"/>
        <v>3.5641563506366887</v>
      </c>
    </row>
    <row r="6" spans="1:21" ht="24.75" customHeight="1" x14ac:dyDescent="0.2">
      <c r="A6" s="186"/>
      <c r="B6" s="30" t="s">
        <v>181</v>
      </c>
      <c r="C6" s="22" t="s">
        <v>16</v>
      </c>
      <c r="D6" s="21" t="s">
        <v>1252</v>
      </c>
      <c r="E6" s="18">
        <v>113830</v>
      </c>
      <c r="F6" s="18">
        <v>114252</v>
      </c>
      <c r="G6" s="18">
        <f t="shared" si="0"/>
        <v>422</v>
      </c>
      <c r="H6" s="98">
        <v>103</v>
      </c>
      <c r="I6" s="89">
        <v>5150</v>
      </c>
      <c r="J6" s="164"/>
      <c r="K6" s="164"/>
      <c r="L6" s="164">
        <f t="shared" si="1"/>
        <v>5150</v>
      </c>
      <c r="M6" s="89">
        <v>400</v>
      </c>
      <c r="N6" s="89"/>
      <c r="O6" s="89"/>
      <c r="P6" s="164">
        <f t="shared" si="2"/>
        <v>1030</v>
      </c>
      <c r="Q6" s="110">
        <f t="shared" si="3"/>
        <v>6580</v>
      </c>
      <c r="R6" s="89">
        <v>18000</v>
      </c>
      <c r="S6" s="18">
        <v>18</v>
      </c>
      <c r="T6" s="164">
        <f t="shared" si="4"/>
        <v>24.407582938388625</v>
      </c>
      <c r="U6" s="164">
        <f t="shared" si="5"/>
        <v>36.555555555555557</v>
      </c>
    </row>
    <row r="7" spans="1:21" ht="24.75" customHeight="1" x14ac:dyDescent="0.2">
      <c r="A7" s="186"/>
      <c r="B7" s="22" t="s">
        <v>181</v>
      </c>
      <c r="C7" s="22" t="s">
        <v>17</v>
      </c>
      <c r="D7" s="21" t="s">
        <v>1253</v>
      </c>
      <c r="E7" s="18">
        <v>114252</v>
      </c>
      <c r="F7" s="18">
        <v>115027</v>
      </c>
      <c r="G7" s="18">
        <f t="shared" si="0"/>
        <v>775</v>
      </c>
      <c r="H7" s="98">
        <v>186</v>
      </c>
      <c r="I7" s="89">
        <v>930</v>
      </c>
      <c r="J7" s="164"/>
      <c r="K7" s="164"/>
      <c r="L7" s="164">
        <f t="shared" si="1"/>
        <v>930</v>
      </c>
      <c r="M7" s="89">
        <v>700</v>
      </c>
      <c r="N7" s="89"/>
      <c r="O7" s="89"/>
      <c r="P7" s="164">
        <f t="shared" si="2"/>
        <v>186</v>
      </c>
      <c r="Q7" s="110">
        <f t="shared" si="3"/>
        <v>1816</v>
      </c>
      <c r="R7" s="89">
        <v>1473572</v>
      </c>
      <c r="S7" s="18">
        <v>1473</v>
      </c>
      <c r="T7" s="164">
        <f t="shared" si="4"/>
        <v>24</v>
      </c>
      <c r="U7" s="164">
        <f t="shared" si="5"/>
        <v>0.1232379551185826</v>
      </c>
    </row>
    <row r="8" spans="1:21" ht="24.75" customHeight="1" x14ac:dyDescent="0.2">
      <c r="A8" s="186"/>
      <c r="B8" s="22" t="s">
        <v>181</v>
      </c>
      <c r="C8" s="22" t="s">
        <v>1261</v>
      </c>
      <c r="D8" s="21" t="s">
        <v>1260</v>
      </c>
      <c r="E8" s="18">
        <v>115028</v>
      </c>
      <c r="F8" s="18">
        <v>116886</v>
      </c>
      <c r="G8" s="18">
        <f t="shared" si="0"/>
        <v>1858</v>
      </c>
      <c r="H8" s="98">
        <v>272</v>
      </c>
      <c r="I8" s="89">
        <v>13337</v>
      </c>
      <c r="J8" s="164">
        <v>204</v>
      </c>
      <c r="K8" s="164">
        <v>10000</v>
      </c>
      <c r="L8" s="164">
        <f t="shared" si="1"/>
        <v>23337</v>
      </c>
      <c r="M8" s="89">
        <v>1800</v>
      </c>
      <c r="N8" s="89"/>
      <c r="O8" s="89"/>
      <c r="P8" s="164">
        <f t="shared" si="2"/>
        <v>4667.3999999999996</v>
      </c>
      <c r="Q8" s="110">
        <f t="shared" si="3"/>
        <v>39804.400000000001</v>
      </c>
      <c r="R8" s="89">
        <v>1599962</v>
      </c>
      <c r="S8" s="18">
        <v>1599</v>
      </c>
      <c r="T8" s="164">
        <f t="shared" si="4"/>
        <v>25.618945102260493</v>
      </c>
      <c r="U8" s="164">
        <f t="shared" si="5"/>
        <v>2.4878340860595443</v>
      </c>
    </row>
    <row r="9" spans="1:21" ht="24.75" customHeight="1" x14ac:dyDescent="0.2">
      <c r="A9" s="186"/>
      <c r="B9" s="22" t="s">
        <v>181</v>
      </c>
      <c r="C9" s="22" t="s">
        <v>1264</v>
      </c>
      <c r="D9" s="21" t="s">
        <v>1263</v>
      </c>
      <c r="E9" s="18">
        <v>116891</v>
      </c>
      <c r="F9" s="18">
        <v>117862</v>
      </c>
      <c r="G9" s="18">
        <f t="shared" si="0"/>
        <v>971</v>
      </c>
      <c r="H9" s="98"/>
      <c r="I9" s="89"/>
      <c r="J9" s="164">
        <v>262</v>
      </c>
      <c r="K9" s="164">
        <v>12608</v>
      </c>
      <c r="L9" s="164">
        <f t="shared" si="1"/>
        <v>12608</v>
      </c>
      <c r="M9" s="89">
        <v>850</v>
      </c>
      <c r="N9" s="89">
        <v>250</v>
      </c>
      <c r="O9" s="89"/>
      <c r="P9" s="164">
        <f t="shared" si="2"/>
        <v>2521.6</v>
      </c>
      <c r="Q9" s="110">
        <f t="shared" si="3"/>
        <v>28837.599999999999</v>
      </c>
      <c r="R9" s="89">
        <v>1393831</v>
      </c>
      <c r="S9" s="18">
        <v>1393</v>
      </c>
      <c r="T9" s="164">
        <f t="shared" si="4"/>
        <v>26.982492276004123</v>
      </c>
      <c r="U9" s="164">
        <f t="shared" si="5"/>
        <v>2.0689452308063174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/>
      <c r="P10" s="164">
        <f t="shared" si="2"/>
        <v>0</v>
      </c>
      <c r="Q10" s="110">
        <f t="shared" si="3"/>
        <v>0</v>
      </c>
      <c r="R10" s="89"/>
      <c r="S10" s="18"/>
      <c r="T10" s="164" t="e">
        <f t="shared" si="4"/>
        <v>#DIV/0!</v>
      </c>
      <c r="U10" s="164" t="e">
        <f t="shared" si="5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/>
      <c r="P11" s="164">
        <f t="shared" si="2"/>
        <v>0</v>
      </c>
      <c r="Q11" s="110">
        <f t="shared" si="3"/>
        <v>0</v>
      </c>
      <c r="R11" s="89"/>
      <c r="S11" s="18"/>
      <c r="T11" s="164" t="e">
        <f t="shared" si="4"/>
        <v>#DIV/0!</v>
      </c>
      <c r="U11" s="164" t="e">
        <f t="shared" si="5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16</v>
      </c>
      <c r="D12" s="21" t="s">
        <v>1245</v>
      </c>
      <c r="E12" s="18">
        <v>1648265</v>
      </c>
      <c r="F12" s="18">
        <v>1648594</v>
      </c>
      <c r="G12" s="18">
        <f t="shared" si="0"/>
        <v>329</v>
      </c>
      <c r="H12" s="98">
        <v>88</v>
      </c>
      <c r="I12" s="89">
        <v>4224</v>
      </c>
      <c r="J12" s="164"/>
      <c r="K12" s="164"/>
      <c r="L12" s="164">
        <f t="shared" si="1"/>
        <v>4224</v>
      </c>
      <c r="M12" s="89">
        <v>200</v>
      </c>
      <c r="N12" s="89"/>
      <c r="O12" s="89"/>
      <c r="P12" s="164">
        <f t="shared" si="2"/>
        <v>844.8</v>
      </c>
      <c r="Q12" s="110">
        <f t="shared" si="3"/>
        <v>5268.8</v>
      </c>
      <c r="R12" s="89">
        <v>147035</v>
      </c>
      <c r="S12" s="18">
        <v>147</v>
      </c>
      <c r="T12" s="164">
        <f t="shared" si="4"/>
        <v>26.747720364741639</v>
      </c>
      <c r="U12" s="164">
        <f t="shared" si="5"/>
        <v>3.583364505049818</v>
      </c>
    </row>
    <row r="13" spans="1:21" ht="24.75" customHeight="1" x14ac:dyDescent="0.2">
      <c r="A13" s="186"/>
      <c r="B13" s="30" t="s">
        <v>35</v>
      </c>
      <c r="C13" s="22" t="s">
        <v>1255</v>
      </c>
      <c r="D13" s="21" t="s">
        <v>1256</v>
      </c>
      <c r="E13" s="18">
        <v>1648594</v>
      </c>
      <c r="F13" s="18">
        <v>1650331</v>
      </c>
      <c r="G13" s="18">
        <f t="shared" si="0"/>
        <v>1737</v>
      </c>
      <c r="H13" s="98"/>
      <c r="I13" s="148"/>
      <c r="J13" s="164">
        <v>245</v>
      </c>
      <c r="K13" s="164">
        <v>12000</v>
      </c>
      <c r="L13" s="164">
        <f t="shared" si="1"/>
        <v>12000</v>
      </c>
      <c r="M13" s="89">
        <v>1715</v>
      </c>
      <c r="N13" s="89"/>
      <c r="O13" s="89"/>
      <c r="P13" s="164">
        <f t="shared" si="2"/>
        <v>2400</v>
      </c>
      <c r="Q13" s="110">
        <f t="shared" si="3"/>
        <v>28115</v>
      </c>
      <c r="R13" s="89">
        <v>1486819</v>
      </c>
      <c r="S13" s="18">
        <v>1486</v>
      </c>
      <c r="T13" s="164">
        <f t="shared" si="4"/>
        <v>14.104778353483017</v>
      </c>
      <c r="U13" s="164">
        <f t="shared" si="5"/>
        <v>1.8909497390065637</v>
      </c>
    </row>
    <row r="14" spans="1:21" ht="24.75" customHeight="1" x14ac:dyDescent="0.2">
      <c r="A14" s="186"/>
      <c r="B14" s="22" t="s">
        <v>973</v>
      </c>
      <c r="C14" s="22" t="s">
        <v>17</v>
      </c>
      <c r="D14" s="21" t="s">
        <v>1257</v>
      </c>
      <c r="E14" s="18">
        <v>1650332</v>
      </c>
      <c r="F14" s="98">
        <v>1651117</v>
      </c>
      <c r="G14" s="18">
        <f t="shared" si="0"/>
        <v>785</v>
      </c>
      <c r="H14" s="98">
        <v>223</v>
      </c>
      <c r="I14" s="89">
        <v>10902</v>
      </c>
      <c r="J14" s="164">
        <v>262</v>
      </c>
      <c r="K14" s="164">
        <v>12828</v>
      </c>
      <c r="L14" s="164">
        <f t="shared" si="1"/>
        <v>23730</v>
      </c>
      <c r="M14" s="89">
        <v>750</v>
      </c>
      <c r="N14" s="89"/>
      <c r="O14" s="89"/>
      <c r="P14" s="164">
        <f t="shared" si="2"/>
        <v>4746</v>
      </c>
      <c r="Q14" s="110">
        <f t="shared" si="3"/>
        <v>42054</v>
      </c>
      <c r="R14" s="89">
        <v>1531238</v>
      </c>
      <c r="S14" s="18">
        <v>1531</v>
      </c>
      <c r="T14" s="164">
        <f t="shared" si="4"/>
        <v>61.783439490445858</v>
      </c>
      <c r="U14" s="164">
        <f t="shared" si="5"/>
        <v>2.746405196318273</v>
      </c>
    </row>
    <row r="15" spans="1:21" ht="24.75" customHeight="1" x14ac:dyDescent="0.2">
      <c r="A15" s="186"/>
      <c r="B15" s="22" t="s">
        <v>973</v>
      </c>
      <c r="C15" s="22" t="s">
        <v>16</v>
      </c>
      <c r="D15" s="21" t="s">
        <v>1262</v>
      </c>
      <c r="E15" s="18">
        <v>1651170</v>
      </c>
      <c r="F15" s="98">
        <v>1651509</v>
      </c>
      <c r="G15" s="18">
        <f t="shared" si="0"/>
        <v>339</v>
      </c>
      <c r="H15" s="98">
        <v>0</v>
      </c>
      <c r="I15" s="89"/>
      <c r="J15" s="89">
        <v>0</v>
      </c>
      <c r="K15" s="164"/>
      <c r="L15" s="164">
        <f t="shared" si="1"/>
        <v>0</v>
      </c>
      <c r="M15" s="89">
        <v>350</v>
      </c>
      <c r="N15" s="89">
        <v>2500</v>
      </c>
      <c r="O15" s="89"/>
      <c r="P15" s="164">
        <f t="shared" si="2"/>
        <v>0</v>
      </c>
      <c r="Q15" s="110">
        <f t="shared" si="3"/>
        <v>2850</v>
      </c>
      <c r="R15" s="89">
        <v>222730</v>
      </c>
      <c r="S15" s="18">
        <v>222</v>
      </c>
      <c r="T15" s="164">
        <f t="shared" si="4"/>
        <v>0</v>
      </c>
      <c r="U15" s="164">
        <f t="shared" si="5"/>
        <v>1.2795761684550802</v>
      </c>
    </row>
    <row r="16" spans="1:21" ht="24.75" customHeight="1" x14ac:dyDescent="0.2">
      <c r="A16" s="186"/>
      <c r="B16" s="22" t="s">
        <v>973</v>
      </c>
      <c r="C16" s="22" t="s">
        <v>29</v>
      </c>
      <c r="D16" s="21" t="s">
        <v>1263</v>
      </c>
      <c r="E16" s="18">
        <v>1651510</v>
      </c>
      <c r="F16" s="18">
        <v>1651880</v>
      </c>
      <c r="G16" s="18">
        <f t="shared" si="0"/>
        <v>370</v>
      </c>
      <c r="H16" s="98">
        <v>0</v>
      </c>
      <c r="I16" s="89"/>
      <c r="J16" s="89">
        <v>83</v>
      </c>
      <c r="K16" s="164">
        <v>3976</v>
      </c>
      <c r="L16" s="164">
        <f t="shared" si="1"/>
        <v>3976</v>
      </c>
      <c r="M16" s="89">
        <v>450</v>
      </c>
      <c r="N16" s="89"/>
      <c r="O16" s="89"/>
      <c r="P16" s="164">
        <f t="shared" si="2"/>
        <v>795.2</v>
      </c>
      <c r="Q16" s="110">
        <f t="shared" si="3"/>
        <v>9197.2000000000007</v>
      </c>
      <c r="R16" s="89">
        <v>0</v>
      </c>
      <c r="S16" s="18">
        <v>0</v>
      </c>
      <c r="T16" s="164">
        <f t="shared" si="4"/>
        <v>22.432432432432435</v>
      </c>
      <c r="U16" s="164" t="e">
        <f t="shared" si="5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/>
      <c r="P17" s="164">
        <f t="shared" si="2"/>
        <v>0</v>
      </c>
      <c r="Q17" s="110">
        <f t="shared" si="3"/>
        <v>0</v>
      </c>
      <c r="R17" s="89"/>
      <c r="S17" s="18"/>
      <c r="T17" s="164" t="e">
        <f t="shared" si="4"/>
        <v>#DIV/0!</v>
      </c>
      <c r="U17" s="164" t="e">
        <f t="shared" si="5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/>
      <c r="P18" s="164">
        <f t="shared" si="2"/>
        <v>0</v>
      </c>
      <c r="Q18" s="110">
        <f t="shared" si="3"/>
        <v>0</v>
      </c>
      <c r="R18" s="89"/>
      <c r="S18" s="18"/>
      <c r="T18" s="164" t="e">
        <f t="shared" si="4"/>
        <v>#DIV/0!</v>
      </c>
      <c r="U18" s="164" t="e">
        <f t="shared" si="5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/>
      <c r="P19" s="164">
        <f t="shared" si="2"/>
        <v>0</v>
      </c>
      <c r="Q19" s="110">
        <f t="shared" si="3"/>
        <v>0</v>
      </c>
      <c r="R19" s="89"/>
      <c r="S19" s="18"/>
      <c r="T19" s="164" t="e">
        <f t="shared" si="4"/>
        <v>#DIV/0!</v>
      </c>
      <c r="U19" s="164" t="e">
        <f t="shared" si="5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/>
      <c r="P20" s="164">
        <f t="shared" si="2"/>
        <v>0</v>
      </c>
      <c r="Q20" s="110">
        <f t="shared" si="3"/>
        <v>0</v>
      </c>
      <c r="R20" s="89"/>
      <c r="S20" s="18"/>
      <c r="T20" s="164" t="e">
        <f t="shared" si="4"/>
        <v>#DIV/0!</v>
      </c>
      <c r="U20" s="164" t="e">
        <f t="shared" si="5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/>
      <c r="P21" s="164">
        <f t="shared" si="2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/>
      <c r="P22" s="164">
        <f t="shared" si="2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/>
      <c r="P23" s="164">
        <f t="shared" si="2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 t="s">
        <v>973</v>
      </c>
      <c r="C24" s="22" t="s">
        <v>182</v>
      </c>
      <c r="D24" s="21" t="s">
        <v>1243</v>
      </c>
      <c r="E24" s="18">
        <v>265395</v>
      </c>
      <c r="F24" s="18">
        <v>266238</v>
      </c>
      <c r="G24" s="18">
        <f t="shared" si="0"/>
        <v>843</v>
      </c>
      <c r="H24" s="98">
        <v>34</v>
      </c>
      <c r="I24" s="89">
        <v>1598</v>
      </c>
      <c r="J24" s="89">
        <v>177</v>
      </c>
      <c r="K24" s="89">
        <v>8297</v>
      </c>
      <c r="L24" s="164">
        <f t="shared" si="1"/>
        <v>9895</v>
      </c>
      <c r="M24" s="89">
        <v>500</v>
      </c>
      <c r="N24" s="89"/>
      <c r="O24" s="89"/>
      <c r="P24" s="164">
        <f t="shared" si="2"/>
        <v>1979</v>
      </c>
      <c r="Q24" s="110">
        <f t="shared" si="3"/>
        <v>20671</v>
      </c>
      <c r="R24" s="89">
        <v>640604</v>
      </c>
      <c r="S24" s="18">
        <v>640</v>
      </c>
      <c r="T24" s="164">
        <f t="shared" si="4"/>
        <v>25.029655990510086</v>
      </c>
      <c r="U24" s="164">
        <f t="shared" si="5"/>
        <v>3.2267984589543617</v>
      </c>
    </row>
    <row r="25" spans="1:21" ht="24.75" customHeight="1" x14ac:dyDescent="0.2">
      <c r="A25" s="187"/>
      <c r="B25" s="22" t="s">
        <v>973</v>
      </c>
      <c r="C25" s="22" t="s">
        <v>183</v>
      </c>
      <c r="D25" s="21" t="s">
        <v>1252</v>
      </c>
      <c r="E25" s="18">
        <v>266243</v>
      </c>
      <c r="F25" s="18">
        <v>267133</v>
      </c>
      <c r="G25" s="18">
        <f t="shared" si="0"/>
        <v>890</v>
      </c>
      <c r="H25" s="98">
        <v>51</v>
      </c>
      <c r="I25" s="89">
        <v>2499</v>
      </c>
      <c r="J25" s="89">
        <v>160</v>
      </c>
      <c r="K25" s="89">
        <v>7786</v>
      </c>
      <c r="L25" s="164">
        <f t="shared" si="1"/>
        <v>10285</v>
      </c>
      <c r="M25" s="89">
        <v>1100</v>
      </c>
      <c r="N25" s="89"/>
      <c r="O25" s="89"/>
      <c r="P25" s="164">
        <f t="shared" si="2"/>
        <v>2057</v>
      </c>
      <c r="Q25" s="110">
        <f t="shared" si="3"/>
        <v>21228</v>
      </c>
      <c r="R25" s="89">
        <v>508292</v>
      </c>
      <c r="S25" s="18">
        <v>508</v>
      </c>
      <c r="T25" s="164">
        <f t="shared" si="4"/>
        <v>23.707865168539328</v>
      </c>
      <c r="U25" s="164">
        <f t="shared" si="5"/>
        <v>4.176339584333415</v>
      </c>
    </row>
    <row r="26" spans="1:21" ht="24.75" customHeight="1" x14ac:dyDescent="0.2">
      <c r="A26" s="187"/>
      <c r="B26" s="22" t="s">
        <v>973</v>
      </c>
      <c r="C26" s="22" t="s">
        <v>43</v>
      </c>
      <c r="D26" s="21" t="s">
        <v>1256</v>
      </c>
      <c r="E26" s="18">
        <v>267134</v>
      </c>
      <c r="F26" s="18">
        <v>268550</v>
      </c>
      <c r="G26" s="18">
        <f t="shared" si="0"/>
        <v>1416</v>
      </c>
      <c r="H26" s="98"/>
      <c r="I26" s="89"/>
      <c r="J26" s="89">
        <v>277</v>
      </c>
      <c r="K26" s="89">
        <v>13560</v>
      </c>
      <c r="L26" s="164">
        <f t="shared" si="1"/>
        <v>13560</v>
      </c>
      <c r="M26" s="89">
        <v>1300</v>
      </c>
      <c r="N26" s="89"/>
      <c r="O26" s="89"/>
      <c r="P26" s="164">
        <f t="shared" si="2"/>
        <v>2712</v>
      </c>
      <c r="Q26" s="110">
        <f t="shared" si="3"/>
        <v>31132</v>
      </c>
      <c r="R26" s="89">
        <v>420139</v>
      </c>
      <c r="S26" s="18">
        <v>420</v>
      </c>
      <c r="T26" s="164">
        <f t="shared" si="4"/>
        <v>19.562146892655367</v>
      </c>
      <c r="U26" s="164">
        <f t="shared" si="5"/>
        <v>7.4099286188618523</v>
      </c>
    </row>
    <row r="27" spans="1:21" ht="24.75" customHeight="1" x14ac:dyDescent="0.2">
      <c r="A27" s="187"/>
      <c r="B27" s="22" t="s">
        <v>973</v>
      </c>
      <c r="C27" s="22" t="s">
        <v>33</v>
      </c>
      <c r="D27" s="21" t="s">
        <v>1259</v>
      </c>
      <c r="E27" s="18">
        <v>268554</v>
      </c>
      <c r="F27" s="18">
        <v>268989</v>
      </c>
      <c r="G27" s="18">
        <f t="shared" si="0"/>
        <v>435</v>
      </c>
      <c r="H27" s="98">
        <v>102</v>
      </c>
      <c r="I27" s="89">
        <v>5000</v>
      </c>
      <c r="J27" s="89">
        <v>109</v>
      </c>
      <c r="K27" s="89">
        <v>5362</v>
      </c>
      <c r="L27" s="164">
        <f t="shared" si="1"/>
        <v>10362</v>
      </c>
      <c r="M27" s="89">
        <v>400</v>
      </c>
      <c r="N27" s="89"/>
      <c r="O27" s="89"/>
      <c r="P27" s="164">
        <f t="shared" si="2"/>
        <v>2072.4</v>
      </c>
      <c r="Q27" s="110">
        <f t="shared" si="3"/>
        <v>18196.400000000001</v>
      </c>
      <c r="R27" s="89">
        <v>817847</v>
      </c>
      <c r="S27" s="18">
        <v>817</v>
      </c>
      <c r="T27" s="164">
        <f t="shared" si="4"/>
        <v>48.505747126436781</v>
      </c>
      <c r="U27" s="164">
        <f t="shared" si="5"/>
        <v>2.2249149290759767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/>
      <c r="P28" s="164">
        <f t="shared" si="2"/>
        <v>0</v>
      </c>
      <c r="Q28" s="110">
        <f t="shared" si="3"/>
        <v>0</v>
      </c>
      <c r="R28" s="89"/>
      <c r="S28" s="18"/>
      <c r="T28" s="164" t="e">
        <f t="shared" si="4"/>
        <v>#DIV/0!</v>
      </c>
      <c r="U28" s="164" t="e">
        <f t="shared" si="5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/>
      <c r="P29" s="164">
        <f t="shared" si="2"/>
        <v>0</v>
      </c>
      <c r="Q29" s="110">
        <f t="shared" si="3"/>
        <v>0</v>
      </c>
      <c r="R29" s="89"/>
      <c r="S29" s="18"/>
      <c r="T29" s="164" t="e">
        <f t="shared" si="4"/>
        <v>#DIV/0!</v>
      </c>
      <c r="U29" s="164" t="e">
        <f t="shared" si="5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/>
      <c r="P30" s="164">
        <f t="shared" si="2"/>
        <v>0</v>
      </c>
      <c r="Q30" s="110">
        <f t="shared" si="3"/>
        <v>0</v>
      </c>
      <c r="R30" s="89"/>
      <c r="S30" s="18"/>
      <c r="T30" s="164" t="e">
        <f t="shared" si="4"/>
        <v>#DIV/0!</v>
      </c>
      <c r="U30" s="164" t="e">
        <f t="shared" si="5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/>
      <c r="P31" s="164">
        <f t="shared" si="2"/>
        <v>0</v>
      </c>
      <c r="Q31" s="110">
        <f t="shared" si="3"/>
        <v>0</v>
      </c>
      <c r="R31" s="89"/>
      <c r="S31" s="18"/>
      <c r="T31" s="164" t="e">
        <f t="shared" si="4"/>
        <v>#DIV/0!</v>
      </c>
      <c r="U31" s="164" t="e">
        <f t="shared" si="5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/>
      <c r="P32" s="164">
        <f t="shared" si="2"/>
        <v>0</v>
      </c>
      <c r="Q32" s="110">
        <f t="shared" si="3"/>
        <v>0</v>
      </c>
      <c r="R32" s="89"/>
      <c r="S32" s="18"/>
      <c r="T32" s="164" t="e">
        <f t="shared" si="4"/>
        <v>#DIV/0!</v>
      </c>
      <c r="U32" s="164" t="e">
        <f t="shared" si="5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/>
      <c r="P33" s="164">
        <f t="shared" si="2"/>
        <v>0</v>
      </c>
      <c r="Q33" s="110">
        <f t="shared" si="3"/>
        <v>0</v>
      </c>
      <c r="R33" s="89"/>
      <c r="S33" s="18"/>
      <c r="T33" s="164" t="e">
        <f t="shared" si="4"/>
        <v>#DIV/0!</v>
      </c>
      <c r="U33" s="164" t="e">
        <f t="shared" si="5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/>
      <c r="P34" s="164">
        <f t="shared" si="2"/>
        <v>0</v>
      </c>
      <c r="Q34" s="110">
        <f t="shared" si="3"/>
        <v>0</v>
      </c>
      <c r="R34" s="89"/>
      <c r="S34" s="18"/>
      <c r="T34" s="164" t="e">
        <f t="shared" si="4"/>
        <v>#DIV/0!</v>
      </c>
      <c r="U34" s="164" t="e">
        <f t="shared" si="5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/>
      <c r="P35" s="164">
        <f t="shared" si="2"/>
        <v>0</v>
      </c>
      <c r="Q35" s="110">
        <f t="shared" si="3"/>
        <v>0</v>
      </c>
      <c r="R35" s="89"/>
      <c r="S35" s="18"/>
      <c r="T35" s="164" t="e">
        <f t="shared" si="4"/>
        <v>#DIV/0!</v>
      </c>
      <c r="U35" s="164" t="e">
        <f t="shared" si="5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/>
      <c r="P36" s="164">
        <f t="shared" si="2"/>
        <v>0</v>
      </c>
      <c r="Q36" s="110">
        <f t="shared" si="3"/>
        <v>0</v>
      </c>
      <c r="R36" s="89"/>
      <c r="S36" s="18"/>
      <c r="T36" s="164" t="e">
        <f t="shared" si="4"/>
        <v>#DIV/0!</v>
      </c>
      <c r="U36" s="164" t="e">
        <f t="shared" si="5"/>
        <v>#DIV/0!</v>
      </c>
    </row>
    <row r="37" spans="1:21" ht="24.75" customHeight="1" x14ac:dyDescent="0.2">
      <c r="A37" s="186" t="s">
        <v>52</v>
      </c>
      <c r="B37" s="22" t="s">
        <v>973</v>
      </c>
      <c r="C37" s="22" t="s">
        <v>32</v>
      </c>
      <c r="D37" s="21" t="s">
        <v>1247</v>
      </c>
      <c r="E37" s="22">
        <v>694583</v>
      </c>
      <c r="F37" s="22">
        <v>6945840</v>
      </c>
      <c r="G37" s="18">
        <f t="shared" si="0"/>
        <v>6251257</v>
      </c>
      <c r="H37" s="104">
        <v>42</v>
      </c>
      <c r="I37" s="89">
        <v>2016</v>
      </c>
      <c r="J37" s="89"/>
      <c r="K37" s="89"/>
      <c r="L37" s="164">
        <f t="shared" si="1"/>
        <v>2016</v>
      </c>
      <c r="M37" s="89">
        <v>300</v>
      </c>
      <c r="N37" s="89"/>
      <c r="O37" s="89"/>
      <c r="P37" s="164">
        <f t="shared" si="2"/>
        <v>403.2</v>
      </c>
      <c r="Q37" s="110">
        <f t="shared" si="3"/>
        <v>2719.2</v>
      </c>
      <c r="R37" s="89">
        <v>212025</v>
      </c>
      <c r="S37" s="18">
        <v>212</v>
      </c>
      <c r="T37" s="164">
        <f t="shared" si="4"/>
        <v>6.7186487453643317E-4</v>
      </c>
      <c r="U37" s="164">
        <f t="shared" si="5"/>
        <v>1.2824902723735407</v>
      </c>
    </row>
    <row r="38" spans="1:21" ht="24.75" customHeight="1" x14ac:dyDescent="0.2">
      <c r="A38" s="186"/>
      <c r="B38" s="21" t="s">
        <v>525</v>
      </c>
      <c r="C38" s="22" t="s">
        <v>16</v>
      </c>
      <c r="D38" s="21" t="s">
        <v>1248</v>
      </c>
      <c r="E38" s="18">
        <v>694840</v>
      </c>
      <c r="F38" s="18">
        <v>695218</v>
      </c>
      <c r="G38" s="18">
        <f t="shared" si="0"/>
        <v>378</v>
      </c>
      <c r="H38" s="98">
        <v>52</v>
      </c>
      <c r="I38" s="89">
        <v>2496</v>
      </c>
      <c r="J38" s="89"/>
      <c r="K38" s="89"/>
      <c r="L38" s="164">
        <f t="shared" si="1"/>
        <v>2496</v>
      </c>
      <c r="M38" s="89">
        <v>300</v>
      </c>
      <c r="N38" s="89"/>
      <c r="O38" s="89"/>
      <c r="P38" s="164">
        <f t="shared" si="2"/>
        <v>499.2</v>
      </c>
      <c r="Q38" s="110">
        <f t="shared" si="3"/>
        <v>3295.2</v>
      </c>
      <c r="R38" s="89">
        <v>263079</v>
      </c>
      <c r="S38" s="18">
        <v>263</v>
      </c>
      <c r="T38" s="164">
        <f t="shared" si="4"/>
        <v>13.756613756613756</v>
      </c>
      <c r="U38" s="164">
        <f t="shared" si="5"/>
        <v>1.2525515149441802</v>
      </c>
    </row>
    <row r="39" spans="1:21" ht="24.75" customHeight="1" x14ac:dyDescent="0.2">
      <c r="A39" s="186"/>
      <c r="B39" s="30"/>
      <c r="C39" s="21"/>
      <c r="D39" s="21"/>
      <c r="E39" s="18"/>
      <c r="F39" s="18"/>
      <c r="G39" s="18">
        <f t="shared" si="0"/>
        <v>0</v>
      </c>
      <c r="H39" s="17"/>
      <c r="I39" s="89"/>
      <c r="J39" s="89"/>
      <c r="K39" s="89"/>
      <c r="L39" s="164">
        <f t="shared" si="1"/>
        <v>0</v>
      </c>
      <c r="M39" s="89"/>
      <c r="N39" s="89"/>
      <c r="O39" s="89"/>
      <c r="P39" s="164">
        <f t="shared" si="2"/>
        <v>0</v>
      </c>
      <c r="Q39" s="110">
        <f t="shared" si="3"/>
        <v>0</v>
      </c>
      <c r="R39" s="89"/>
      <c r="S39" s="18"/>
      <c r="T39" s="164" t="e">
        <f t="shared" si="4"/>
        <v>#DIV/0!</v>
      </c>
      <c r="U39" s="164" t="e">
        <f t="shared" si="5"/>
        <v>#DIV/0!</v>
      </c>
    </row>
    <row r="40" spans="1:21" ht="24.75" customHeight="1" x14ac:dyDescent="0.2">
      <c r="A40" s="186"/>
      <c r="B40" s="22"/>
      <c r="C40" s="22"/>
      <c r="D40" s="21"/>
      <c r="E40" s="18"/>
      <c r="F40" s="18"/>
      <c r="G40" s="18">
        <f t="shared" si="0"/>
        <v>0</v>
      </c>
      <c r="H40" s="98"/>
      <c r="I40" s="89"/>
      <c r="J40" s="89"/>
      <c r="K40" s="89"/>
      <c r="L40" s="164">
        <f t="shared" si="1"/>
        <v>0</v>
      </c>
      <c r="M40" s="89"/>
      <c r="N40" s="89"/>
      <c r="O40" s="89"/>
      <c r="P40" s="164">
        <f t="shared" si="2"/>
        <v>0</v>
      </c>
      <c r="Q40" s="110">
        <f t="shared" si="3"/>
        <v>0</v>
      </c>
      <c r="R40" s="89"/>
      <c r="S40" s="18"/>
      <c r="T40" s="164" t="e">
        <f t="shared" si="4"/>
        <v>#DIV/0!</v>
      </c>
      <c r="U40" s="164" t="e">
        <f t="shared" si="5"/>
        <v>#DIV/0!</v>
      </c>
    </row>
    <row r="41" spans="1:21" ht="24.75" customHeight="1" x14ac:dyDescent="0.2">
      <c r="A41" s="186"/>
      <c r="B41" s="22"/>
      <c r="C41" s="22"/>
      <c r="D41" s="21"/>
      <c r="E41" s="18"/>
      <c r="F41" s="18"/>
      <c r="G41" s="18">
        <f t="shared" si="0"/>
        <v>0</v>
      </c>
      <c r="H41" s="98"/>
      <c r="I41" s="89"/>
      <c r="J41" s="89"/>
      <c r="K41" s="89"/>
      <c r="L41" s="164">
        <f t="shared" si="1"/>
        <v>0</v>
      </c>
      <c r="M41" s="89"/>
      <c r="N41" s="89"/>
      <c r="O41" s="89"/>
      <c r="P41" s="164">
        <f t="shared" si="2"/>
        <v>0</v>
      </c>
      <c r="Q41" s="110">
        <f t="shared" si="3"/>
        <v>0</v>
      </c>
      <c r="R41" s="89"/>
      <c r="S41" s="18"/>
      <c r="T41" s="164" t="e">
        <f t="shared" si="4"/>
        <v>#DIV/0!</v>
      </c>
      <c r="U41" s="164" t="e">
        <f t="shared" si="5"/>
        <v>#DIV/0!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/>
      <c r="P42" s="164">
        <f t="shared" si="2"/>
        <v>0</v>
      </c>
      <c r="Q42" s="110">
        <f t="shared" si="3"/>
        <v>0</v>
      </c>
      <c r="R42" s="89"/>
      <c r="S42" s="18"/>
      <c r="T42" s="164" t="e">
        <f t="shared" si="4"/>
        <v>#DIV/0!</v>
      </c>
      <c r="U42" s="164" t="e">
        <f t="shared" si="5"/>
        <v>#DIV/0!</v>
      </c>
    </row>
    <row r="43" spans="1:21" ht="24.75" customHeight="1" x14ac:dyDescent="0.2">
      <c r="A43" s="186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/>
      <c r="P43" s="164">
        <f t="shared" si="2"/>
        <v>0</v>
      </c>
      <c r="Q43" s="110">
        <f t="shared" si="3"/>
        <v>0</v>
      </c>
      <c r="R43" s="89"/>
      <c r="S43" s="18"/>
      <c r="T43" s="164" t="e">
        <f t="shared" si="4"/>
        <v>#DIV/0!</v>
      </c>
      <c r="U43" s="164" t="e">
        <f t="shared" si="5"/>
        <v>#DIV/0!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/>
      <c r="P44" s="164">
        <f t="shared" si="2"/>
        <v>0</v>
      </c>
      <c r="Q44" s="110">
        <f t="shared" si="3"/>
        <v>0</v>
      </c>
      <c r="R44" s="89"/>
      <c r="S44" s="18"/>
      <c r="T44" s="164" t="e">
        <f t="shared" si="4"/>
        <v>#DIV/0!</v>
      </c>
      <c r="U44" s="164" t="e">
        <f t="shared" si="5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/>
      <c r="P45" s="164">
        <f t="shared" si="2"/>
        <v>0</v>
      </c>
      <c r="Q45" s="110">
        <f t="shared" si="3"/>
        <v>0</v>
      </c>
      <c r="R45" s="89"/>
      <c r="S45" s="18"/>
      <c r="T45" s="164" t="e">
        <f t="shared" si="4"/>
        <v>#DIV/0!</v>
      </c>
      <c r="U45" s="164" t="e">
        <f t="shared" si="5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/>
      <c r="P46" s="164">
        <f t="shared" si="2"/>
        <v>0</v>
      </c>
      <c r="Q46" s="110">
        <f t="shared" si="3"/>
        <v>0</v>
      </c>
      <c r="R46" s="89"/>
      <c r="S46" s="18"/>
      <c r="T46" s="164" t="e">
        <f t="shared" si="4"/>
        <v>#DIV/0!</v>
      </c>
      <c r="U46" s="164" t="e">
        <f t="shared" si="5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/>
      <c r="P47" s="164">
        <f t="shared" si="2"/>
        <v>0</v>
      </c>
      <c r="Q47" s="110">
        <f t="shared" si="3"/>
        <v>0</v>
      </c>
      <c r="R47" s="89"/>
      <c r="S47" s="18"/>
      <c r="T47" s="164" t="e">
        <f t="shared" si="4"/>
        <v>#DIV/0!</v>
      </c>
      <c r="U47" s="164" t="e">
        <f t="shared" si="5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/>
      <c r="P48" s="164">
        <f t="shared" si="2"/>
        <v>0</v>
      </c>
      <c r="Q48" s="110">
        <f t="shared" si="3"/>
        <v>0</v>
      </c>
      <c r="R48" s="89"/>
      <c r="S48" s="18"/>
      <c r="T48" s="164" t="e">
        <f t="shared" si="4"/>
        <v>#DIV/0!</v>
      </c>
      <c r="U48" s="164"/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/>
      <c r="P49" s="164">
        <f t="shared" si="2"/>
        <v>0</v>
      </c>
      <c r="Q49" s="110">
        <f t="shared" si="3"/>
        <v>0</v>
      </c>
      <c r="R49" s="89"/>
      <c r="S49" s="18"/>
      <c r="T49" s="164" t="e">
        <f t="shared" si="4"/>
        <v>#DIV/0!</v>
      </c>
      <c r="U49" s="164"/>
    </row>
    <row r="50" spans="1:21" ht="24.75" customHeight="1" x14ac:dyDescent="0.2">
      <c r="A50" s="186" t="s">
        <v>80</v>
      </c>
      <c r="B50" s="22" t="s">
        <v>528</v>
      </c>
      <c r="C50" s="22"/>
      <c r="D50" s="21">
        <v>45662</v>
      </c>
      <c r="E50" s="18">
        <v>577186</v>
      </c>
      <c r="F50" s="18"/>
      <c r="G50" s="18">
        <f t="shared" si="0"/>
        <v>-577186</v>
      </c>
      <c r="H50" s="98">
        <v>343</v>
      </c>
      <c r="I50" s="89">
        <v>16807</v>
      </c>
      <c r="J50" s="89"/>
      <c r="K50" s="89"/>
      <c r="L50" s="164">
        <f t="shared" si="1"/>
        <v>16807</v>
      </c>
      <c r="M50" s="89"/>
      <c r="N50" s="89"/>
      <c r="O50" s="89"/>
      <c r="P50" s="164">
        <f t="shared" si="2"/>
        <v>3361.4</v>
      </c>
      <c r="Q50" s="110">
        <f t="shared" si="3"/>
        <v>20168.400000000001</v>
      </c>
      <c r="R50" s="89"/>
      <c r="S50" s="18"/>
      <c r="T50" s="164">
        <f t="shared" si="4"/>
        <v>-5.94262508099642E-2</v>
      </c>
      <c r="U50" s="164" t="e">
        <f t="shared" ref="U50:U108" si="6">Q50/R50*100</f>
        <v>#DIV/0!</v>
      </c>
    </row>
    <row r="51" spans="1:21" ht="24.75" customHeight="1" x14ac:dyDescent="0.2">
      <c r="A51" s="186"/>
      <c r="B51" s="22" t="s">
        <v>699</v>
      </c>
      <c r="C51" s="22"/>
      <c r="D51" s="21">
        <v>45668</v>
      </c>
      <c r="E51" s="18">
        <v>578532</v>
      </c>
      <c r="F51" s="18"/>
      <c r="G51" s="18">
        <f t="shared" si="0"/>
        <v>-578532</v>
      </c>
      <c r="H51" s="98">
        <v>327</v>
      </c>
      <c r="I51" s="89">
        <v>16023</v>
      </c>
      <c r="J51" s="89"/>
      <c r="K51" s="89"/>
      <c r="L51" s="164">
        <f t="shared" si="1"/>
        <v>16023</v>
      </c>
      <c r="M51" s="89"/>
      <c r="N51" s="89"/>
      <c r="O51" s="89"/>
      <c r="P51" s="164">
        <f t="shared" si="2"/>
        <v>3204.6</v>
      </c>
      <c r="Q51" s="110">
        <f t="shared" si="3"/>
        <v>19227.599999999999</v>
      </c>
      <c r="R51" s="89"/>
      <c r="S51" s="18"/>
      <c r="T51" s="164">
        <f t="shared" si="4"/>
        <v>-5.6522370413391136E-2</v>
      </c>
      <c r="U51" s="164" t="e">
        <f t="shared" si="6"/>
        <v>#DIV/0!</v>
      </c>
    </row>
    <row r="52" spans="1:21" ht="24.75" customHeight="1" x14ac:dyDescent="0.2">
      <c r="A52" s="186"/>
      <c r="B52" s="22" t="s">
        <v>699</v>
      </c>
      <c r="C52" s="22"/>
      <c r="D52" s="21">
        <v>45675</v>
      </c>
      <c r="E52" s="18">
        <v>579930</v>
      </c>
      <c r="F52" s="18"/>
      <c r="G52" s="18">
        <f t="shared" si="0"/>
        <v>-579930</v>
      </c>
      <c r="H52" s="98">
        <v>344</v>
      </c>
      <c r="I52" s="89">
        <v>16856</v>
      </c>
      <c r="J52" s="89"/>
      <c r="K52" s="89"/>
      <c r="L52" s="164">
        <f t="shared" si="1"/>
        <v>16856</v>
      </c>
      <c r="M52" s="89"/>
      <c r="N52" s="89"/>
      <c r="O52" s="89"/>
      <c r="P52" s="164">
        <f t="shared" si="2"/>
        <v>3371.2</v>
      </c>
      <c r="Q52" s="110">
        <f t="shared" si="3"/>
        <v>20227.2</v>
      </c>
      <c r="R52" s="89"/>
      <c r="S52" s="18"/>
      <c r="T52" s="164">
        <f t="shared" si="4"/>
        <v>-5.9317503836669942E-2</v>
      </c>
      <c r="U52" s="164" t="e">
        <f t="shared" si="6"/>
        <v>#DIV/0!</v>
      </c>
    </row>
    <row r="53" spans="1:21" ht="24.75" customHeight="1" x14ac:dyDescent="0.2">
      <c r="A53" s="186"/>
      <c r="B53" s="22"/>
      <c r="C53" s="22"/>
      <c r="D53" s="21"/>
      <c r="E53" s="18"/>
      <c r="F53" s="22"/>
      <c r="G53" s="18">
        <f t="shared" si="0"/>
        <v>0</v>
      </c>
      <c r="H53" s="104"/>
      <c r="I53" s="89"/>
      <c r="J53" s="89"/>
      <c r="K53" s="89"/>
      <c r="L53" s="164">
        <f t="shared" si="1"/>
        <v>0</v>
      </c>
      <c r="M53" s="89"/>
      <c r="N53" s="89"/>
      <c r="O53" s="89"/>
      <c r="P53" s="164">
        <f t="shared" si="2"/>
        <v>0</v>
      </c>
      <c r="Q53" s="110">
        <f t="shared" si="3"/>
        <v>0</v>
      </c>
      <c r="R53" s="89"/>
      <c r="S53" s="18"/>
      <c r="T53" s="164" t="e">
        <f t="shared" si="4"/>
        <v>#DIV/0!</v>
      </c>
      <c r="U53" s="164" t="e">
        <f t="shared" si="6"/>
        <v>#DIV/0!</v>
      </c>
    </row>
    <row r="54" spans="1:21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/>
      <c r="P54" s="164">
        <f t="shared" si="2"/>
        <v>0</v>
      </c>
      <c r="Q54" s="110">
        <f t="shared" si="3"/>
        <v>0</v>
      </c>
      <c r="R54" s="89"/>
      <c r="S54" s="18"/>
      <c r="T54" s="164" t="e">
        <f t="shared" si="4"/>
        <v>#DIV/0!</v>
      </c>
      <c r="U54" s="164" t="e">
        <f t="shared" si="6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/>
      <c r="P55" s="164">
        <f t="shared" si="2"/>
        <v>0</v>
      </c>
      <c r="Q55" s="110">
        <f t="shared" si="3"/>
        <v>0</v>
      </c>
      <c r="R55" s="89"/>
      <c r="S55" s="18"/>
      <c r="T55" s="164" t="e">
        <f t="shared" si="4"/>
        <v>#DIV/0!</v>
      </c>
      <c r="U55" s="164" t="e">
        <f t="shared" si="6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/>
      <c r="P56" s="164">
        <f t="shared" si="2"/>
        <v>0</v>
      </c>
      <c r="Q56" s="110">
        <f t="shared" si="3"/>
        <v>0</v>
      </c>
      <c r="R56" s="89"/>
      <c r="S56" s="18"/>
      <c r="T56" s="164" t="e">
        <f t="shared" si="4"/>
        <v>#DIV/0!</v>
      </c>
      <c r="U56" s="164" t="e">
        <f t="shared" si="6"/>
        <v>#DIV/0!</v>
      </c>
    </row>
    <row r="57" spans="1:21" ht="24.75" customHeight="1" x14ac:dyDescent="0.2">
      <c r="A57" s="130"/>
      <c r="B57" s="22"/>
      <c r="C57" s="21"/>
      <c r="D57" s="21"/>
      <c r="E57" s="18"/>
      <c r="F57" s="18"/>
      <c r="G57" s="18">
        <f>F57-E57</f>
        <v>0</v>
      </c>
      <c r="H57" s="98"/>
      <c r="I57" s="89"/>
      <c r="J57" s="89"/>
      <c r="K57" s="89"/>
      <c r="L57" s="164">
        <f>I57+K57</f>
        <v>0</v>
      </c>
      <c r="M57" s="89"/>
      <c r="N57" s="89"/>
      <c r="O57" s="89"/>
      <c r="P57" s="164">
        <f t="shared" si="2"/>
        <v>0</v>
      </c>
      <c r="Q57" s="110">
        <f>P57+K57+N57+M57+L57</f>
        <v>0</v>
      </c>
      <c r="R57" s="89"/>
      <c r="S57" s="18"/>
      <c r="T57" s="164" t="e">
        <f t="shared" si="4"/>
        <v>#DIV/0!</v>
      </c>
      <c r="U57" s="164" t="e">
        <f>#REF!/#REF!*100</f>
        <v>#REF!</v>
      </c>
    </row>
    <row r="58" spans="1:21" ht="24.75" customHeight="1" x14ac:dyDescent="0.2">
      <c r="A58" s="187" t="s">
        <v>359</v>
      </c>
      <c r="B58" s="22" t="s">
        <v>525</v>
      </c>
      <c r="C58" s="22" t="s">
        <v>23</v>
      </c>
      <c r="D58" s="153" t="s">
        <v>1244</v>
      </c>
      <c r="E58" s="18">
        <v>133706</v>
      </c>
      <c r="F58" s="18">
        <v>133887</v>
      </c>
      <c r="G58" s="18">
        <f t="shared" si="0"/>
        <v>181</v>
      </c>
      <c r="H58" s="129">
        <v>20</v>
      </c>
      <c r="I58" s="89">
        <v>960</v>
      </c>
      <c r="J58" s="89"/>
      <c r="K58" s="89"/>
      <c r="L58" s="164">
        <f t="shared" si="1"/>
        <v>960</v>
      </c>
      <c r="M58" s="89">
        <v>240</v>
      </c>
      <c r="N58" s="89"/>
      <c r="O58" s="89"/>
      <c r="P58" s="164">
        <f t="shared" si="2"/>
        <v>192</v>
      </c>
      <c r="Q58" s="110">
        <f t="shared" si="3"/>
        <v>1392</v>
      </c>
      <c r="R58" s="89">
        <v>223535</v>
      </c>
      <c r="S58" s="18">
        <v>223</v>
      </c>
      <c r="T58" s="164">
        <f t="shared" si="4"/>
        <v>11.049723756906078</v>
      </c>
      <c r="U58" s="164">
        <f t="shared" si="6"/>
        <v>0.62272127407341127</v>
      </c>
    </row>
    <row r="59" spans="1:21" ht="24.75" customHeight="1" x14ac:dyDescent="0.2">
      <c r="A59" s="187"/>
      <c r="B59" s="22" t="s">
        <v>525</v>
      </c>
      <c r="C59" s="22" t="s">
        <v>549</v>
      </c>
      <c r="D59" s="153" t="s">
        <v>1258</v>
      </c>
      <c r="E59" s="18">
        <v>133952</v>
      </c>
      <c r="F59" s="18">
        <v>134346</v>
      </c>
      <c r="G59" s="18">
        <f t="shared" si="0"/>
        <v>394</v>
      </c>
      <c r="H59" s="129"/>
      <c r="I59" s="89"/>
      <c r="J59" s="89">
        <v>49</v>
      </c>
      <c r="K59" s="89">
        <v>2436</v>
      </c>
      <c r="L59" s="164">
        <f t="shared" si="1"/>
        <v>2436</v>
      </c>
      <c r="M59" s="89">
        <v>400</v>
      </c>
      <c r="N59" s="89"/>
      <c r="O59" s="89"/>
      <c r="P59" s="164">
        <f t="shared" si="2"/>
        <v>487.2</v>
      </c>
      <c r="Q59" s="110">
        <f t="shared" si="3"/>
        <v>5759.2</v>
      </c>
      <c r="R59" s="89">
        <v>152260</v>
      </c>
      <c r="S59" s="18">
        <v>152</v>
      </c>
      <c r="T59" s="164">
        <f t="shared" si="4"/>
        <v>12.436548223350254</v>
      </c>
      <c r="U59" s="164">
        <f t="shared" si="6"/>
        <v>3.7824773413897277</v>
      </c>
    </row>
    <row r="60" spans="1:21" ht="24.75" customHeight="1" x14ac:dyDescent="0.2">
      <c r="A60" s="187"/>
      <c r="B60" s="22"/>
      <c r="C60" s="22"/>
      <c r="D60" s="153"/>
      <c r="E60" s="18"/>
      <c r="F60" s="18"/>
      <c r="G60" s="18">
        <f t="shared" si="0"/>
        <v>0</v>
      </c>
      <c r="H60" s="129"/>
      <c r="I60" s="89"/>
      <c r="J60" s="89"/>
      <c r="K60" s="89"/>
      <c r="L60" s="164">
        <f t="shared" si="1"/>
        <v>0</v>
      </c>
      <c r="M60" s="89"/>
      <c r="N60" s="89"/>
      <c r="O60" s="89"/>
      <c r="P60" s="164">
        <f t="shared" si="2"/>
        <v>0</v>
      </c>
      <c r="Q60" s="110">
        <f t="shared" si="3"/>
        <v>0</v>
      </c>
      <c r="R60" s="89"/>
      <c r="S60" s="18"/>
      <c r="T60" s="164" t="e">
        <f t="shared" si="4"/>
        <v>#DIV/0!</v>
      </c>
      <c r="U60" s="164" t="e">
        <f t="shared" si="6"/>
        <v>#DIV/0!</v>
      </c>
    </row>
    <row r="61" spans="1:21" ht="24.75" customHeight="1" x14ac:dyDescent="0.2">
      <c r="A61" s="187"/>
      <c r="B61" s="22"/>
      <c r="C61" s="22"/>
      <c r="D61" s="21"/>
      <c r="E61" s="18"/>
      <c r="F61" s="18"/>
      <c r="G61" s="18">
        <f t="shared" si="0"/>
        <v>0</v>
      </c>
      <c r="H61" s="98"/>
      <c r="I61" s="89"/>
      <c r="J61" s="89"/>
      <c r="K61" s="89"/>
      <c r="L61" s="164">
        <f t="shared" si="1"/>
        <v>0</v>
      </c>
      <c r="M61" s="89"/>
      <c r="N61" s="89"/>
      <c r="O61" s="89"/>
      <c r="P61" s="164">
        <f t="shared" si="2"/>
        <v>0</v>
      </c>
      <c r="Q61" s="110">
        <f t="shared" si="3"/>
        <v>0</v>
      </c>
      <c r="R61" s="89"/>
      <c r="S61" s="18"/>
      <c r="T61" s="164" t="e">
        <f t="shared" si="4"/>
        <v>#DIV/0!</v>
      </c>
      <c r="U61" s="164" t="e">
        <f t="shared" si="6"/>
        <v>#DIV/0!</v>
      </c>
    </row>
    <row r="62" spans="1:21" ht="24.75" customHeight="1" x14ac:dyDescent="0.2">
      <c r="A62" s="187"/>
      <c r="B62" s="22"/>
      <c r="C62" s="22"/>
      <c r="D62" s="21"/>
      <c r="E62" s="18"/>
      <c r="F62" s="18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/>
      <c r="P62" s="164">
        <f t="shared" si="2"/>
        <v>0</v>
      </c>
      <c r="Q62" s="110">
        <f t="shared" si="3"/>
        <v>0</v>
      </c>
      <c r="R62" s="89"/>
      <c r="S62" s="18"/>
      <c r="T62" s="164" t="e">
        <f t="shared" si="4"/>
        <v>#DIV/0!</v>
      </c>
      <c r="U62" s="164" t="e">
        <f t="shared" si="6"/>
        <v>#DIV/0!</v>
      </c>
    </row>
    <row r="63" spans="1:21" ht="24.75" customHeight="1" x14ac:dyDescent="0.2">
      <c r="A63" s="187"/>
      <c r="B63" s="22"/>
      <c r="C63" s="22"/>
      <c r="D63" s="21"/>
      <c r="E63" s="18"/>
      <c r="F63" s="18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/>
      <c r="P63" s="164">
        <f t="shared" si="2"/>
        <v>0</v>
      </c>
      <c r="Q63" s="110">
        <f t="shared" si="3"/>
        <v>0</v>
      </c>
      <c r="R63" s="89"/>
      <c r="S63" s="18"/>
      <c r="T63" s="164" t="e">
        <f t="shared" si="4"/>
        <v>#DIV/0!</v>
      </c>
      <c r="U63" s="164" t="e">
        <f t="shared" si="6"/>
        <v>#DIV/0!</v>
      </c>
    </row>
    <row r="64" spans="1:21" ht="24.75" customHeight="1" x14ac:dyDescent="0.2">
      <c r="A64" s="187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/>
      <c r="P64" s="164">
        <f t="shared" si="2"/>
        <v>0</v>
      </c>
      <c r="Q64" s="110">
        <f t="shared" si="3"/>
        <v>0</v>
      </c>
      <c r="R64" s="89"/>
      <c r="S64" s="18"/>
      <c r="T64" s="164" t="e">
        <f t="shared" si="4"/>
        <v>#DIV/0!</v>
      </c>
      <c r="U64" s="164" t="e">
        <f t="shared" si="6"/>
        <v>#DIV/0!</v>
      </c>
    </row>
    <row r="65" spans="1:21" ht="24.75" customHeight="1" x14ac:dyDescent="0.2">
      <c r="A65" s="187"/>
      <c r="B65" s="22"/>
      <c r="C65" s="22"/>
      <c r="D65" s="21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/>
      <c r="P65" s="164">
        <f t="shared" si="2"/>
        <v>0</v>
      </c>
      <c r="Q65" s="110">
        <f t="shared" si="3"/>
        <v>0</v>
      </c>
      <c r="R65" s="89"/>
      <c r="S65" s="18"/>
      <c r="T65" s="164" t="e">
        <f t="shared" si="4"/>
        <v>#DIV/0!</v>
      </c>
      <c r="U65" s="164" t="e">
        <f t="shared" si="6"/>
        <v>#DIV/0!</v>
      </c>
    </row>
    <row r="66" spans="1:21" ht="24.75" customHeight="1" x14ac:dyDescent="0.2">
      <c r="A66" s="187"/>
      <c r="B66" s="22"/>
      <c r="C66" s="22"/>
      <c r="D66" s="154"/>
      <c r="E66" s="18"/>
      <c r="F66" s="46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/>
      <c r="P66" s="164">
        <f t="shared" si="2"/>
        <v>0</v>
      </c>
      <c r="Q66" s="110">
        <f t="shared" si="3"/>
        <v>0</v>
      </c>
      <c r="R66" s="89"/>
      <c r="S66" s="18"/>
      <c r="T66" s="164" t="e">
        <f t="shared" si="4"/>
        <v>#DIV/0!</v>
      </c>
      <c r="U66" s="164" t="e">
        <f t="shared" si="6"/>
        <v>#DIV/0!</v>
      </c>
    </row>
    <row r="67" spans="1:21" ht="24.75" customHeight="1" x14ac:dyDescent="0.2">
      <c r="A67" s="187"/>
      <c r="B67" s="22"/>
      <c r="C67" s="22"/>
      <c r="D67" s="154"/>
      <c r="E67" s="18"/>
      <c r="F67" s="46"/>
      <c r="G67" s="18">
        <f t="shared" si="0"/>
        <v>0</v>
      </c>
      <c r="H67" s="98"/>
      <c r="I67" s="89"/>
      <c r="J67" s="89"/>
      <c r="K67" s="89"/>
      <c r="L67" s="164">
        <f t="shared" si="1"/>
        <v>0</v>
      </c>
      <c r="M67" s="89"/>
      <c r="N67" s="89"/>
      <c r="O67" s="89"/>
      <c r="P67" s="164">
        <f t="shared" si="2"/>
        <v>0</v>
      </c>
      <c r="Q67" s="110">
        <f t="shared" si="3"/>
        <v>0</v>
      </c>
      <c r="R67" s="89"/>
      <c r="S67" s="18"/>
      <c r="T67" s="164" t="e">
        <f t="shared" si="4"/>
        <v>#DIV/0!</v>
      </c>
      <c r="U67" s="164" t="e">
        <f t="shared" si="6"/>
        <v>#DIV/0!</v>
      </c>
    </row>
    <row r="68" spans="1:21" ht="24.75" customHeight="1" x14ac:dyDescent="0.2">
      <c r="A68" s="183" t="s">
        <v>1227</v>
      </c>
      <c r="B68" s="22" t="s">
        <v>35</v>
      </c>
      <c r="C68" s="22" t="s">
        <v>17</v>
      </c>
      <c r="D68" s="154" t="s">
        <v>1239</v>
      </c>
      <c r="E68" s="18">
        <v>5114</v>
      </c>
      <c r="F68" s="18">
        <v>5928</v>
      </c>
      <c r="G68" s="18">
        <f t="shared" ref="G68:G108" si="7">F68-E68</f>
        <v>814</v>
      </c>
      <c r="H68" s="98">
        <v>110</v>
      </c>
      <c r="I68" s="89">
        <v>5170</v>
      </c>
      <c r="J68" s="89"/>
      <c r="K68" s="89"/>
      <c r="L68" s="164">
        <f t="shared" ref="L68:L108" si="8">I68+K68</f>
        <v>5170</v>
      </c>
      <c r="M68" s="89">
        <v>765</v>
      </c>
      <c r="N68" s="89"/>
      <c r="O68" s="89"/>
      <c r="P68" s="164">
        <f t="shared" ref="P68:P108" si="9">L68*20/100</f>
        <v>1034</v>
      </c>
      <c r="Q68" s="110">
        <f t="shared" ref="Q68:Q108" si="10">P68+K68+N68+M68+L68</f>
        <v>6969</v>
      </c>
      <c r="R68" s="89">
        <v>1654454</v>
      </c>
      <c r="S68" s="18">
        <v>1654</v>
      </c>
      <c r="T68" s="164">
        <f t="shared" ref="T68:T108" si="11">SUM(H68+J68)/G68*100</f>
        <v>13.513513513513514</v>
      </c>
      <c r="U68" s="164">
        <f t="shared" si="6"/>
        <v>0.42122657988677831</v>
      </c>
    </row>
    <row r="69" spans="1:21" ht="24.75" customHeight="1" x14ac:dyDescent="0.2">
      <c r="A69" s="184"/>
      <c r="B69" s="22" t="s">
        <v>35</v>
      </c>
      <c r="C69" s="22" t="s">
        <v>1240</v>
      </c>
      <c r="D69" s="154" t="s">
        <v>1241</v>
      </c>
      <c r="E69" s="18">
        <v>5928</v>
      </c>
      <c r="F69" s="18">
        <v>7515</v>
      </c>
      <c r="G69" s="18">
        <f t="shared" si="7"/>
        <v>1587</v>
      </c>
      <c r="H69" s="98">
        <v>121</v>
      </c>
      <c r="I69" s="89">
        <v>5687</v>
      </c>
      <c r="J69" s="89">
        <v>218</v>
      </c>
      <c r="K69" s="89">
        <v>10067</v>
      </c>
      <c r="L69" s="164">
        <f t="shared" si="8"/>
        <v>15754</v>
      </c>
      <c r="M69" s="89">
        <v>1940</v>
      </c>
      <c r="N69" s="89">
        <v>300</v>
      </c>
      <c r="O69" s="89"/>
      <c r="P69" s="164">
        <f t="shared" si="9"/>
        <v>3150.8</v>
      </c>
      <c r="Q69" s="110">
        <f t="shared" si="10"/>
        <v>31211.8</v>
      </c>
      <c r="R69" s="89">
        <v>1285590</v>
      </c>
      <c r="S69" s="18">
        <v>1285</v>
      </c>
      <c r="T69" s="164">
        <f t="shared" si="11"/>
        <v>21.361058601134218</v>
      </c>
      <c r="U69" s="164">
        <f t="shared" si="6"/>
        <v>2.4278191336273616</v>
      </c>
    </row>
    <row r="70" spans="1:21" ht="24.75" customHeight="1" x14ac:dyDescent="0.2">
      <c r="A70" s="184"/>
      <c r="B70" s="22" t="s">
        <v>35</v>
      </c>
      <c r="C70" s="22" t="s">
        <v>25</v>
      </c>
      <c r="D70" s="154" t="s">
        <v>1245</v>
      </c>
      <c r="E70" s="18">
        <v>7523</v>
      </c>
      <c r="F70" s="18">
        <v>8395</v>
      </c>
      <c r="G70" s="18">
        <f t="shared" si="7"/>
        <v>872</v>
      </c>
      <c r="H70" s="98">
        <v>90</v>
      </c>
      <c r="I70" s="89">
        <v>4320</v>
      </c>
      <c r="J70" s="89">
        <v>100</v>
      </c>
      <c r="K70" s="89">
        <v>4715</v>
      </c>
      <c r="L70" s="164">
        <f t="shared" si="8"/>
        <v>9035</v>
      </c>
      <c r="M70" s="89">
        <v>900</v>
      </c>
      <c r="N70" s="89"/>
      <c r="O70" s="89"/>
      <c r="P70" s="164">
        <f t="shared" si="9"/>
        <v>1807</v>
      </c>
      <c r="Q70" s="110">
        <f t="shared" si="10"/>
        <v>16457</v>
      </c>
      <c r="R70" s="89">
        <v>953935</v>
      </c>
      <c r="S70" s="18">
        <v>953</v>
      </c>
      <c r="T70" s="164">
        <f t="shared" si="11"/>
        <v>21.788990825688074</v>
      </c>
      <c r="U70" s="164">
        <f t="shared" si="6"/>
        <v>1.7251699539276786</v>
      </c>
    </row>
    <row r="71" spans="1:21" s="3" customFormat="1" ht="24.75" customHeight="1" x14ac:dyDescent="0.2">
      <c r="A71" s="184"/>
      <c r="B71" s="22" t="s">
        <v>35</v>
      </c>
      <c r="C71" s="22" t="s">
        <v>44</v>
      </c>
      <c r="D71" s="154" t="s">
        <v>1246</v>
      </c>
      <c r="E71" s="18">
        <v>8396</v>
      </c>
      <c r="F71" s="18">
        <v>8877</v>
      </c>
      <c r="G71" s="18">
        <f t="shared" si="7"/>
        <v>481</v>
      </c>
      <c r="H71" s="98">
        <v>99</v>
      </c>
      <c r="I71" s="89">
        <v>4752</v>
      </c>
      <c r="J71" s="89"/>
      <c r="K71" s="89"/>
      <c r="L71" s="164">
        <f t="shared" si="8"/>
        <v>4752</v>
      </c>
      <c r="M71" s="89">
        <v>200</v>
      </c>
      <c r="N71" s="89"/>
      <c r="O71" s="89"/>
      <c r="P71" s="164">
        <f t="shared" si="9"/>
        <v>950.4</v>
      </c>
      <c r="Q71" s="110">
        <f t="shared" si="10"/>
        <v>5902.4</v>
      </c>
      <c r="R71" s="89">
        <v>1212630</v>
      </c>
      <c r="S71" s="18">
        <v>1212</v>
      </c>
      <c r="T71" s="164">
        <f t="shared" si="11"/>
        <v>20.582120582120584</v>
      </c>
      <c r="U71" s="164">
        <f t="shared" si="6"/>
        <v>0.48674368933640105</v>
      </c>
    </row>
    <row r="72" spans="1:21" ht="24.75" customHeight="1" x14ac:dyDescent="0.2">
      <c r="A72" s="184"/>
      <c r="B72" s="38" t="s">
        <v>35</v>
      </c>
      <c r="C72" s="38" t="s">
        <v>41</v>
      </c>
      <c r="D72" s="154" t="s">
        <v>1244</v>
      </c>
      <c r="E72" s="18">
        <v>8877</v>
      </c>
      <c r="F72" s="38">
        <v>9431</v>
      </c>
      <c r="G72" s="18">
        <f t="shared" si="7"/>
        <v>554</v>
      </c>
      <c r="H72" s="103">
        <v>100</v>
      </c>
      <c r="I72" s="89">
        <v>4800</v>
      </c>
      <c r="J72" s="89"/>
      <c r="K72" s="94"/>
      <c r="L72" s="164">
        <f t="shared" si="8"/>
        <v>4800</v>
      </c>
      <c r="M72" s="89">
        <v>620</v>
      </c>
      <c r="N72" s="89"/>
      <c r="O72" s="89"/>
      <c r="P72" s="164">
        <f t="shared" si="9"/>
        <v>960</v>
      </c>
      <c r="Q72" s="110">
        <f t="shared" si="10"/>
        <v>6380</v>
      </c>
      <c r="R72" s="89">
        <v>833656</v>
      </c>
      <c r="S72" s="18">
        <v>833</v>
      </c>
      <c r="T72" s="164">
        <f t="shared" si="11"/>
        <v>18.050541516245488</v>
      </c>
      <c r="U72" s="164">
        <f t="shared" si="6"/>
        <v>0.76530367441726566</v>
      </c>
    </row>
    <row r="73" spans="1:21" ht="24.75" customHeight="1" x14ac:dyDescent="0.2">
      <c r="A73" s="184"/>
      <c r="B73" s="22" t="s">
        <v>35</v>
      </c>
      <c r="C73" s="22" t="s">
        <v>1249</v>
      </c>
      <c r="D73" s="21" t="s">
        <v>1251</v>
      </c>
      <c r="E73" s="18">
        <v>9431</v>
      </c>
      <c r="F73" s="22">
        <v>11039</v>
      </c>
      <c r="G73" s="18">
        <f t="shared" si="7"/>
        <v>1608</v>
      </c>
      <c r="H73" s="104">
        <v>105</v>
      </c>
      <c r="I73" s="89">
        <v>5145</v>
      </c>
      <c r="J73" s="89">
        <v>249</v>
      </c>
      <c r="K73" s="89">
        <v>12206</v>
      </c>
      <c r="L73" s="164">
        <f t="shared" si="8"/>
        <v>17351</v>
      </c>
      <c r="M73" s="89">
        <v>1555</v>
      </c>
      <c r="N73" s="89"/>
      <c r="O73" s="89"/>
      <c r="P73" s="164">
        <f t="shared" si="9"/>
        <v>3470.2</v>
      </c>
      <c r="Q73" s="110">
        <f t="shared" si="10"/>
        <v>34582.199999999997</v>
      </c>
      <c r="R73" s="89">
        <v>1481716</v>
      </c>
      <c r="S73" s="18">
        <v>1481</v>
      </c>
      <c r="T73" s="164">
        <f t="shared" si="11"/>
        <v>22.014925373134329</v>
      </c>
      <c r="U73" s="164">
        <f t="shared" si="6"/>
        <v>2.3339290390331207</v>
      </c>
    </row>
    <row r="74" spans="1:21" ht="23.25" customHeight="1" x14ac:dyDescent="0.2">
      <c r="A74" s="185"/>
      <c r="B74" s="22" t="s">
        <v>35</v>
      </c>
      <c r="C74" s="22" t="s">
        <v>33</v>
      </c>
      <c r="D74" s="21" t="s">
        <v>1254</v>
      </c>
      <c r="E74" s="18">
        <v>11039</v>
      </c>
      <c r="F74" s="22">
        <v>12012</v>
      </c>
      <c r="G74" s="18">
        <f t="shared" si="7"/>
        <v>973</v>
      </c>
      <c r="H74" s="104">
        <v>32</v>
      </c>
      <c r="I74" s="89">
        <v>1568</v>
      </c>
      <c r="J74" s="89">
        <v>182</v>
      </c>
      <c r="K74" s="89">
        <v>8870</v>
      </c>
      <c r="L74" s="164">
        <f t="shared" si="8"/>
        <v>10438</v>
      </c>
      <c r="M74" s="89">
        <v>1250</v>
      </c>
      <c r="N74" s="89">
        <v>700</v>
      </c>
      <c r="O74" s="89"/>
      <c r="P74" s="164">
        <f t="shared" si="9"/>
        <v>2087.6</v>
      </c>
      <c r="Q74" s="110">
        <f t="shared" si="10"/>
        <v>23345.599999999999</v>
      </c>
      <c r="R74" s="89">
        <v>1141905</v>
      </c>
      <c r="S74" s="18">
        <v>1141</v>
      </c>
      <c r="T74" s="164">
        <f t="shared" si="11"/>
        <v>21.99383350462487</v>
      </c>
      <c r="U74" s="164">
        <f t="shared" si="6"/>
        <v>2.0444432768049881</v>
      </c>
    </row>
    <row r="75" spans="1:21" ht="23.25" customHeight="1" x14ac:dyDescent="0.2">
      <c r="A75" s="177"/>
      <c r="B75" s="22" t="s">
        <v>35</v>
      </c>
      <c r="C75" s="22" t="s">
        <v>367</v>
      </c>
      <c r="D75" s="21" t="s">
        <v>1260</v>
      </c>
      <c r="E75" s="18">
        <v>12013</v>
      </c>
      <c r="F75" s="22">
        <v>12424</v>
      </c>
      <c r="G75" s="18"/>
      <c r="H75" s="104"/>
      <c r="I75" s="89"/>
      <c r="J75" s="89">
        <v>86</v>
      </c>
      <c r="K75" s="89">
        <v>4222</v>
      </c>
      <c r="L75" s="164"/>
      <c r="M75" s="89">
        <v>300</v>
      </c>
      <c r="N75" s="89"/>
      <c r="O75" s="89"/>
      <c r="P75" s="164"/>
      <c r="Q75" s="110"/>
      <c r="R75" s="89">
        <v>739608</v>
      </c>
      <c r="S75" s="18">
        <v>739</v>
      </c>
      <c r="T75" s="164"/>
      <c r="U75" s="164"/>
    </row>
    <row r="76" spans="1:21" ht="23.25" customHeight="1" x14ac:dyDescent="0.2">
      <c r="A76" s="177"/>
      <c r="B76" s="22" t="s">
        <v>35</v>
      </c>
      <c r="C76" s="22" t="s">
        <v>1265</v>
      </c>
      <c r="D76" s="21" t="s">
        <v>1258</v>
      </c>
      <c r="E76" s="18">
        <v>12425</v>
      </c>
      <c r="F76" s="22">
        <v>14539</v>
      </c>
      <c r="G76" s="18"/>
      <c r="H76" s="104"/>
      <c r="I76" s="89"/>
      <c r="J76" s="89">
        <v>457</v>
      </c>
      <c r="K76" s="89">
        <v>22201</v>
      </c>
      <c r="L76" s="164"/>
      <c r="M76" s="89">
        <v>2300</v>
      </c>
      <c r="N76" s="89"/>
      <c r="O76" s="89">
        <v>700</v>
      </c>
      <c r="P76" s="164"/>
      <c r="Q76" s="110"/>
      <c r="R76" s="89">
        <v>1370458</v>
      </c>
      <c r="S76" s="18">
        <v>1370</v>
      </c>
      <c r="T76" s="164"/>
      <c r="U76" s="164"/>
    </row>
    <row r="77" spans="1:21" ht="24" customHeight="1" x14ac:dyDescent="0.2">
      <c r="A77" s="143" t="s">
        <v>19</v>
      </c>
      <c r="B77" s="22" t="s">
        <v>528</v>
      </c>
      <c r="C77" s="22"/>
      <c r="D77" s="21">
        <v>45670</v>
      </c>
      <c r="E77" s="18">
        <v>199930</v>
      </c>
      <c r="F77" s="22"/>
      <c r="G77" s="18">
        <f t="shared" si="7"/>
        <v>-199930</v>
      </c>
      <c r="H77" s="104">
        <v>91</v>
      </c>
      <c r="I77" s="89">
        <v>4459</v>
      </c>
      <c r="J77" s="89"/>
      <c r="K77" s="89"/>
      <c r="L77" s="164">
        <f t="shared" si="8"/>
        <v>4459</v>
      </c>
      <c r="M77" s="89"/>
      <c r="N77" s="89"/>
      <c r="O77" s="89"/>
      <c r="P77" s="164">
        <f t="shared" si="9"/>
        <v>891.8</v>
      </c>
      <c r="Q77" s="110">
        <f t="shared" si="10"/>
        <v>5350.8</v>
      </c>
      <c r="R77" s="89"/>
      <c r="S77" s="18"/>
      <c r="T77" s="164">
        <f t="shared" si="11"/>
        <v>-4.5515930575701496E-2</v>
      </c>
      <c r="U77" s="164" t="e">
        <f t="shared" si="6"/>
        <v>#DIV/0!</v>
      </c>
    </row>
    <row r="78" spans="1:21" ht="24.75" customHeight="1" x14ac:dyDescent="0.2">
      <c r="A78" s="135"/>
      <c r="B78" s="30"/>
      <c r="C78" s="22"/>
      <c r="D78" s="21"/>
      <c r="E78" s="18"/>
      <c r="F78" s="22"/>
      <c r="G78" s="18">
        <f t="shared" si="7"/>
        <v>0</v>
      </c>
      <c r="H78" s="104"/>
      <c r="I78" s="89"/>
      <c r="J78" s="89"/>
      <c r="K78" s="89"/>
      <c r="L78" s="164">
        <f t="shared" si="8"/>
        <v>0</v>
      </c>
      <c r="M78" s="89"/>
      <c r="N78" s="89"/>
      <c r="O78" s="89"/>
      <c r="P78" s="164">
        <f t="shared" si="9"/>
        <v>0</v>
      </c>
      <c r="Q78" s="110">
        <f t="shared" si="10"/>
        <v>0</v>
      </c>
      <c r="R78" s="89"/>
      <c r="S78" s="18"/>
      <c r="T78" s="164" t="e">
        <f t="shared" si="11"/>
        <v>#DIV/0!</v>
      </c>
      <c r="U78" s="164" t="e">
        <f t="shared" si="6"/>
        <v>#DIV/0!</v>
      </c>
    </row>
    <row r="79" spans="1:21" ht="24.75" customHeight="1" x14ac:dyDescent="0.2">
      <c r="A79" s="135"/>
      <c r="B79" s="22"/>
      <c r="C79" s="22"/>
      <c r="D79" s="21"/>
      <c r="E79" s="18"/>
      <c r="F79" s="22"/>
      <c r="G79" s="18">
        <f t="shared" si="7"/>
        <v>0</v>
      </c>
      <c r="H79" s="104"/>
      <c r="I79" s="89"/>
      <c r="J79" s="89"/>
      <c r="K79" s="89"/>
      <c r="L79" s="164">
        <f t="shared" si="8"/>
        <v>0</v>
      </c>
      <c r="M79" s="89"/>
      <c r="N79" s="89"/>
      <c r="O79" s="89"/>
      <c r="P79" s="164">
        <f t="shared" si="9"/>
        <v>0</v>
      </c>
      <c r="Q79" s="110">
        <f t="shared" si="10"/>
        <v>0</v>
      </c>
      <c r="R79" s="89"/>
      <c r="S79" s="18"/>
      <c r="T79" s="164" t="e">
        <f t="shared" si="11"/>
        <v>#DIV/0!</v>
      </c>
      <c r="U79" s="164" t="e">
        <f t="shared" si="6"/>
        <v>#DIV/0!</v>
      </c>
    </row>
    <row r="80" spans="1:21" ht="24.75" customHeight="1" x14ac:dyDescent="0.2">
      <c r="A80" s="135"/>
      <c r="B80" s="22"/>
      <c r="C80" s="22"/>
      <c r="D80" s="21"/>
      <c r="E80" s="18"/>
      <c r="F80" s="22"/>
      <c r="G80" s="18">
        <f t="shared" si="7"/>
        <v>0</v>
      </c>
      <c r="H80" s="104"/>
      <c r="I80" s="89"/>
      <c r="J80" s="89"/>
      <c r="K80" s="89"/>
      <c r="L80" s="164">
        <f t="shared" si="8"/>
        <v>0</v>
      </c>
      <c r="M80" s="89"/>
      <c r="N80" s="89"/>
      <c r="O80" s="89"/>
      <c r="P80" s="164">
        <f t="shared" si="9"/>
        <v>0</v>
      </c>
      <c r="Q80" s="110">
        <f t="shared" si="10"/>
        <v>0</v>
      </c>
      <c r="R80" s="89"/>
      <c r="S80" s="18"/>
      <c r="T80" s="164" t="e">
        <f t="shared" si="11"/>
        <v>#DIV/0!</v>
      </c>
      <c r="U80" s="164" t="e">
        <f t="shared" si="6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7"/>
        <v>0</v>
      </c>
      <c r="H81" s="104"/>
      <c r="I81" s="89"/>
      <c r="J81" s="89"/>
      <c r="K81" s="89"/>
      <c r="L81" s="164">
        <f t="shared" si="8"/>
        <v>0</v>
      </c>
      <c r="M81" s="89"/>
      <c r="N81" s="89"/>
      <c r="O81" s="89"/>
      <c r="P81" s="164">
        <f t="shared" si="9"/>
        <v>0</v>
      </c>
      <c r="Q81" s="110">
        <f t="shared" si="10"/>
        <v>0</v>
      </c>
      <c r="R81" s="89"/>
      <c r="S81" s="18"/>
      <c r="T81" s="164" t="e">
        <f t="shared" si="11"/>
        <v>#DIV/0!</v>
      </c>
      <c r="U81" s="164" t="e">
        <f t="shared" si="6"/>
        <v>#DIV/0!</v>
      </c>
    </row>
    <row r="82" spans="1:21" ht="24.75" customHeight="1" x14ac:dyDescent="0.2">
      <c r="A82" s="135"/>
      <c r="B82" s="22"/>
      <c r="C82" s="22"/>
      <c r="D82" s="21"/>
      <c r="E82" s="18"/>
      <c r="F82" s="22"/>
      <c r="G82" s="18">
        <f t="shared" si="7"/>
        <v>0</v>
      </c>
      <c r="H82" s="104"/>
      <c r="I82" s="89"/>
      <c r="J82" s="89"/>
      <c r="K82" s="89"/>
      <c r="L82" s="164">
        <f t="shared" si="8"/>
        <v>0</v>
      </c>
      <c r="M82" s="89"/>
      <c r="N82" s="89"/>
      <c r="O82" s="89"/>
      <c r="P82" s="164">
        <f t="shared" si="9"/>
        <v>0</v>
      </c>
      <c r="Q82" s="110">
        <f t="shared" si="10"/>
        <v>0</v>
      </c>
      <c r="R82" s="89"/>
      <c r="S82" s="18"/>
      <c r="T82" s="164" t="e">
        <f t="shared" si="11"/>
        <v>#DIV/0!</v>
      </c>
      <c r="U82" s="164" t="e">
        <f t="shared" si="6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7"/>
        <v>0</v>
      </c>
      <c r="H83" s="104"/>
      <c r="I83" s="89"/>
      <c r="J83" s="89"/>
      <c r="K83" s="89"/>
      <c r="L83" s="164">
        <f t="shared" si="8"/>
        <v>0</v>
      </c>
      <c r="M83" s="89"/>
      <c r="N83" s="89"/>
      <c r="O83" s="89"/>
      <c r="P83" s="164">
        <f t="shared" si="9"/>
        <v>0</v>
      </c>
      <c r="Q83" s="110">
        <f t="shared" si="10"/>
        <v>0</v>
      </c>
      <c r="R83" s="89"/>
      <c r="S83" s="18"/>
      <c r="T83" s="164" t="e">
        <f t="shared" si="11"/>
        <v>#DIV/0!</v>
      </c>
      <c r="U83" s="164" t="e">
        <f t="shared" si="6"/>
        <v>#DIV/0!</v>
      </c>
    </row>
    <row r="84" spans="1:21" ht="24.75" customHeight="1" x14ac:dyDescent="0.2">
      <c r="A84" s="144" t="s">
        <v>532</v>
      </c>
      <c r="B84" s="21" t="s">
        <v>528</v>
      </c>
      <c r="C84" s="22"/>
      <c r="D84" s="21">
        <v>45663</v>
      </c>
      <c r="E84" s="18">
        <v>495666</v>
      </c>
      <c r="F84" s="22"/>
      <c r="G84" s="18">
        <f t="shared" si="7"/>
        <v>-495666</v>
      </c>
      <c r="H84" s="104">
        <v>53</v>
      </c>
      <c r="I84" s="89">
        <v>2597</v>
      </c>
      <c r="J84" s="89"/>
      <c r="K84" s="89"/>
      <c r="L84" s="164">
        <f t="shared" si="8"/>
        <v>2597</v>
      </c>
      <c r="M84" s="89"/>
      <c r="N84" s="89"/>
      <c r="O84" s="89"/>
      <c r="P84" s="164">
        <f t="shared" si="9"/>
        <v>519.4</v>
      </c>
      <c r="Q84" s="110">
        <f t="shared" si="10"/>
        <v>3116.4</v>
      </c>
      <c r="R84" s="89"/>
      <c r="S84" s="18"/>
      <c r="T84" s="164">
        <f t="shared" si="11"/>
        <v>-1.0692684186528831E-2</v>
      </c>
      <c r="U84" s="164" t="e">
        <f t="shared" si="6"/>
        <v>#DIV/0!</v>
      </c>
    </row>
    <row r="85" spans="1:21" ht="23.25" customHeight="1" x14ac:dyDescent="0.2">
      <c r="A85" s="175"/>
      <c r="B85" s="22" t="s">
        <v>528</v>
      </c>
      <c r="C85" s="22"/>
      <c r="D85" s="21">
        <v>45667</v>
      </c>
      <c r="E85" s="18">
        <v>495999</v>
      </c>
      <c r="F85" s="22"/>
      <c r="G85" s="18">
        <f t="shared" si="7"/>
        <v>-495999</v>
      </c>
      <c r="H85" s="104">
        <v>71</v>
      </c>
      <c r="I85" s="89">
        <v>3479</v>
      </c>
      <c r="J85" s="89"/>
      <c r="K85" s="89"/>
      <c r="L85" s="164">
        <f t="shared" si="8"/>
        <v>3479</v>
      </c>
      <c r="M85" s="89"/>
      <c r="N85" s="89"/>
      <c r="O85" s="89"/>
      <c r="P85" s="164">
        <f t="shared" si="9"/>
        <v>695.8</v>
      </c>
      <c r="Q85" s="110">
        <f t="shared" si="10"/>
        <v>4174.8</v>
      </c>
      <c r="R85" s="89"/>
      <c r="S85" s="18"/>
      <c r="T85" s="164">
        <f t="shared" si="11"/>
        <v>-1.4314544989001995E-2</v>
      </c>
      <c r="U85" s="164" t="e">
        <f t="shared" si="6"/>
        <v>#DIV/0!</v>
      </c>
    </row>
    <row r="86" spans="1:21" ht="24.75" customHeight="1" x14ac:dyDescent="0.2">
      <c r="A86" s="141"/>
      <c r="B86" s="22" t="s">
        <v>528</v>
      </c>
      <c r="C86" s="22"/>
      <c r="D86" s="21">
        <v>45672</v>
      </c>
      <c r="E86" s="18">
        <v>496322</v>
      </c>
      <c r="F86" s="22"/>
      <c r="G86" s="18">
        <f t="shared" si="7"/>
        <v>-496322</v>
      </c>
      <c r="H86" s="104">
        <v>63</v>
      </c>
      <c r="I86" s="89">
        <v>3087</v>
      </c>
      <c r="J86" s="89"/>
      <c r="K86" s="89"/>
      <c r="L86" s="164">
        <f t="shared" si="8"/>
        <v>3087</v>
      </c>
      <c r="M86" s="89"/>
      <c r="N86" s="89"/>
      <c r="O86" s="89"/>
      <c r="P86" s="164">
        <f t="shared" si="9"/>
        <v>617.4</v>
      </c>
      <c r="Q86" s="110">
        <f t="shared" si="10"/>
        <v>3704.4</v>
      </c>
      <c r="R86" s="89"/>
      <c r="S86" s="18"/>
      <c r="T86" s="164">
        <f t="shared" si="11"/>
        <v>-1.2693372447725469E-2</v>
      </c>
      <c r="U86" s="164" t="e">
        <f t="shared" si="6"/>
        <v>#DIV/0!</v>
      </c>
    </row>
    <row r="87" spans="1:21" ht="24.75" customHeight="1" x14ac:dyDescent="0.2">
      <c r="A87" s="135"/>
      <c r="B87" s="22" t="s">
        <v>528</v>
      </c>
      <c r="C87" s="22"/>
      <c r="D87" s="21">
        <v>45676</v>
      </c>
      <c r="E87" s="18">
        <v>496960</v>
      </c>
      <c r="F87" s="22"/>
      <c r="G87" s="18">
        <f t="shared" si="7"/>
        <v>-496960</v>
      </c>
      <c r="H87" s="104">
        <v>60</v>
      </c>
      <c r="I87" s="89">
        <v>2940</v>
      </c>
      <c r="J87" s="89"/>
      <c r="K87" s="89"/>
      <c r="L87" s="164">
        <f t="shared" si="8"/>
        <v>2940</v>
      </c>
      <c r="M87" s="89"/>
      <c r="N87" s="89"/>
      <c r="O87" s="89"/>
      <c r="P87" s="164">
        <f t="shared" si="9"/>
        <v>588</v>
      </c>
      <c r="Q87" s="110">
        <f t="shared" si="10"/>
        <v>3528</v>
      </c>
      <c r="R87" s="89"/>
      <c r="S87" s="18"/>
      <c r="T87" s="164">
        <f t="shared" si="11"/>
        <v>-1.2073406310367032E-2</v>
      </c>
      <c r="U87" s="164" t="e">
        <f t="shared" si="6"/>
        <v>#DIV/0!</v>
      </c>
    </row>
    <row r="88" spans="1:21" ht="24.75" customHeight="1" x14ac:dyDescent="0.2">
      <c r="A88" s="135"/>
      <c r="B88" s="22" t="s">
        <v>528</v>
      </c>
      <c r="C88" s="22"/>
      <c r="D88" s="21" t="s">
        <v>1259</v>
      </c>
      <c r="E88" s="18"/>
      <c r="F88" s="22"/>
      <c r="G88" s="18">
        <f t="shared" si="7"/>
        <v>0</v>
      </c>
      <c r="H88" s="104"/>
      <c r="I88" s="89"/>
      <c r="J88" s="89">
        <v>65</v>
      </c>
      <c r="K88" s="89">
        <v>3162</v>
      </c>
      <c r="L88" s="164">
        <f t="shared" si="8"/>
        <v>3162</v>
      </c>
      <c r="M88" s="89"/>
      <c r="N88" s="89"/>
      <c r="O88" s="89"/>
      <c r="P88" s="164">
        <f t="shared" si="9"/>
        <v>632.4</v>
      </c>
      <c r="Q88" s="110">
        <f t="shared" si="10"/>
        <v>6956.4</v>
      </c>
      <c r="R88" s="89"/>
      <c r="S88" s="18"/>
      <c r="T88" s="164" t="e">
        <f t="shared" si="11"/>
        <v>#DIV/0!</v>
      </c>
      <c r="U88" s="164" t="e">
        <f t="shared" si="6"/>
        <v>#DIV/0!</v>
      </c>
    </row>
    <row r="89" spans="1:21" ht="24.75" customHeight="1" x14ac:dyDescent="0.2">
      <c r="A89" s="135"/>
      <c r="B89" s="22" t="s">
        <v>528</v>
      </c>
      <c r="C89" s="22"/>
      <c r="D89" s="21" t="s">
        <v>1258</v>
      </c>
      <c r="E89" s="18"/>
      <c r="F89" s="22"/>
      <c r="G89" s="18">
        <f t="shared" si="7"/>
        <v>0</v>
      </c>
      <c r="H89" s="104"/>
      <c r="I89" s="89"/>
      <c r="J89" s="89">
        <v>68</v>
      </c>
      <c r="K89" s="89">
        <v>3345</v>
      </c>
      <c r="L89" s="164">
        <f t="shared" si="8"/>
        <v>3345</v>
      </c>
      <c r="M89" s="89"/>
      <c r="N89" s="89"/>
      <c r="O89" s="89"/>
      <c r="P89" s="164">
        <f t="shared" si="9"/>
        <v>669</v>
      </c>
      <c r="Q89" s="110">
        <f t="shared" si="10"/>
        <v>7359</v>
      </c>
      <c r="R89" s="89"/>
      <c r="S89" s="18"/>
      <c r="T89" s="164" t="e">
        <f t="shared" si="11"/>
        <v>#DIV/0!</v>
      </c>
      <c r="U89" s="164" t="e">
        <f t="shared" si="6"/>
        <v>#DIV/0!</v>
      </c>
    </row>
    <row r="90" spans="1:21" ht="24.75" customHeight="1" x14ac:dyDescent="0.2">
      <c r="A90" s="135"/>
      <c r="B90" s="22" t="s">
        <v>528</v>
      </c>
      <c r="C90" s="22"/>
      <c r="D90" s="21" t="s">
        <v>1263</v>
      </c>
      <c r="E90" s="18"/>
      <c r="F90" s="22"/>
      <c r="G90" s="18">
        <f t="shared" si="7"/>
        <v>0</v>
      </c>
      <c r="H90" s="104"/>
      <c r="I90" s="89"/>
      <c r="J90" s="89">
        <v>65</v>
      </c>
      <c r="K90" s="89">
        <v>3111</v>
      </c>
      <c r="L90" s="164">
        <f t="shared" si="8"/>
        <v>3111</v>
      </c>
      <c r="M90" s="89"/>
      <c r="N90" s="89"/>
      <c r="O90" s="89"/>
      <c r="P90" s="164">
        <f t="shared" si="9"/>
        <v>622.20000000000005</v>
      </c>
      <c r="Q90" s="110">
        <f t="shared" si="10"/>
        <v>6844.2</v>
      </c>
      <c r="R90" s="89"/>
      <c r="S90" s="18"/>
      <c r="T90" s="164" t="e">
        <f t="shared" si="11"/>
        <v>#DIV/0!</v>
      </c>
      <c r="U90" s="164" t="e">
        <f t="shared" si="6"/>
        <v>#DIV/0!</v>
      </c>
    </row>
    <row r="91" spans="1:21" s="151" customFormat="1" ht="24.75" customHeight="1" x14ac:dyDescent="0.2">
      <c r="A91" s="149"/>
      <c r="B91" s="148"/>
      <c r="C91" s="148"/>
      <c r="D91" s="21"/>
      <c r="E91" s="148"/>
      <c r="F91" s="148"/>
      <c r="G91" s="18">
        <f t="shared" si="7"/>
        <v>0</v>
      </c>
      <c r="H91" s="150"/>
      <c r="I91" s="89"/>
      <c r="J91" s="148"/>
      <c r="K91" s="148"/>
      <c r="L91" s="164">
        <f t="shared" si="8"/>
        <v>0</v>
      </c>
      <c r="M91" s="148"/>
      <c r="N91" s="148"/>
      <c r="O91" s="89"/>
      <c r="P91" s="164">
        <f t="shared" si="9"/>
        <v>0</v>
      </c>
      <c r="Q91" s="110">
        <f t="shared" si="10"/>
        <v>0</v>
      </c>
      <c r="R91" s="148"/>
      <c r="S91" s="148"/>
      <c r="T91" s="164" t="e">
        <f t="shared" si="11"/>
        <v>#DIV/0!</v>
      </c>
      <c r="U91" s="164" t="e">
        <f t="shared" si="6"/>
        <v>#DIV/0!</v>
      </c>
    </row>
    <row r="92" spans="1:21" ht="26.25" customHeight="1" x14ac:dyDescent="0.2">
      <c r="A92" s="145" t="s">
        <v>21</v>
      </c>
      <c r="B92" s="22" t="s">
        <v>196</v>
      </c>
      <c r="C92" s="22"/>
      <c r="D92" s="21">
        <v>45668</v>
      </c>
      <c r="E92" s="18">
        <v>331569</v>
      </c>
      <c r="F92" s="22"/>
      <c r="G92" s="18">
        <f t="shared" si="7"/>
        <v>-331569</v>
      </c>
      <c r="H92" s="104">
        <v>34</v>
      </c>
      <c r="I92" s="89">
        <v>16666</v>
      </c>
      <c r="J92" s="89"/>
      <c r="K92" s="89"/>
      <c r="L92" s="164">
        <f t="shared" si="8"/>
        <v>16666</v>
      </c>
      <c r="M92" s="89"/>
      <c r="N92" s="89"/>
      <c r="O92" s="89"/>
      <c r="P92" s="164">
        <f t="shared" si="9"/>
        <v>3333.2</v>
      </c>
      <c r="Q92" s="110">
        <f t="shared" si="10"/>
        <v>19999.2</v>
      </c>
      <c r="R92" s="89"/>
      <c r="S92" s="18"/>
      <c r="T92" s="164">
        <f t="shared" si="11"/>
        <v>-1.0254275882244722E-2</v>
      </c>
      <c r="U92" s="164" t="e">
        <f t="shared" si="6"/>
        <v>#DIV/0!</v>
      </c>
    </row>
    <row r="93" spans="1:21" ht="21.75" customHeight="1" x14ac:dyDescent="0.2">
      <c r="A93" s="145"/>
      <c r="B93" s="22"/>
      <c r="C93" s="22"/>
      <c r="D93" s="21"/>
      <c r="E93" s="18"/>
      <c r="F93" s="22"/>
      <c r="G93" s="18">
        <f t="shared" si="7"/>
        <v>0</v>
      </c>
      <c r="H93" s="104"/>
      <c r="I93" s="89"/>
      <c r="J93" s="89"/>
      <c r="K93" s="89"/>
      <c r="L93" s="164">
        <f t="shared" si="8"/>
        <v>0</v>
      </c>
      <c r="M93" s="89"/>
      <c r="N93" s="89"/>
      <c r="O93" s="89"/>
      <c r="P93" s="164">
        <f t="shared" si="9"/>
        <v>0</v>
      </c>
      <c r="Q93" s="110">
        <f t="shared" si="10"/>
        <v>0</v>
      </c>
      <c r="R93" s="89"/>
      <c r="S93" s="18"/>
      <c r="T93" s="164" t="e">
        <f t="shared" si="11"/>
        <v>#DIV/0!</v>
      </c>
      <c r="U93" s="164" t="e">
        <f t="shared" si="6"/>
        <v>#DIV/0!</v>
      </c>
    </row>
    <row r="94" spans="1:21" ht="0.75" hidden="1" customHeight="1" x14ac:dyDescent="0.2">
      <c r="B94" s="22"/>
      <c r="C94" s="22"/>
      <c r="D94" s="21"/>
      <c r="E94" s="18"/>
      <c r="F94" s="22"/>
      <c r="G94" s="18">
        <f t="shared" si="7"/>
        <v>0</v>
      </c>
      <c r="H94" s="104"/>
      <c r="I94" s="89"/>
      <c r="J94" s="89"/>
      <c r="K94" s="89"/>
      <c r="L94" s="164">
        <f t="shared" si="8"/>
        <v>0</v>
      </c>
      <c r="M94" s="89"/>
      <c r="N94" s="89"/>
      <c r="O94" s="89"/>
      <c r="P94" s="164">
        <f t="shared" si="9"/>
        <v>0</v>
      </c>
      <c r="Q94" s="110">
        <f t="shared" si="10"/>
        <v>0</v>
      </c>
      <c r="R94" s="89"/>
      <c r="S94" s="18"/>
      <c r="T94" s="164" t="e">
        <f t="shared" si="11"/>
        <v>#DIV/0!</v>
      </c>
      <c r="U94" s="164" t="e">
        <f t="shared" si="6"/>
        <v>#DIV/0!</v>
      </c>
    </row>
    <row r="95" spans="1:21" ht="0.75" hidden="1" customHeight="1" x14ac:dyDescent="0.2">
      <c r="B95" s="22"/>
      <c r="C95" s="22"/>
      <c r="D95" s="21"/>
      <c r="E95" s="18"/>
      <c r="F95" s="22"/>
      <c r="G95" s="18">
        <f t="shared" si="7"/>
        <v>0</v>
      </c>
      <c r="H95" s="104"/>
      <c r="I95" s="89"/>
      <c r="J95" s="89"/>
      <c r="K95" s="89"/>
      <c r="L95" s="164">
        <f t="shared" si="8"/>
        <v>0</v>
      </c>
      <c r="M95" s="89"/>
      <c r="N95" s="89"/>
      <c r="O95" s="89"/>
      <c r="P95" s="164">
        <f t="shared" si="9"/>
        <v>0</v>
      </c>
      <c r="Q95" s="110">
        <f t="shared" si="10"/>
        <v>0</v>
      </c>
      <c r="R95" s="89"/>
      <c r="S95" s="18"/>
      <c r="T95" s="164" t="e">
        <f t="shared" si="11"/>
        <v>#DIV/0!</v>
      </c>
      <c r="U95" s="164" t="e">
        <f t="shared" si="6"/>
        <v>#DIV/0!</v>
      </c>
    </row>
    <row r="96" spans="1:21" ht="23.25" customHeight="1" x14ac:dyDescent="0.2">
      <c r="A96" s="139"/>
      <c r="B96" s="22"/>
      <c r="C96" s="22"/>
      <c r="D96" s="21"/>
      <c r="E96" s="18"/>
      <c r="F96" s="22"/>
      <c r="G96" s="18">
        <f t="shared" si="7"/>
        <v>0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/>
      <c r="P96" s="164">
        <f t="shared" si="9"/>
        <v>0</v>
      </c>
      <c r="Q96" s="110">
        <f t="shared" si="10"/>
        <v>0</v>
      </c>
      <c r="R96" s="89"/>
      <c r="S96" s="18"/>
      <c r="T96" s="164" t="e">
        <f t="shared" si="11"/>
        <v>#DIV/0!</v>
      </c>
      <c r="U96" s="164" t="e">
        <f t="shared" si="6"/>
        <v>#DIV/0!</v>
      </c>
    </row>
    <row r="97" spans="1:21" ht="21.75" customHeight="1" x14ac:dyDescent="0.2">
      <c r="A97" s="139"/>
      <c r="B97" s="22"/>
      <c r="C97" s="22"/>
      <c r="D97" s="21"/>
      <c r="E97" s="18"/>
      <c r="F97" s="22"/>
      <c r="G97" s="18">
        <f t="shared" si="7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/>
      <c r="P97" s="164">
        <f t="shared" si="9"/>
        <v>0</v>
      </c>
      <c r="Q97" s="110">
        <f t="shared" si="10"/>
        <v>0</v>
      </c>
      <c r="R97" s="89"/>
      <c r="S97" s="18"/>
      <c r="T97" s="164" t="e">
        <f t="shared" si="11"/>
        <v>#DIV/0!</v>
      </c>
      <c r="U97" s="164" t="e">
        <f t="shared" si="6"/>
        <v>#DIV/0!</v>
      </c>
    </row>
    <row r="98" spans="1:21" ht="22.5" customHeight="1" x14ac:dyDescent="0.2">
      <c r="A98" s="139">
        <v>7735</v>
      </c>
      <c r="B98" s="22" t="s">
        <v>196</v>
      </c>
      <c r="C98" s="22"/>
      <c r="D98" s="21">
        <v>45666</v>
      </c>
      <c r="E98" s="18">
        <v>257243</v>
      </c>
      <c r="F98" s="22"/>
      <c r="G98" s="18">
        <f t="shared" si="7"/>
        <v>-257243</v>
      </c>
      <c r="H98" s="104">
        <v>71</v>
      </c>
      <c r="I98" s="89">
        <v>3479</v>
      </c>
      <c r="J98" s="89"/>
      <c r="K98" s="89"/>
      <c r="L98" s="164">
        <f t="shared" si="8"/>
        <v>3479</v>
      </c>
      <c r="M98" s="89"/>
      <c r="N98" s="89"/>
      <c r="O98" s="89"/>
      <c r="P98" s="164">
        <f t="shared" si="9"/>
        <v>695.8</v>
      </c>
      <c r="Q98" s="110">
        <f t="shared" si="10"/>
        <v>4174.8</v>
      </c>
      <c r="R98" s="89"/>
      <c r="S98" s="18"/>
      <c r="T98" s="164">
        <f t="shared" si="11"/>
        <v>-2.760036230334742E-2</v>
      </c>
      <c r="U98" s="164" t="e">
        <f t="shared" si="6"/>
        <v>#DIV/0!</v>
      </c>
    </row>
    <row r="99" spans="1:21" ht="23.25" customHeight="1" x14ac:dyDescent="0.2">
      <c r="A99" s="135"/>
      <c r="B99" s="22"/>
      <c r="C99" s="22"/>
      <c r="D99" s="21"/>
      <c r="E99" s="18"/>
      <c r="F99" s="22"/>
      <c r="G99" s="18">
        <f t="shared" si="7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/>
      <c r="P99" s="164">
        <f t="shared" si="9"/>
        <v>0</v>
      </c>
      <c r="Q99" s="110">
        <f t="shared" si="10"/>
        <v>0</v>
      </c>
      <c r="R99" s="89"/>
      <c r="S99" s="18"/>
      <c r="T99" s="164" t="e">
        <f t="shared" si="11"/>
        <v>#DIV/0!</v>
      </c>
      <c r="U99" s="164" t="e">
        <f t="shared" si="6"/>
        <v>#DIV/0!</v>
      </c>
    </row>
    <row r="100" spans="1:21" ht="24.75" customHeight="1" x14ac:dyDescent="0.2">
      <c r="A100" s="135"/>
      <c r="B100" s="22"/>
      <c r="C100" s="22"/>
      <c r="D100" s="21"/>
      <c r="E100" s="18"/>
      <c r="F100" s="22"/>
      <c r="G100" s="18">
        <f t="shared" si="7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/>
      <c r="P100" s="164">
        <f t="shared" si="9"/>
        <v>0</v>
      </c>
      <c r="Q100" s="110">
        <f t="shared" si="10"/>
        <v>0</v>
      </c>
      <c r="R100" s="89"/>
      <c r="S100" s="18"/>
      <c r="T100" s="164" t="e">
        <f t="shared" si="11"/>
        <v>#DIV/0!</v>
      </c>
      <c r="U100" s="164" t="e">
        <f t="shared" si="6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/>
      <c r="H101" s="104"/>
      <c r="I101" s="89"/>
      <c r="J101" s="89"/>
      <c r="K101" s="89"/>
      <c r="L101" s="164"/>
      <c r="M101" s="89"/>
      <c r="N101" s="89"/>
      <c r="O101" s="89"/>
      <c r="P101" s="164"/>
      <c r="Q101" s="110"/>
      <c r="R101" s="89"/>
      <c r="S101" s="18"/>
      <c r="T101" s="164"/>
      <c r="U101" s="164"/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/>
      <c r="H102" s="104"/>
      <c r="I102" s="89"/>
      <c r="J102" s="89"/>
      <c r="K102" s="89"/>
      <c r="L102" s="164"/>
      <c r="M102" s="89"/>
      <c r="N102" s="89"/>
      <c r="O102" s="89"/>
      <c r="P102" s="164"/>
      <c r="Q102" s="110"/>
      <c r="R102" s="89"/>
      <c r="S102" s="18"/>
      <c r="T102" s="164"/>
      <c r="U102" s="164"/>
    </row>
    <row r="103" spans="1:21" ht="24.75" customHeight="1" x14ac:dyDescent="0.2">
      <c r="A103" s="135"/>
      <c r="B103" s="22"/>
      <c r="C103" s="22"/>
      <c r="D103" s="21"/>
      <c r="E103" s="18"/>
      <c r="F103" s="22"/>
      <c r="G103" s="18"/>
      <c r="H103" s="104"/>
      <c r="I103" s="89"/>
      <c r="J103" s="89"/>
      <c r="K103" s="89"/>
      <c r="L103" s="164"/>
      <c r="M103" s="89"/>
      <c r="N103" s="89"/>
      <c r="O103" s="89"/>
      <c r="P103" s="164"/>
      <c r="Q103" s="110"/>
      <c r="R103" s="89"/>
      <c r="S103" s="18"/>
      <c r="T103" s="164"/>
      <c r="U103" s="164"/>
    </row>
    <row r="104" spans="1:21" ht="24.75" customHeight="1" x14ac:dyDescent="0.2">
      <c r="A104" s="135"/>
      <c r="B104" s="22"/>
      <c r="C104" s="22"/>
      <c r="D104" s="21"/>
      <c r="E104" s="18"/>
      <c r="F104" s="22"/>
      <c r="G104" s="18">
        <f t="shared" si="7"/>
        <v>0</v>
      </c>
      <c r="H104" s="104"/>
      <c r="I104" s="89"/>
      <c r="J104" s="89"/>
      <c r="K104" s="89"/>
      <c r="L104" s="164">
        <f t="shared" si="8"/>
        <v>0</v>
      </c>
      <c r="M104" s="89"/>
      <c r="N104" s="89"/>
      <c r="O104" s="89"/>
      <c r="P104" s="164">
        <f t="shared" si="9"/>
        <v>0</v>
      </c>
      <c r="Q104" s="110">
        <f t="shared" si="10"/>
        <v>0</v>
      </c>
      <c r="R104" s="89"/>
      <c r="S104" s="18"/>
      <c r="T104" s="164" t="e">
        <f t="shared" si="11"/>
        <v>#DIV/0!</v>
      </c>
      <c r="U104" s="164" t="e">
        <f t="shared" si="6"/>
        <v>#DIV/0!</v>
      </c>
    </row>
    <row r="105" spans="1:21" ht="18.75" customHeight="1" x14ac:dyDescent="0.2">
      <c r="A105" s="176" t="s">
        <v>995</v>
      </c>
      <c r="B105" s="22"/>
      <c r="C105" s="22"/>
      <c r="D105" s="21"/>
      <c r="E105" s="18"/>
      <c r="F105" s="22"/>
      <c r="G105" s="18">
        <f t="shared" si="7"/>
        <v>0</v>
      </c>
      <c r="H105" s="104"/>
      <c r="I105" s="89"/>
      <c r="J105" s="89"/>
      <c r="K105" s="89"/>
      <c r="L105" s="164">
        <f t="shared" si="8"/>
        <v>0</v>
      </c>
      <c r="M105" s="89"/>
      <c r="N105" s="89"/>
      <c r="O105" s="89"/>
      <c r="P105" s="164">
        <f t="shared" si="9"/>
        <v>0</v>
      </c>
      <c r="Q105" s="110">
        <f t="shared" si="10"/>
        <v>0</v>
      </c>
      <c r="R105" s="89"/>
      <c r="S105" s="18"/>
      <c r="T105" s="164" t="e">
        <f t="shared" si="11"/>
        <v>#DIV/0!</v>
      </c>
      <c r="U105" s="164" t="e">
        <f t="shared" si="6"/>
        <v>#DIV/0!</v>
      </c>
    </row>
    <row r="106" spans="1:21" ht="15.75" customHeight="1" x14ac:dyDescent="0.2">
      <c r="A106" s="38" t="s">
        <v>873</v>
      </c>
      <c r="B106" s="22"/>
      <c r="C106" s="22"/>
      <c r="D106" s="21">
        <v>45666</v>
      </c>
      <c r="E106" s="22"/>
      <c r="F106" s="22"/>
      <c r="G106" s="18">
        <f t="shared" si="7"/>
        <v>0</v>
      </c>
      <c r="H106" s="104">
        <v>28</v>
      </c>
      <c r="I106" s="89">
        <v>1372</v>
      </c>
      <c r="J106" s="89"/>
      <c r="K106" s="89"/>
      <c r="L106" s="164">
        <f t="shared" si="8"/>
        <v>1372</v>
      </c>
      <c r="M106" s="89"/>
      <c r="N106" s="89"/>
      <c r="O106" s="89"/>
      <c r="P106" s="164">
        <f t="shared" si="9"/>
        <v>274.39999999999998</v>
      </c>
      <c r="Q106" s="110">
        <f t="shared" si="10"/>
        <v>1646.4</v>
      </c>
      <c r="R106" s="89"/>
      <c r="S106" s="18"/>
      <c r="T106" s="164" t="e">
        <f t="shared" si="11"/>
        <v>#DIV/0!</v>
      </c>
      <c r="U106" s="164" t="e">
        <f t="shared" si="6"/>
        <v>#DIV/0!</v>
      </c>
    </row>
    <row r="107" spans="1:21" ht="12" customHeight="1" x14ac:dyDescent="0.2">
      <c r="A107" s="38" t="s">
        <v>96</v>
      </c>
      <c r="B107" s="22"/>
      <c r="C107" s="22"/>
      <c r="D107" s="21"/>
      <c r="E107" s="22"/>
      <c r="F107" s="22"/>
      <c r="G107" s="18">
        <f t="shared" si="7"/>
        <v>0</v>
      </c>
      <c r="H107" s="104"/>
      <c r="I107" s="89"/>
      <c r="J107" s="89"/>
      <c r="K107" s="89"/>
      <c r="L107" s="164">
        <f t="shared" si="8"/>
        <v>0</v>
      </c>
      <c r="M107" s="89"/>
      <c r="N107" s="89"/>
      <c r="O107" s="89"/>
      <c r="P107" s="164">
        <f t="shared" si="9"/>
        <v>0</v>
      </c>
      <c r="Q107" s="110">
        <f t="shared" si="10"/>
        <v>0</v>
      </c>
      <c r="R107" s="89"/>
      <c r="S107" s="18"/>
      <c r="T107" s="164" t="e">
        <f t="shared" si="11"/>
        <v>#DIV/0!</v>
      </c>
      <c r="U107" s="164" t="e">
        <f t="shared" si="6"/>
        <v>#DIV/0!</v>
      </c>
    </row>
    <row r="108" spans="1:21" x14ac:dyDescent="0.2">
      <c r="A108" s="171" t="s">
        <v>1115</v>
      </c>
      <c r="B108" s="35"/>
      <c r="C108" s="35"/>
      <c r="D108" s="172">
        <v>45673</v>
      </c>
      <c r="E108" s="35"/>
      <c r="F108" s="35"/>
      <c r="G108" s="36">
        <f t="shared" si="7"/>
        <v>0</v>
      </c>
      <c r="H108" s="106">
        <v>85</v>
      </c>
      <c r="I108" s="93">
        <v>4165</v>
      </c>
      <c r="J108" s="93"/>
      <c r="K108" s="93"/>
      <c r="L108" s="173">
        <f t="shared" si="8"/>
        <v>4165</v>
      </c>
      <c r="M108" s="93"/>
      <c r="N108" s="93"/>
      <c r="O108" s="89">
        <f t="shared" ref="O108:O113" si="12">N108+M108</f>
        <v>0</v>
      </c>
      <c r="P108" s="164">
        <f t="shared" si="9"/>
        <v>833</v>
      </c>
      <c r="Q108" s="110">
        <f t="shared" si="10"/>
        <v>4998</v>
      </c>
      <c r="R108" s="89"/>
      <c r="S108" s="18"/>
      <c r="T108" s="164" t="e">
        <f t="shared" si="11"/>
        <v>#DIV/0!</v>
      </c>
      <c r="U108" s="164" t="e">
        <f t="shared" si="6"/>
        <v>#DIV/0!</v>
      </c>
    </row>
    <row r="109" spans="1:21" x14ac:dyDescent="0.2">
      <c r="A109" s="38"/>
      <c r="B109" s="38"/>
      <c r="C109" s="38"/>
      <c r="D109" s="174"/>
      <c r="E109" s="38"/>
      <c r="F109" s="38"/>
      <c r="G109" s="38"/>
      <c r="H109" s="38"/>
      <c r="I109" s="93"/>
      <c r="J109" s="38"/>
      <c r="K109" s="38"/>
      <c r="L109" s="173"/>
      <c r="M109" s="22"/>
      <c r="N109" s="22"/>
      <c r="O109" s="89">
        <f t="shared" si="12"/>
        <v>0</v>
      </c>
      <c r="U109" s="166"/>
    </row>
    <row r="110" spans="1:21" x14ac:dyDescent="0.2">
      <c r="A110" s="38"/>
      <c r="B110" s="22"/>
      <c r="C110" s="22"/>
      <c r="D110" s="21"/>
      <c r="E110" s="22"/>
      <c r="F110" s="22"/>
      <c r="G110" s="22"/>
      <c r="H110" s="104"/>
      <c r="I110" s="93"/>
      <c r="J110" s="89"/>
      <c r="K110" s="89"/>
      <c r="L110" s="173"/>
      <c r="M110" s="89"/>
      <c r="N110" s="89"/>
      <c r="O110" s="89">
        <f t="shared" si="12"/>
        <v>0</v>
      </c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93"/>
      <c r="J111" s="89"/>
      <c r="K111" s="89"/>
      <c r="L111" s="173"/>
      <c r="M111" s="89"/>
      <c r="N111" s="89"/>
      <c r="O111" s="89">
        <f t="shared" si="12"/>
        <v>0</v>
      </c>
    </row>
    <row r="112" spans="1:21" x14ac:dyDescent="0.2">
      <c r="A112" s="38"/>
      <c r="B112" s="22"/>
      <c r="C112" s="22"/>
      <c r="D112" s="21"/>
      <c r="E112" s="22"/>
      <c r="F112" s="22"/>
      <c r="G112" s="22"/>
      <c r="H112" s="104"/>
      <c r="I112" s="93"/>
      <c r="J112" s="89"/>
      <c r="K112" s="89"/>
      <c r="L112" s="89"/>
      <c r="M112" s="89"/>
      <c r="N112" s="89"/>
      <c r="O112" s="89">
        <f t="shared" si="12"/>
        <v>0</v>
      </c>
    </row>
    <row r="113" spans="1:20" x14ac:dyDescent="0.2">
      <c r="A113" s="38"/>
      <c r="B113" s="22"/>
      <c r="C113" s="22"/>
      <c r="D113" s="21"/>
      <c r="E113" s="22"/>
      <c r="F113" s="22"/>
      <c r="G113" s="22"/>
      <c r="H113" s="104"/>
      <c r="I113" s="89"/>
      <c r="J113" s="89"/>
      <c r="K113" s="89"/>
      <c r="L113" s="89"/>
      <c r="M113" s="89"/>
      <c r="N113" s="89"/>
      <c r="O113" s="89">
        <f t="shared" si="12"/>
        <v>0</v>
      </c>
    </row>
    <row r="120" spans="1:20" x14ac:dyDescent="0.2">
      <c r="T120" s="95" t="s">
        <v>40</v>
      </c>
    </row>
  </sheetData>
  <mergeCells count="7">
    <mergeCell ref="A68:A74"/>
    <mergeCell ref="A2:A9"/>
    <mergeCell ref="A12:A22"/>
    <mergeCell ref="A24:A32"/>
    <mergeCell ref="A37:A45"/>
    <mergeCell ref="A50:A56"/>
    <mergeCell ref="A58:A67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118"/>
  <sheetViews>
    <sheetView topLeftCell="A55" workbookViewId="0">
      <selection activeCell="A24" sqref="A1:XFD1048576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1201</v>
      </c>
      <c r="D2" s="167" t="s">
        <v>1202</v>
      </c>
      <c r="E2" s="163">
        <v>98954</v>
      </c>
      <c r="F2" s="163">
        <v>100940</v>
      </c>
      <c r="G2" s="18">
        <f>F2-E2</f>
        <v>1986</v>
      </c>
      <c r="H2" s="163">
        <v>185</v>
      </c>
      <c r="I2" s="164">
        <v>8325</v>
      </c>
      <c r="J2" s="164">
        <v>104</v>
      </c>
      <c r="K2" s="164">
        <v>4635</v>
      </c>
      <c r="L2" s="164">
        <f>I2+K2</f>
        <v>12960</v>
      </c>
      <c r="M2" s="164">
        <v>1400</v>
      </c>
      <c r="N2" s="164">
        <v>250</v>
      </c>
      <c r="O2" s="89"/>
      <c r="P2" s="164">
        <f>L2*20/100</f>
        <v>2592</v>
      </c>
      <c r="Q2" s="110">
        <f>P2+K2+N2+M2+L2</f>
        <v>21837</v>
      </c>
      <c r="R2" s="164">
        <v>1639653</v>
      </c>
      <c r="S2" s="165">
        <v>1639</v>
      </c>
      <c r="T2" s="164">
        <f>SUM(H2+J2)/G2*100</f>
        <v>14.551863041289023</v>
      </c>
      <c r="U2" s="164">
        <f>Q2/R2*100</f>
        <v>1.3318061809419433</v>
      </c>
    </row>
    <row r="3" spans="1:21" ht="24.75" customHeight="1" x14ac:dyDescent="0.2">
      <c r="A3" s="186"/>
      <c r="B3" s="22" t="s">
        <v>181</v>
      </c>
      <c r="C3" s="21" t="s">
        <v>363</v>
      </c>
      <c r="D3" s="21" t="s">
        <v>1205</v>
      </c>
      <c r="E3" s="18">
        <v>100940</v>
      </c>
      <c r="F3" s="18">
        <v>101442</v>
      </c>
      <c r="G3" s="18">
        <f t="shared" ref="G3:G67" si="0">F3-E3</f>
        <v>502</v>
      </c>
      <c r="H3" s="98">
        <v>120</v>
      </c>
      <c r="I3" s="89">
        <v>5520</v>
      </c>
      <c r="J3" s="164"/>
      <c r="K3" s="164"/>
      <c r="L3" s="164">
        <f t="shared" ref="L3:L67" si="1">I3+K3</f>
        <v>5520</v>
      </c>
      <c r="M3" s="89">
        <v>450</v>
      </c>
      <c r="N3" s="89"/>
      <c r="O3" s="89"/>
      <c r="P3" s="164">
        <f t="shared" ref="P3:P67" si="2">L3*20/100</f>
        <v>1104</v>
      </c>
      <c r="Q3" s="110">
        <f t="shared" ref="Q3:Q67" si="3">P3+K3+N3+M3+L3</f>
        <v>7074</v>
      </c>
      <c r="R3" s="89">
        <v>0</v>
      </c>
      <c r="S3" s="18">
        <v>0</v>
      </c>
      <c r="T3" s="164">
        <f t="shared" ref="T3:T67" si="4">SUM(H3+J3)/G3*100</f>
        <v>23.904382470119522</v>
      </c>
      <c r="U3" s="164" t="e">
        <f t="shared" ref="U3:U47" si="5">Q3/R3*100</f>
        <v>#DIV/0!</v>
      </c>
    </row>
    <row r="4" spans="1:21" ht="24.75" customHeight="1" x14ac:dyDescent="0.2">
      <c r="A4" s="186"/>
      <c r="B4" s="22" t="s">
        <v>181</v>
      </c>
      <c r="C4" s="22" t="s">
        <v>28</v>
      </c>
      <c r="D4" s="21" t="s">
        <v>1211</v>
      </c>
      <c r="E4" s="18">
        <v>101447</v>
      </c>
      <c r="F4" s="18">
        <v>102744</v>
      </c>
      <c r="G4" s="18">
        <f t="shared" si="0"/>
        <v>1297</v>
      </c>
      <c r="H4" s="98">
        <v>335</v>
      </c>
      <c r="I4" s="89">
        <v>15410</v>
      </c>
      <c r="J4" s="164"/>
      <c r="K4" s="164"/>
      <c r="L4" s="164">
        <f t="shared" si="1"/>
        <v>15410</v>
      </c>
      <c r="M4" s="89">
        <v>1175</v>
      </c>
      <c r="N4" s="89"/>
      <c r="O4" s="89"/>
      <c r="P4" s="164">
        <f t="shared" si="2"/>
        <v>3082</v>
      </c>
      <c r="Q4" s="110">
        <f t="shared" si="3"/>
        <v>19667</v>
      </c>
      <c r="R4" s="89">
        <v>1313618</v>
      </c>
      <c r="S4" s="18">
        <v>1313</v>
      </c>
      <c r="T4" s="164">
        <f t="shared" si="4"/>
        <v>25.828835774865073</v>
      </c>
      <c r="U4" s="164">
        <f t="shared" si="5"/>
        <v>1.497162797708314</v>
      </c>
    </row>
    <row r="5" spans="1:21" ht="24.75" customHeight="1" x14ac:dyDescent="0.2">
      <c r="A5" s="186"/>
      <c r="B5" s="22" t="s">
        <v>181</v>
      </c>
      <c r="C5" s="22" t="s">
        <v>17</v>
      </c>
      <c r="D5" s="21" t="s">
        <v>1214</v>
      </c>
      <c r="E5" s="18">
        <v>102750</v>
      </c>
      <c r="F5" s="18">
        <v>103465</v>
      </c>
      <c r="G5" s="18">
        <f t="shared" si="0"/>
        <v>715</v>
      </c>
      <c r="H5" s="98">
        <v>180</v>
      </c>
      <c r="I5" s="89">
        <v>8280</v>
      </c>
      <c r="J5" s="164"/>
      <c r="K5" s="164"/>
      <c r="L5" s="164">
        <f t="shared" si="1"/>
        <v>8280</v>
      </c>
      <c r="M5" s="89">
        <v>550</v>
      </c>
      <c r="N5" s="89"/>
      <c r="O5" s="89"/>
      <c r="P5" s="164">
        <f t="shared" si="2"/>
        <v>1656</v>
      </c>
      <c r="Q5" s="110">
        <f t="shared" si="3"/>
        <v>10486</v>
      </c>
      <c r="R5" s="89">
        <v>1583685</v>
      </c>
      <c r="S5" s="18">
        <v>1583</v>
      </c>
      <c r="T5" s="164">
        <f t="shared" si="4"/>
        <v>25.174825174825177</v>
      </c>
      <c r="U5" s="164">
        <f t="shared" si="5"/>
        <v>0.66212662240281372</v>
      </c>
    </row>
    <row r="6" spans="1:21" ht="24.75" customHeight="1" x14ac:dyDescent="0.2">
      <c r="A6" s="186"/>
      <c r="B6" s="30" t="s">
        <v>181</v>
      </c>
      <c r="C6" s="22" t="s">
        <v>1217</v>
      </c>
      <c r="D6" s="21" t="s">
        <v>1218</v>
      </c>
      <c r="E6" s="18">
        <v>103465</v>
      </c>
      <c r="F6" s="18">
        <v>104457</v>
      </c>
      <c r="G6" s="18">
        <f t="shared" si="0"/>
        <v>992</v>
      </c>
      <c r="H6" s="98">
        <v>260</v>
      </c>
      <c r="I6" s="89">
        <v>11960</v>
      </c>
      <c r="J6" s="164"/>
      <c r="K6" s="164"/>
      <c r="L6" s="164">
        <f t="shared" si="1"/>
        <v>11960</v>
      </c>
      <c r="M6" s="89">
        <v>800</v>
      </c>
      <c r="N6" s="89"/>
      <c r="O6" s="89"/>
      <c r="P6" s="164">
        <f t="shared" si="2"/>
        <v>2392</v>
      </c>
      <c r="Q6" s="110">
        <f t="shared" si="3"/>
        <v>15152</v>
      </c>
      <c r="R6" s="89">
        <v>1097527</v>
      </c>
      <c r="S6" s="18">
        <v>1097</v>
      </c>
      <c r="T6" s="164">
        <f t="shared" si="4"/>
        <v>26.209677419354836</v>
      </c>
      <c r="U6" s="164">
        <f t="shared" si="5"/>
        <v>1.3805582915044459</v>
      </c>
    </row>
    <row r="7" spans="1:21" ht="24.75" customHeight="1" x14ac:dyDescent="0.2">
      <c r="A7" s="186"/>
      <c r="B7" s="22" t="s">
        <v>181</v>
      </c>
      <c r="C7" s="22" t="s">
        <v>1223</v>
      </c>
      <c r="D7" s="21" t="s">
        <v>1224</v>
      </c>
      <c r="E7" s="18">
        <v>104464</v>
      </c>
      <c r="F7" s="18">
        <v>106293</v>
      </c>
      <c r="G7" s="18">
        <f t="shared" si="0"/>
        <v>1829</v>
      </c>
      <c r="H7" s="98">
        <v>260</v>
      </c>
      <c r="I7" s="89">
        <v>11960</v>
      </c>
      <c r="J7" s="164">
        <v>220</v>
      </c>
      <c r="K7" s="164">
        <v>9999</v>
      </c>
      <c r="L7" s="164">
        <f t="shared" si="1"/>
        <v>21959</v>
      </c>
      <c r="M7" s="89">
        <v>1500</v>
      </c>
      <c r="N7" s="89"/>
      <c r="O7" s="89"/>
      <c r="P7" s="164">
        <f t="shared" si="2"/>
        <v>4391.8</v>
      </c>
      <c r="Q7" s="110">
        <f t="shared" si="3"/>
        <v>37849.800000000003</v>
      </c>
      <c r="R7" s="89">
        <v>1380220</v>
      </c>
      <c r="S7" s="18">
        <v>1380</v>
      </c>
      <c r="T7" s="164">
        <f t="shared" si="4"/>
        <v>26.243849097867688</v>
      </c>
      <c r="U7" s="164">
        <f t="shared" si="5"/>
        <v>2.7423019518627467</v>
      </c>
    </row>
    <row r="8" spans="1:21" ht="24.75" customHeight="1" x14ac:dyDescent="0.2">
      <c r="A8" s="186"/>
      <c r="B8" s="22" t="s">
        <v>181</v>
      </c>
      <c r="C8" s="22" t="s">
        <v>16</v>
      </c>
      <c r="D8" s="21" t="s">
        <v>1226</v>
      </c>
      <c r="E8" s="18">
        <v>106294</v>
      </c>
      <c r="F8" s="18">
        <v>106623</v>
      </c>
      <c r="G8" s="18">
        <f t="shared" si="0"/>
        <v>329</v>
      </c>
      <c r="H8" s="98">
        <v>80</v>
      </c>
      <c r="I8" s="89">
        <v>3680</v>
      </c>
      <c r="J8" s="164">
        <v>0</v>
      </c>
      <c r="K8" s="164">
        <v>0</v>
      </c>
      <c r="L8" s="164">
        <f t="shared" si="1"/>
        <v>3680</v>
      </c>
      <c r="M8" s="89">
        <v>400</v>
      </c>
      <c r="N8" s="89"/>
      <c r="O8" s="89"/>
      <c r="P8" s="164">
        <f t="shared" si="2"/>
        <v>736</v>
      </c>
      <c r="Q8" s="110">
        <f t="shared" si="3"/>
        <v>4816</v>
      </c>
      <c r="R8" s="89">
        <v>0</v>
      </c>
      <c r="S8" s="18">
        <v>0</v>
      </c>
      <c r="T8" s="164">
        <f t="shared" si="4"/>
        <v>24.316109422492403</v>
      </c>
      <c r="U8" s="164" t="e">
        <f t="shared" si="5"/>
        <v>#DIV/0!</v>
      </c>
    </row>
    <row r="9" spans="1:21" ht="24.75" customHeight="1" x14ac:dyDescent="0.2">
      <c r="A9" s="186"/>
      <c r="B9" s="22" t="s">
        <v>181</v>
      </c>
      <c r="C9" s="22" t="s">
        <v>1234</v>
      </c>
      <c r="D9" s="21" t="s">
        <v>1235</v>
      </c>
      <c r="E9" s="18">
        <v>106622</v>
      </c>
      <c r="F9" s="18">
        <v>108484</v>
      </c>
      <c r="G9" s="18">
        <f t="shared" si="0"/>
        <v>1862</v>
      </c>
      <c r="H9" s="98">
        <v>276</v>
      </c>
      <c r="I9" s="89">
        <v>12696</v>
      </c>
      <c r="J9" s="164">
        <v>220</v>
      </c>
      <c r="K9" s="164">
        <v>9999</v>
      </c>
      <c r="L9" s="164">
        <f t="shared" si="1"/>
        <v>22695</v>
      </c>
      <c r="M9" s="89">
        <v>1600</v>
      </c>
      <c r="N9" s="89"/>
      <c r="O9" s="89"/>
      <c r="P9" s="164">
        <f t="shared" si="2"/>
        <v>4539</v>
      </c>
      <c r="Q9" s="110">
        <f t="shared" si="3"/>
        <v>38833</v>
      </c>
      <c r="R9" s="89">
        <v>1662868</v>
      </c>
      <c r="S9" s="18">
        <v>1662</v>
      </c>
      <c r="T9" s="164">
        <f t="shared" si="4"/>
        <v>26.638023630504833</v>
      </c>
      <c r="U9" s="164">
        <f t="shared" si="5"/>
        <v>2.3353026217354595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/>
      <c r="P10" s="164">
        <f t="shared" si="2"/>
        <v>0</v>
      </c>
      <c r="Q10" s="110">
        <f t="shared" si="3"/>
        <v>0</v>
      </c>
      <c r="R10" s="89"/>
      <c r="S10" s="18"/>
      <c r="T10" s="164" t="e">
        <f t="shared" si="4"/>
        <v>#DIV/0!</v>
      </c>
      <c r="U10" s="164" t="e">
        <f t="shared" si="5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/>
      <c r="P11" s="164">
        <f t="shared" si="2"/>
        <v>0</v>
      </c>
      <c r="Q11" s="110">
        <f t="shared" si="3"/>
        <v>0</v>
      </c>
      <c r="R11" s="89"/>
      <c r="S11" s="18"/>
      <c r="T11" s="164" t="e">
        <f t="shared" si="4"/>
        <v>#DIV/0!</v>
      </c>
      <c r="U11" s="164" t="e">
        <f t="shared" si="5"/>
        <v>#DIV/0!</v>
      </c>
    </row>
    <row r="12" spans="1:21" ht="24.75" customHeight="1" x14ac:dyDescent="0.2">
      <c r="A12" s="186" t="s">
        <v>78</v>
      </c>
      <c r="B12" s="22" t="s">
        <v>973</v>
      </c>
      <c r="C12" s="21" t="s">
        <v>17</v>
      </c>
      <c r="D12" s="21" t="s">
        <v>1203</v>
      </c>
      <c r="E12" s="18">
        <v>1645363</v>
      </c>
      <c r="F12" s="18">
        <v>1646145</v>
      </c>
      <c r="G12" s="18">
        <f t="shared" si="0"/>
        <v>782</v>
      </c>
      <c r="H12" s="98">
        <v>200</v>
      </c>
      <c r="I12" s="89">
        <v>9000</v>
      </c>
      <c r="J12" s="164"/>
      <c r="K12" s="164"/>
      <c r="L12" s="164">
        <f t="shared" si="1"/>
        <v>9000</v>
      </c>
      <c r="M12" s="89">
        <v>700</v>
      </c>
      <c r="N12" s="89"/>
      <c r="O12" s="89"/>
      <c r="P12" s="164">
        <f t="shared" si="2"/>
        <v>1800</v>
      </c>
      <c r="Q12" s="110">
        <f t="shared" si="3"/>
        <v>11500</v>
      </c>
      <c r="R12" s="89">
        <v>1396398</v>
      </c>
      <c r="S12" s="18">
        <v>1396</v>
      </c>
      <c r="T12" s="164">
        <f t="shared" si="4"/>
        <v>25.575447570332482</v>
      </c>
      <c r="U12" s="164">
        <f t="shared" si="5"/>
        <v>0.82354744134551894</v>
      </c>
    </row>
    <row r="13" spans="1:21" ht="24.75" customHeight="1" x14ac:dyDescent="0.2">
      <c r="A13" s="186"/>
      <c r="B13" s="30" t="s">
        <v>35</v>
      </c>
      <c r="C13" s="22" t="s">
        <v>16</v>
      </c>
      <c r="D13" s="21" t="s">
        <v>1205</v>
      </c>
      <c r="E13" s="18">
        <v>1646145</v>
      </c>
      <c r="F13" s="18">
        <v>1646475</v>
      </c>
      <c r="G13" s="18">
        <f t="shared" si="0"/>
        <v>330</v>
      </c>
      <c r="H13" s="98">
        <v>68</v>
      </c>
      <c r="I13" s="148" t="s">
        <v>1206</v>
      </c>
      <c r="J13" s="164"/>
      <c r="K13" s="164"/>
      <c r="L13" s="164">
        <f t="shared" si="1"/>
        <v>3128</v>
      </c>
      <c r="M13" s="89">
        <v>170</v>
      </c>
      <c r="N13" s="89">
        <v>30</v>
      </c>
      <c r="O13" s="89"/>
      <c r="P13" s="164">
        <f t="shared" si="2"/>
        <v>625.6</v>
      </c>
      <c r="Q13" s="110">
        <f t="shared" si="3"/>
        <v>3953.6</v>
      </c>
      <c r="R13" s="89">
        <v>0</v>
      </c>
      <c r="S13" s="18">
        <v>0</v>
      </c>
      <c r="T13" s="164">
        <f t="shared" si="4"/>
        <v>20.606060606060606</v>
      </c>
      <c r="U13" s="164" t="e">
        <f t="shared" si="5"/>
        <v>#DIV/0!</v>
      </c>
    </row>
    <row r="14" spans="1:21" ht="24.75" customHeight="1" x14ac:dyDescent="0.2">
      <c r="A14" s="186"/>
      <c r="B14" s="22" t="s">
        <v>973</v>
      </c>
      <c r="C14" s="22" t="s">
        <v>17</v>
      </c>
      <c r="D14" s="21" t="s">
        <v>1226</v>
      </c>
      <c r="E14" s="18">
        <v>1646482</v>
      </c>
      <c r="F14" s="98">
        <v>1647323</v>
      </c>
      <c r="G14" s="18">
        <f t="shared" si="0"/>
        <v>841</v>
      </c>
      <c r="H14" s="98">
        <v>250</v>
      </c>
      <c r="I14" s="89">
        <v>11500</v>
      </c>
      <c r="J14" s="164"/>
      <c r="K14" s="164"/>
      <c r="L14" s="164">
        <f t="shared" si="1"/>
        <v>11500</v>
      </c>
      <c r="M14" s="89">
        <v>700</v>
      </c>
      <c r="N14" s="89"/>
      <c r="O14" s="89"/>
      <c r="P14" s="164">
        <f t="shared" si="2"/>
        <v>2300</v>
      </c>
      <c r="Q14" s="110">
        <f t="shared" si="3"/>
        <v>14500</v>
      </c>
      <c r="R14" s="89">
        <v>1803445</v>
      </c>
      <c r="S14" s="18">
        <v>1803</v>
      </c>
      <c r="T14" s="164">
        <f t="shared" si="4"/>
        <v>29.726516052318669</v>
      </c>
      <c r="U14" s="164">
        <f t="shared" si="5"/>
        <v>0.80401675681820073</v>
      </c>
    </row>
    <row r="15" spans="1:21" ht="24.75" customHeight="1" x14ac:dyDescent="0.2">
      <c r="A15" s="186"/>
      <c r="B15" s="22" t="s">
        <v>1233</v>
      </c>
      <c r="C15" s="22" t="s">
        <v>185</v>
      </c>
      <c r="D15" s="21" t="s">
        <v>1231</v>
      </c>
      <c r="E15" s="18">
        <v>1647323</v>
      </c>
      <c r="F15" s="98">
        <v>1648264</v>
      </c>
      <c r="G15" s="18">
        <f t="shared" si="0"/>
        <v>941</v>
      </c>
      <c r="H15" s="98">
        <v>275</v>
      </c>
      <c r="I15" s="89">
        <v>12375</v>
      </c>
      <c r="J15" s="89"/>
      <c r="K15" s="164"/>
      <c r="L15" s="164">
        <f t="shared" si="1"/>
        <v>12375</v>
      </c>
      <c r="M15" s="89">
        <v>750</v>
      </c>
      <c r="N15" s="89"/>
      <c r="O15" s="89"/>
      <c r="P15" s="164">
        <f t="shared" si="2"/>
        <v>2475</v>
      </c>
      <c r="Q15" s="110">
        <f t="shared" si="3"/>
        <v>15600</v>
      </c>
      <c r="R15" s="89">
        <v>1204839</v>
      </c>
      <c r="S15" s="18">
        <v>1204</v>
      </c>
      <c r="T15" s="164">
        <f t="shared" si="4"/>
        <v>29.224229543039321</v>
      </c>
      <c r="U15" s="164">
        <f t="shared" si="5"/>
        <v>1.2947788044709707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164"/>
      <c r="L16" s="164">
        <f t="shared" si="1"/>
        <v>0</v>
      </c>
      <c r="M16" s="89"/>
      <c r="N16" s="89"/>
      <c r="O16" s="89"/>
      <c r="P16" s="164">
        <f t="shared" si="2"/>
        <v>0</v>
      </c>
      <c r="Q16" s="110">
        <f t="shared" si="3"/>
        <v>0</v>
      </c>
      <c r="R16" s="89"/>
      <c r="S16" s="18"/>
      <c r="T16" s="164" t="e">
        <f t="shared" si="4"/>
        <v>#DIV/0!</v>
      </c>
      <c r="U16" s="164" t="e">
        <f t="shared" si="5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/>
      <c r="P17" s="164">
        <f t="shared" si="2"/>
        <v>0</v>
      </c>
      <c r="Q17" s="110">
        <f t="shared" si="3"/>
        <v>0</v>
      </c>
      <c r="R17" s="89"/>
      <c r="S17" s="18"/>
      <c r="T17" s="164" t="e">
        <f t="shared" si="4"/>
        <v>#DIV/0!</v>
      </c>
      <c r="U17" s="164" t="e">
        <f t="shared" si="5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/>
      <c r="P18" s="164">
        <f t="shared" si="2"/>
        <v>0</v>
      </c>
      <c r="Q18" s="110">
        <f t="shared" si="3"/>
        <v>0</v>
      </c>
      <c r="R18" s="89"/>
      <c r="S18" s="18"/>
      <c r="T18" s="164" t="e">
        <f t="shared" si="4"/>
        <v>#DIV/0!</v>
      </c>
      <c r="U18" s="164" t="e">
        <f t="shared" si="5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/>
      <c r="P19" s="164">
        <f t="shared" si="2"/>
        <v>0</v>
      </c>
      <c r="Q19" s="110">
        <f t="shared" si="3"/>
        <v>0</v>
      </c>
      <c r="R19" s="89"/>
      <c r="S19" s="18"/>
      <c r="T19" s="164" t="e">
        <f t="shared" si="4"/>
        <v>#DIV/0!</v>
      </c>
      <c r="U19" s="164" t="e">
        <f t="shared" si="5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/>
      <c r="P20" s="164">
        <f t="shared" si="2"/>
        <v>0</v>
      </c>
      <c r="Q20" s="110">
        <f t="shared" si="3"/>
        <v>0</v>
      </c>
      <c r="R20" s="89"/>
      <c r="S20" s="18"/>
      <c r="T20" s="164" t="e">
        <f t="shared" si="4"/>
        <v>#DIV/0!</v>
      </c>
      <c r="U20" s="164" t="e">
        <f t="shared" si="5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/>
      <c r="P21" s="164">
        <f t="shared" si="2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/>
      <c r="P22" s="164">
        <f t="shared" si="2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/>
      <c r="P23" s="164">
        <f t="shared" si="2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 t="s">
        <v>973</v>
      </c>
      <c r="C24" s="22" t="s">
        <v>164</v>
      </c>
      <c r="D24" s="21" t="s">
        <v>1207</v>
      </c>
      <c r="E24" s="18">
        <v>260577</v>
      </c>
      <c r="F24" s="18">
        <v>261100</v>
      </c>
      <c r="G24" s="18">
        <f t="shared" si="0"/>
        <v>523</v>
      </c>
      <c r="H24" s="98">
        <v>35</v>
      </c>
      <c r="I24" s="89">
        <v>1610</v>
      </c>
      <c r="J24" s="89">
        <v>82</v>
      </c>
      <c r="K24" s="89">
        <v>3688</v>
      </c>
      <c r="L24" s="164">
        <f t="shared" si="1"/>
        <v>5298</v>
      </c>
      <c r="M24" s="89">
        <v>500</v>
      </c>
      <c r="N24" s="89"/>
      <c r="O24" s="89"/>
      <c r="P24" s="164">
        <f t="shared" si="2"/>
        <v>1059.5999999999999</v>
      </c>
      <c r="Q24" s="110">
        <f t="shared" si="3"/>
        <v>10545.6</v>
      </c>
      <c r="R24" s="89">
        <v>766810</v>
      </c>
      <c r="S24" s="18">
        <v>766</v>
      </c>
      <c r="T24" s="164">
        <f t="shared" si="4"/>
        <v>22.37093690248566</v>
      </c>
      <c r="U24" s="164">
        <f t="shared" si="5"/>
        <v>1.3752559304130096</v>
      </c>
    </row>
    <row r="25" spans="1:21" ht="24.75" customHeight="1" x14ac:dyDescent="0.2">
      <c r="A25" s="187"/>
      <c r="B25" s="22" t="s">
        <v>35</v>
      </c>
      <c r="C25" s="22" t="s">
        <v>1208</v>
      </c>
      <c r="D25" s="21" t="s">
        <v>1209</v>
      </c>
      <c r="E25" s="18">
        <v>258690</v>
      </c>
      <c r="F25" s="18">
        <v>260576</v>
      </c>
      <c r="G25" s="18">
        <f t="shared" si="0"/>
        <v>1886</v>
      </c>
      <c r="H25" s="98">
        <v>30</v>
      </c>
      <c r="I25" s="89">
        <v>1380</v>
      </c>
      <c r="J25" s="89">
        <v>276</v>
      </c>
      <c r="K25" s="89">
        <v>12705</v>
      </c>
      <c r="L25" s="164">
        <f t="shared" si="1"/>
        <v>14085</v>
      </c>
      <c r="M25" s="89">
        <v>1700</v>
      </c>
      <c r="N25" s="89">
        <v>3387</v>
      </c>
      <c r="O25" s="89"/>
      <c r="P25" s="164">
        <f t="shared" si="2"/>
        <v>2817</v>
      </c>
      <c r="Q25" s="110">
        <f t="shared" si="3"/>
        <v>34694</v>
      </c>
      <c r="R25" s="89">
        <v>994796</v>
      </c>
      <c r="S25" s="18">
        <v>994</v>
      </c>
      <c r="T25" s="164">
        <f t="shared" si="4"/>
        <v>16.224814422057264</v>
      </c>
      <c r="U25" s="164">
        <f t="shared" si="5"/>
        <v>3.4875492060683797</v>
      </c>
    </row>
    <row r="26" spans="1:21" ht="24.75" customHeight="1" x14ac:dyDescent="0.2">
      <c r="A26" s="187"/>
      <c r="B26" s="22" t="s">
        <v>1108</v>
      </c>
      <c r="C26" s="22" t="s">
        <v>17</v>
      </c>
      <c r="D26" s="21" t="s">
        <v>1212</v>
      </c>
      <c r="E26" s="18">
        <v>261112</v>
      </c>
      <c r="F26" s="18">
        <v>261439</v>
      </c>
      <c r="G26" s="18">
        <f t="shared" si="0"/>
        <v>327</v>
      </c>
      <c r="H26" s="98">
        <v>80</v>
      </c>
      <c r="I26" s="89">
        <v>3680</v>
      </c>
      <c r="J26" s="89"/>
      <c r="K26" s="89"/>
      <c r="L26" s="164">
        <f t="shared" si="1"/>
        <v>3680</v>
      </c>
      <c r="M26" s="89">
        <v>400</v>
      </c>
      <c r="N26" s="89"/>
      <c r="O26" s="89"/>
      <c r="P26" s="164">
        <f t="shared" si="2"/>
        <v>736</v>
      </c>
      <c r="Q26" s="110">
        <f t="shared" si="3"/>
        <v>4816</v>
      </c>
      <c r="R26" s="89">
        <v>140332</v>
      </c>
      <c r="S26" s="18">
        <v>140</v>
      </c>
      <c r="T26" s="164">
        <f t="shared" si="4"/>
        <v>24.464831804281346</v>
      </c>
      <c r="U26" s="164">
        <f t="shared" si="5"/>
        <v>3.4318615853832344</v>
      </c>
    </row>
    <row r="27" spans="1:21" ht="24.75" customHeight="1" x14ac:dyDescent="0.2">
      <c r="A27" s="187"/>
      <c r="B27" s="22" t="s">
        <v>35</v>
      </c>
      <c r="C27" s="22" t="s">
        <v>1216</v>
      </c>
      <c r="D27" s="21" t="s">
        <v>1215</v>
      </c>
      <c r="E27" s="18">
        <v>261451</v>
      </c>
      <c r="F27" s="18">
        <v>262138</v>
      </c>
      <c r="G27" s="18">
        <f t="shared" si="0"/>
        <v>687</v>
      </c>
      <c r="H27" s="98">
        <v>89</v>
      </c>
      <c r="I27" s="89">
        <v>4094</v>
      </c>
      <c r="J27" s="89"/>
      <c r="K27" s="89"/>
      <c r="L27" s="164">
        <f t="shared" si="1"/>
        <v>4094</v>
      </c>
      <c r="M27" s="89">
        <v>500</v>
      </c>
      <c r="N27" s="89"/>
      <c r="O27" s="89"/>
      <c r="P27" s="164">
        <f t="shared" si="2"/>
        <v>818.8</v>
      </c>
      <c r="Q27" s="110">
        <f t="shared" si="3"/>
        <v>5412.8</v>
      </c>
      <c r="R27" s="89">
        <v>736723</v>
      </c>
      <c r="S27" s="18">
        <v>736</v>
      </c>
      <c r="T27" s="164">
        <f t="shared" si="4"/>
        <v>12.954876273653564</v>
      </c>
      <c r="U27" s="164">
        <f t="shared" si="5"/>
        <v>0.73471304683035554</v>
      </c>
    </row>
    <row r="28" spans="1:21" ht="24.75" customHeight="1" x14ac:dyDescent="0.2">
      <c r="A28" s="187"/>
      <c r="B28" s="22" t="s">
        <v>35</v>
      </c>
      <c r="C28" s="22" t="s">
        <v>1219</v>
      </c>
      <c r="D28" s="21" t="s">
        <v>1218</v>
      </c>
      <c r="E28" s="18">
        <v>262138</v>
      </c>
      <c r="F28" s="18">
        <v>263586</v>
      </c>
      <c r="G28" s="18">
        <f t="shared" si="0"/>
        <v>1448</v>
      </c>
      <c r="H28" s="98">
        <v>20</v>
      </c>
      <c r="I28" s="89">
        <v>920</v>
      </c>
      <c r="J28" s="89">
        <v>303</v>
      </c>
      <c r="K28" s="89">
        <v>13632</v>
      </c>
      <c r="L28" s="164">
        <f t="shared" si="1"/>
        <v>14552</v>
      </c>
      <c r="M28" s="89">
        <v>1250</v>
      </c>
      <c r="N28" s="89"/>
      <c r="O28" s="89"/>
      <c r="P28" s="164">
        <f t="shared" si="2"/>
        <v>2910.4</v>
      </c>
      <c r="Q28" s="110">
        <f t="shared" si="3"/>
        <v>32344.400000000001</v>
      </c>
      <c r="R28" s="89">
        <v>291880</v>
      </c>
      <c r="S28" s="18">
        <v>291</v>
      </c>
      <c r="T28" s="164">
        <f t="shared" si="4"/>
        <v>22.306629834254142</v>
      </c>
      <c r="U28" s="164">
        <f t="shared" si="5"/>
        <v>11.081403316431411</v>
      </c>
    </row>
    <row r="29" spans="1:21" ht="24.75" customHeight="1" x14ac:dyDescent="0.2">
      <c r="A29" s="187"/>
      <c r="B29" s="22" t="s">
        <v>973</v>
      </c>
      <c r="C29" s="21" t="s">
        <v>26</v>
      </c>
      <c r="D29" s="21" t="s">
        <v>1222</v>
      </c>
      <c r="E29" s="18">
        <v>263587</v>
      </c>
      <c r="F29" s="18">
        <v>264018</v>
      </c>
      <c r="G29" s="18">
        <f t="shared" si="0"/>
        <v>431</v>
      </c>
      <c r="H29" s="98">
        <v>100</v>
      </c>
      <c r="I29" s="89">
        <v>4600</v>
      </c>
      <c r="J29" s="89"/>
      <c r="K29" s="89"/>
      <c r="L29" s="164">
        <f t="shared" si="1"/>
        <v>4600</v>
      </c>
      <c r="M29" s="89">
        <v>300</v>
      </c>
      <c r="N29" s="89"/>
      <c r="O29" s="89"/>
      <c r="P29" s="164">
        <f t="shared" si="2"/>
        <v>920</v>
      </c>
      <c r="Q29" s="110">
        <f t="shared" si="3"/>
        <v>5820</v>
      </c>
      <c r="R29" s="89">
        <v>782831</v>
      </c>
      <c r="S29" s="18">
        <v>782</v>
      </c>
      <c r="T29" s="164">
        <f t="shared" si="4"/>
        <v>23.201856148491878</v>
      </c>
      <c r="U29" s="164">
        <f t="shared" si="5"/>
        <v>0.74345548400612649</v>
      </c>
    </row>
    <row r="30" spans="1:21" ht="24.75" customHeight="1" x14ac:dyDescent="0.2">
      <c r="A30" s="187"/>
      <c r="B30" s="22" t="s">
        <v>973</v>
      </c>
      <c r="C30" s="22" t="s">
        <v>43</v>
      </c>
      <c r="D30" s="21" t="s">
        <v>1232</v>
      </c>
      <c r="E30" s="18">
        <v>264019</v>
      </c>
      <c r="F30" s="18">
        <v>265385</v>
      </c>
      <c r="G30" s="18">
        <f t="shared" si="0"/>
        <v>1366</v>
      </c>
      <c r="H30" s="98">
        <v>68</v>
      </c>
      <c r="I30" s="89">
        <v>3196</v>
      </c>
      <c r="J30" s="89">
        <v>248</v>
      </c>
      <c r="K30" s="89">
        <v>11424</v>
      </c>
      <c r="L30" s="164">
        <f t="shared" si="1"/>
        <v>14620</v>
      </c>
      <c r="M30" s="89">
        <v>1100</v>
      </c>
      <c r="N30" s="89"/>
      <c r="O30" s="89"/>
      <c r="P30" s="164">
        <f t="shared" si="2"/>
        <v>2924</v>
      </c>
      <c r="Q30" s="110">
        <f t="shared" si="3"/>
        <v>30068</v>
      </c>
      <c r="R30" s="89">
        <v>304878</v>
      </c>
      <c r="S30" s="18">
        <v>304</v>
      </c>
      <c r="T30" s="164">
        <f t="shared" si="4"/>
        <v>23.133235724743777</v>
      </c>
      <c r="U30" s="164">
        <f t="shared" si="5"/>
        <v>9.8623055779688933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/>
      <c r="P31" s="164">
        <f t="shared" si="2"/>
        <v>0</v>
      </c>
      <c r="Q31" s="110">
        <f t="shared" si="3"/>
        <v>0</v>
      </c>
      <c r="R31" s="89"/>
      <c r="S31" s="18"/>
      <c r="T31" s="164" t="e">
        <f t="shared" si="4"/>
        <v>#DIV/0!</v>
      </c>
      <c r="U31" s="164" t="e">
        <f t="shared" si="5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/>
      <c r="P32" s="164">
        <f t="shared" si="2"/>
        <v>0</v>
      </c>
      <c r="Q32" s="110">
        <f t="shared" si="3"/>
        <v>0</v>
      </c>
      <c r="R32" s="89"/>
      <c r="S32" s="18"/>
      <c r="T32" s="164" t="e">
        <f t="shared" si="4"/>
        <v>#DIV/0!</v>
      </c>
      <c r="U32" s="164" t="e">
        <f t="shared" si="5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/>
      <c r="P33" s="164">
        <f t="shared" si="2"/>
        <v>0</v>
      </c>
      <c r="Q33" s="110">
        <f t="shared" si="3"/>
        <v>0</v>
      </c>
      <c r="R33" s="89"/>
      <c r="S33" s="18"/>
      <c r="T33" s="164" t="e">
        <f t="shared" si="4"/>
        <v>#DIV/0!</v>
      </c>
      <c r="U33" s="164" t="e">
        <f t="shared" si="5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/>
      <c r="P34" s="164">
        <f t="shared" si="2"/>
        <v>0</v>
      </c>
      <c r="Q34" s="110">
        <f t="shared" si="3"/>
        <v>0</v>
      </c>
      <c r="R34" s="89"/>
      <c r="S34" s="18"/>
      <c r="T34" s="164" t="e">
        <f t="shared" si="4"/>
        <v>#DIV/0!</v>
      </c>
      <c r="U34" s="164" t="e">
        <f t="shared" si="5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/>
      <c r="P35" s="164">
        <f t="shared" si="2"/>
        <v>0</v>
      </c>
      <c r="Q35" s="110">
        <f t="shared" si="3"/>
        <v>0</v>
      </c>
      <c r="R35" s="89"/>
      <c r="S35" s="18"/>
      <c r="T35" s="164" t="e">
        <f t="shared" si="4"/>
        <v>#DIV/0!</v>
      </c>
      <c r="U35" s="164" t="e">
        <f t="shared" si="5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/>
      <c r="P36" s="164">
        <f t="shared" si="2"/>
        <v>0</v>
      </c>
      <c r="Q36" s="110">
        <f t="shared" si="3"/>
        <v>0</v>
      </c>
      <c r="R36" s="89"/>
      <c r="S36" s="18"/>
      <c r="T36" s="164" t="e">
        <f t="shared" si="4"/>
        <v>#DIV/0!</v>
      </c>
      <c r="U36" s="164" t="e">
        <f t="shared" si="5"/>
        <v>#DIV/0!</v>
      </c>
    </row>
    <row r="37" spans="1:21" ht="24.75" customHeight="1" x14ac:dyDescent="0.2">
      <c r="A37" s="186" t="s">
        <v>52</v>
      </c>
      <c r="B37" s="22" t="s">
        <v>35</v>
      </c>
      <c r="C37" s="22" t="s">
        <v>216</v>
      </c>
      <c r="D37" s="21" t="s">
        <v>1205</v>
      </c>
      <c r="E37" s="22">
        <v>692125</v>
      </c>
      <c r="F37" s="22">
        <v>693365</v>
      </c>
      <c r="G37" s="18">
        <f t="shared" si="0"/>
        <v>1240</v>
      </c>
      <c r="H37" s="104">
        <v>69</v>
      </c>
      <c r="I37" s="89">
        <v>3174</v>
      </c>
      <c r="J37" s="89">
        <v>88</v>
      </c>
      <c r="K37" s="89">
        <v>3914</v>
      </c>
      <c r="L37" s="164">
        <f t="shared" si="1"/>
        <v>7088</v>
      </c>
      <c r="M37" s="89">
        <v>595</v>
      </c>
      <c r="N37" s="89"/>
      <c r="O37" s="89"/>
      <c r="P37" s="164">
        <f t="shared" si="2"/>
        <v>1417.6</v>
      </c>
      <c r="Q37" s="110">
        <f t="shared" si="3"/>
        <v>13014.6</v>
      </c>
      <c r="R37" s="89">
        <v>635303</v>
      </c>
      <c r="S37" s="18">
        <v>635</v>
      </c>
      <c r="T37" s="164">
        <f t="shared" si="4"/>
        <v>12.661290322580646</v>
      </c>
      <c r="U37" s="164">
        <f t="shared" si="5"/>
        <v>2.0485658024596138</v>
      </c>
    </row>
    <row r="38" spans="1:21" ht="24.75" customHeight="1" x14ac:dyDescent="0.2">
      <c r="A38" s="186"/>
      <c r="B38" s="21" t="s">
        <v>35</v>
      </c>
      <c r="C38" s="22" t="s">
        <v>367</v>
      </c>
      <c r="D38" s="21" t="s">
        <v>1213</v>
      </c>
      <c r="E38" s="18">
        <v>693376</v>
      </c>
      <c r="F38" s="18">
        <v>693833</v>
      </c>
      <c r="G38" s="18">
        <f t="shared" si="0"/>
        <v>457</v>
      </c>
      <c r="H38" s="98">
        <v>60</v>
      </c>
      <c r="I38" s="89">
        <v>2760</v>
      </c>
      <c r="J38" s="89"/>
      <c r="K38" s="89"/>
      <c r="L38" s="164">
        <f t="shared" si="1"/>
        <v>2760</v>
      </c>
      <c r="M38" s="89">
        <v>200</v>
      </c>
      <c r="N38" s="89"/>
      <c r="O38" s="89"/>
      <c r="P38" s="164">
        <f t="shared" si="2"/>
        <v>552</v>
      </c>
      <c r="Q38" s="110">
        <f t="shared" si="3"/>
        <v>3512</v>
      </c>
      <c r="R38" s="89">
        <v>479368</v>
      </c>
      <c r="S38" s="18">
        <v>479</v>
      </c>
      <c r="T38" s="164">
        <f t="shared" si="4"/>
        <v>13.129102844638949</v>
      </c>
      <c r="U38" s="164">
        <f t="shared" si="5"/>
        <v>0.73263129787553616</v>
      </c>
    </row>
    <row r="39" spans="1:21" ht="24.75" customHeight="1" x14ac:dyDescent="0.2">
      <c r="A39" s="186"/>
      <c r="B39" s="30" t="s">
        <v>973</v>
      </c>
      <c r="C39" s="21" t="s">
        <v>16</v>
      </c>
      <c r="D39" s="21" t="s">
        <v>1215</v>
      </c>
      <c r="E39" s="18">
        <v>693838</v>
      </c>
      <c r="F39" s="18">
        <v>694190</v>
      </c>
      <c r="G39" s="18">
        <f t="shared" si="0"/>
        <v>352</v>
      </c>
      <c r="H39" s="17">
        <v>50</v>
      </c>
      <c r="I39" s="89">
        <v>2300</v>
      </c>
      <c r="J39" s="89"/>
      <c r="K39" s="89"/>
      <c r="L39" s="164">
        <f t="shared" si="1"/>
        <v>2300</v>
      </c>
      <c r="M39" s="89">
        <v>480</v>
      </c>
      <c r="N39" s="89"/>
      <c r="O39" s="89"/>
      <c r="P39" s="164">
        <f t="shared" si="2"/>
        <v>460</v>
      </c>
      <c r="Q39" s="110">
        <f t="shared" si="3"/>
        <v>3240</v>
      </c>
      <c r="R39" s="89">
        <v>0</v>
      </c>
      <c r="S39" s="18">
        <v>0</v>
      </c>
      <c r="T39" s="164">
        <f t="shared" si="4"/>
        <v>14.204545454545455</v>
      </c>
      <c r="U39" s="164" t="e">
        <f t="shared" si="5"/>
        <v>#DIV/0!</v>
      </c>
    </row>
    <row r="40" spans="1:21" ht="24.75" customHeight="1" x14ac:dyDescent="0.2">
      <c r="A40" s="186"/>
      <c r="B40" s="22" t="s">
        <v>973</v>
      </c>
      <c r="C40" s="22" t="s">
        <v>16</v>
      </c>
      <c r="D40" s="21" t="s">
        <v>1220</v>
      </c>
      <c r="E40" s="18">
        <v>694190</v>
      </c>
      <c r="F40" s="18">
        <v>694559</v>
      </c>
      <c r="G40" s="18">
        <f t="shared" si="0"/>
        <v>369</v>
      </c>
      <c r="H40" s="98">
        <v>52</v>
      </c>
      <c r="I40" s="89">
        <v>2392</v>
      </c>
      <c r="J40" s="89"/>
      <c r="K40" s="89"/>
      <c r="L40" s="164">
        <f t="shared" si="1"/>
        <v>2392</v>
      </c>
      <c r="M40" s="89">
        <v>260</v>
      </c>
      <c r="N40" s="89"/>
      <c r="O40" s="89"/>
      <c r="P40" s="164">
        <f t="shared" si="2"/>
        <v>478.4</v>
      </c>
      <c r="Q40" s="110">
        <f t="shared" si="3"/>
        <v>3130.4</v>
      </c>
      <c r="R40" s="89">
        <v>412705</v>
      </c>
      <c r="S40" s="18">
        <v>412</v>
      </c>
      <c r="T40" s="164">
        <f t="shared" si="4"/>
        <v>14.092140921409213</v>
      </c>
      <c r="U40" s="164">
        <f t="shared" si="5"/>
        <v>0.75850789304709176</v>
      </c>
    </row>
    <row r="41" spans="1:21" ht="24.75" customHeight="1" x14ac:dyDescent="0.2">
      <c r="A41" s="186"/>
      <c r="B41" s="22"/>
      <c r="C41" s="22"/>
      <c r="D41" s="21"/>
      <c r="E41" s="18"/>
      <c r="F41" s="18"/>
      <c r="G41" s="18">
        <f t="shared" si="0"/>
        <v>0</v>
      </c>
      <c r="H41" s="98"/>
      <c r="I41" s="89"/>
      <c r="J41" s="89"/>
      <c r="K41" s="89"/>
      <c r="L41" s="164">
        <f t="shared" si="1"/>
        <v>0</v>
      </c>
      <c r="M41" s="89"/>
      <c r="N41" s="89"/>
      <c r="O41" s="89"/>
      <c r="P41" s="164">
        <f t="shared" si="2"/>
        <v>0</v>
      </c>
      <c r="Q41" s="110">
        <f t="shared" si="3"/>
        <v>0</v>
      </c>
      <c r="R41" s="89"/>
      <c r="S41" s="18"/>
      <c r="T41" s="164" t="e">
        <f t="shared" si="4"/>
        <v>#DIV/0!</v>
      </c>
      <c r="U41" s="164" t="e">
        <f t="shared" si="5"/>
        <v>#DIV/0!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/>
      <c r="P42" s="164">
        <f t="shared" si="2"/>
        <v>0</v>
      </c>
      <c r="Q42" s="110">
        <f t="shared" si="3"/>
        <v>0</v>
      </c>
      <c r="R42" s="89"/>
      <c r="S42" s="18"/>
      <c r="T42" s="164" t="e">
        <f t="shared" si="4"/>
        <v>#DIV/0!</v>
      </c>
      <c r="U42" s="164" t="e">
        <f t="shared" si="5"/>
        <v>#DIV/0!</v>
      </c>
    </row>
    <row r="43" spans="1:21" ht="24.75" customHeight="1" x14ac:dyDescent="0.2">
      <c r="A43" s="186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/>
      <c r="P43" s="164">
        <f t="shared" si="2"/>
        <v>0</v>
      </c>
      <c r="Q43" s="110">
        <f t="shared" si="3"/>
        <v>0</v>
      </c>
      <c r="R43" s="89"/>
      <c r="S43" s="18"/>
      <c r="T43" s="164" t="e">
        <f t="shared" si="4"/>
        <v>#DIV/0!</v>
      </c>
      <c r="U43" s="164" t="e">
        <f t="shared" si="5"/>
        <v>#DIV/0!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/>
      <c r="P44" s="164">
        <f t="shared" si="2"/>
        <v>0</v>
      </c>
      <c r="Q44" s="110">
        <f t="shared" si="3"/>
        <v>0</v>
      </c>
      <c r="R44" s="89"/>
      <c r="S44" s="18"/>
      <c r="T44" s="164" t="e">
        <f t="shared" si="4"/>
        <v>#DIV/0!</v>
      </c>
      <c r="U44" s="164" t="e">
        <f t="shared" si="5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/>
      <c r="P45" s="164">
        <f t="shared" si="2"/>
        <v>0</v>
      </c>
      <c r="Q45" s="110">
        <f t="shared" si="3"/>
        <v>0</v>
      </c>
      <c r="R45" s="89"/>
      <c r="S45" s="18"/>
      <c r="T45" s="164" t="e">
        <f t="shared" si="4"/>
        <v>#DIV/0!</v>
      </c>
      <c r="U45" s="164" t="e">
        <f t="shared" si="5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/>
      <c r="P46" s="164">
        <f t="shared" si="2"/>
        <v>0</v>
      </c>
      <c r="Q46" s="110">
        <f t="shared" si="3"/>
        <v>0</v>
      </c>
      <c r="R46" s="89"/>
      <c r="S46" s="18"/>
      <c r="T46" s="164" t="e">
        <f t="shared" si="4"/>
        <v>#DIV/0!</v>
      </c>
      <c r="U46" s="164" t="e">
        <f t="shared" si="5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/>
      <c r="P47" s="164">
        <f t="shared" si="2"/>
        <v>0</v>
      </c>
      <c r="Q47" s="110">
        <f t="shared" si="3"/>
        <v>0</v>
      </c>
      <c r="R47" s="89"/>
      <c r="S47" s="18"/>
      <c r="T47" s="164" t="e">
        <f t="shared" si="4"/>
        <v>#DIV/0!</v>
      </c>
      <c r="U47" s="164" t="e">
        <f t="shared" si="5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/>
      <c r="P48" s="164">
        <f t="shared" si="2"/>
        <v>0</v>
      </c>
      <c r="Q48" s="110">
        <f t="shared" si="3"/>
        <v>0</v>
      </c>
      <c r="R48" s="89"/>
      <c r="S48" s="18"/>
      <c r="T48" s="164" t="e">
        <f t="shared" si="4"/>
        <v>#DIV/0!</v>
      </c>
      <c r="U48" s="164"/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/>
      <c r="P49" s="164">
        <f t="shared" si="2"/>
        <v>0</v>
      </c>
      <c r="Q49" s="110">
        <f t="shared" si="3"/>
        <v>0</v>
      </c>
      <c r="R49" s="89"/>
      <c r="S49" s="18"/>
      <c r="T49" s="164" t="e">
        <f t="shared" si="4"/>
        <v>#DIV/0!</v>
      </c>
      <c r="U49" s="164"/>
    </row>
    <row r="50" spans="1:21" ht="24.75" customHeight="1" x14ac:dyDescent="0.2">
      <c r="A50" s="186" t="s">
        <v>80</v>
      </c>
      <c r="B50" s="22" t="s">
        <v>699</v>
      </c>
      <c r="C50" s="22"/>
      <c r="D50" s="21">
        <v>45628</v>
      </c>
      <c r="E50" s="18">
        <v>570599</v>
      </c>
      <c r="F50" s="18"/>
      <c r="G50" s="18">
        <f t="shared" si="0"/>
        <v>-570599</v>
      </c>
      <c r="H50" s="98">
        <v>334</v>
      </c>
      <c r="I50" s="89">
        <v>15030</v>
      </c>
      <c r="J50" s="89"/>
      <c r="K50" s="89"/>
      <c r="L50" s="164">
        <f t="shared" si="1"/>
        <v>15030</v>
      </c>
      <c r="M50" s="89"/>
      <c r="N50" s="89"/>
      <c r="O50" s="89"/>
      <c r="P50" s="164">
        <f t="shared" si="2"/>
        <v>3006</v>
      </c>
      <c r="Q50" s="110">
        <f t="shared" si="3"/>
        <v>18036</v>
      </c>
      <c r="R50" s="89"/>
      <c r="S50" s="18"/>
      <c r="T50" s="164">
        <f t="shared" si="4"/>
        <v>-5.8534978154535844E-2</v>
      </c>
      <c r="U50" s="164" t="e">
        <f t="shared" ref="U50:U106" si="6">Q50/R50*100</f>
        <v>#DIV/0!</v>
      </c>
    </row>
    <row r="51" spans="1:21" ht="24.75" customHeight="1" x14ac:dyDescent="0.2">
      <c r="A51" s="186"/>
      <c r="B51" s="22" t="s">
        <v>699</v>
      </c>
      <c r="C51" s="22"/>
      <c r="D51" s="21">
        <v>45634</v>
      </c>
      <c r="E51" s="18">
        <v>571907</v>
      </c>
      <c r="F51" s="18"/>
      <c r="G51" s="18">
        <f t="shared" si="0"/>
        <v>-571907</v>
      </c>
      <c r="H51" s="98">
        <v>335</v>
      </c>
      <c r="I51" s="89">
        <v>15075</v>
      </c>
      <c r="J51" s="89"/>
      <c r="K51" s="89"/>
      <c r="L51" s="164">
        <f t="shared" si="1"/>
        <v>15075</v>
      </c>
      <c r="M51" s="89"/>
      <c r="N51" s="89"/>
      <c r="O51" s="89"/>
      <c r="P51" s="164">
        <f t="shared" si="2"/>
        <v>3015</v>
      </c>
      <c r="Q51" s="110">
        <f t="shared" si="3"/>
        <v>18090</v>
      </c>
      <c r="R51" s="89"/>
      <c r="S51" s="18"/>
      <c r="T51" s="164">
        <f t="shared" si="4"/>
        <v>-5.8575957279767513E-2</v>
      </c>
      <c r="U51" s="164" t="e">
        <f t="shared" si="6"/>
        <v>#DIV/0!</v>
      </c>
    </row>
    <row r="52" spans="1:21" ht="24.75" customHeight="1" x14ac:dyDescent="0.2">
      <c r="A52" s="186"/>
      <c r="B52" s="22" t="s">
        <v>699</v>
      </c>
      <c r="C52" s="22"/>
      <c r="D52" s="21">
        <v>45641</v>
      </c>
      <c r="E52" s="18">
        <v>573212</v>
      </c>
      <c r="F52" s="18"/>
      <c r="G52" s="18">
        <f t="shared" si="0"/>
        <v>-573212</v>
      </c>
      <c r="H52" s="98">
        <v>316</v>
      </c>
      <c r="I52" s="89">
        <v>14220</v>
      </c>
      <c r="J52" s="89"/>
      <c r="K52" s="89"/>
      <c r="L52" s="164">
        <f t="shared" si="1"/>
        <v>14220</v>
      </c>
      <c r="M52" s="89"/>
      <c r="N52" s="89"/>
      <c r="O52" s="89"/>
      <c r="P52" s="164">
        <f t="shared" si="2"/>
        <v>2844</v>
      </c>
      <c r="Q52" s="110">
        <f t="shared" si="3"/>
        <v>17064</v>
      </c>
      <c r="R52" s="89"/>
      <c r="S52" s="18"/>
      <c r="T52" s="164">
        <f t="shared" si="4"/>
        <v>-5.512794568152795E-2</v>
      </c>
      <c r="U52" s="164" t="e">
        <f t="shared" si="6"/>
        <v>#DIV/0!</v>
      </c>
    </row>
    <row r="53" spans="1:21" ht="24.75" customHeight="1" x14ac:dyDescent="0.2">
      <c r="A53" s="186"/>
      <c r="B53" s="22" t="s">
        <v>699</v>
      </c>
      <c r="C53" s="22"/>
      <c r="D53" s="21">
        <v>45648</v>
      </c>
      <c r="E53" s="18">
        <v>574580</v>
      </c>
      <c r="F53" s="22"/>
      <c r="G53" s="18">
        <f t="shared" si="0"/>
        <v>-574580</v>
      </c>
      <c r="H53" s="104">
        <v>339</v>
      </c>
      <c r="I53" s="89">
        <v>15594</v>
      </c>
      <c r="J53" s="89"/>
      <c r="K53" s="89"/>
      <c r="L53" s="164">
        <f t="shared" si="1"/>
        <v>15594</v>
      </c>
      <c r="M53" s="89"/>
      <c r="N53" s="89"/>
      <c r="O53" s="89"/>
      <c r="P53" s="164">
        <f t="shared" si="2"/>
        <v>3118.8</v>
      </c>
      <c r="Q53" s="110">
        <f t="shared" si="3"/>
        <v>18712.8</v>
      </c>
      <c r="R53" s="89"/>
      <c r="S53" s="18"/>
      <c r="T53" s="164">
        <f t="shared" si="4"/>
        <v>-5.8999617111629363E-2</v>
      </c>
      <c r="U53" s="164" t="e">
        <f t="shared" si="6"/>
        <v>#DIV/0!</v>
      </c>
    </row>
    <row r="54" spans="1:21" ht="24.75" customHeight="1" x14ac:dyDescent="0.2">
      <c r="A54" s="186"/>
      <c r="B54" s="22" t="s">
        <v>699</v>
      </c>
      <c r="C54" s="22"/>
      <c r="D54" s="21">
        <v>45655</v>
      </c>
      <c r="E54" s="18">
        <v>575755</v>
      </c>
      <c r="F54" s="18"/>
      <c r="G54" s="18">
        <f t="shared" si="0"/>
        <v>-575755</v>
      </c>
      <c r="H54" s="98">
        <v>290</v>
      </c>
      <c r="I54" s="89">
        <v>13340</v>
      </c>
      <c r="J54" s="89"/>
      <c r="K54" s="89"/>
      <c r="L54" s="164">
        <f t="shared" si="1"/>
        <v>13340</v>
      </c>
      <c r="M54" s="89"/>
      <c r="N54" s="89"/>
      <c r="O54" s="89"/>
      <c r="P54" s="164">
        <f t="shared" si="2"/>
        <v>2668</v>
      </c>
      <c r="Q54" s="110">
        <f t="shared" si="3"/>
        <v>16008</v>
      </c>
      <c r="R54" s="89"/>
      <c r="S54" s="18"/>
      <c r="T54" s="164">
        <f t="shared" si="4"/>
        <v>-5.0368646386049619E-2</v>
      </c>
      <c r="U54" s="164" t="e">
        <f t="shared" si="6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/>
      <c r="P55" s="164">
        <f t="shared" si="2"/>
        <v>0</v>
      </c>
      <c r="Q55" s="110">
        <f t="shared" si="3"/>
        <v>0</v>
      </c>
      <c r="R55" s="89"/>
      <c r="S55" s="18"/>
      <c r="T55" s="164" t="e">
        <f t="shared" si="4"/>
        <v>#DIV/0!</v>
      </c>
      <c r="U55" s="164" t="e">
        <f t="shared" si="6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/>
      <c r="P56" s="164">
        <f t="shared" si="2"/>
        <v>0</v>
      </c>
      <c r="Q56" s="110">
        <f t="shared" si="3"/>
        <v>0</v>
      </c>
      <c r="R56" s="89"/>
      <c r="S56" s="18"/>
      <c r="T56" s="164" t="e">
        <f t="shared" si="4"/>
        <v>#DIV/0!</v>
      </c>
      <c r="U56" s="164" t="e">
        <f t="shared" si="6"/>
        <v>#DIV/0!</v>
      </c>
    </row>
    <row r="57" spans="1:21" ht="24.75" customHeight="1" x14ac:dyDescent="0.2">
      <c r="A57" s="130"/>
      <c r="B57" s="22"/>
      <c r="C57" s="21"/>
      <c r="D57" s="21"/>
      <c r="E57" s="18"/>
      <c r="F57" s="18"/>
      <c r="G57" s="18">
        <f>F57-E57</f>
        <v>0</v>
      </c>
      <c r="H57" s="98"/>
      <c r="I57" s="89"/>
      <c r="J57" s="89"/>
      <c r="K57" s="89"/>
      <c r="L57" s="164">
        <f>I57+K57</f>
        <v>0</v>
      </c>
      <c r="M57" s="89"/>
      <c r="N57" s="89"/>
      <c r="O57" s="89"/>
      <c r="P57" s="164">
        <f t="shared" si="2"/>
        <v>0</v>
      </c>
      <c r="Q57" s="110">
        <f>P57+K57+N57+M57+L57</f>
        <v>0</v>
      </c>
      <c r="R57" s="89"/>
      <c r="S57" s="18"/>
      <c r="T57" s="164" t="e">
        <f t="shared" si="4"/>
        <v>#DIV/0!</v>
      </c>
      <c r="U57" s="164" t="e">
        <f>#REF!/#REF!*100</f>
        <v>#REF!</v>
      </c>
    </row>
    <row r="58" spans="1:21" ht="24.75" customHeight="1" x14ac:dyDescent="0.2">
      <c r="A58" s="187" t="s">
        <v>359</v>
      </c>
      <c r="B58" s="22" t="s">
        <v>1108</v>
      </c>
      <c r="C58" s="22" t="s">
        <v>26</v>
      </c>
      <c r="D58" s="153" t="s">
        <v>1200</v>
      </c>
      <c r="E58" s="18">
        <v>131149</v>
      </c>
      <c r="F58" s="18">
        <v>131572</v>
      </c>
      <c r="G58" s="18">
        <f t="shared" si="0"/>
        <v>423</v>
      </c>
      <c r="H58" s="129">
        <v>48</v>
      </c>
      <c r="I58" s="89">
        <v>2208</v>
      </c>
      <c r="J58" s="89"/>
      <c r="K58" s="89"/>
      <c r="L58" s="164">
        <f t="shared" si="1"/>
        <v>2208</v>
      </c>
      <c r="M58" s="89">
        <v>200</v>
      </c>
      <c r="N58" s="89"/>
      <c r="O58" s="89"/>
      <c r="P58" s="164">
        <f t="shared" si="2"/>
        <v>441.6</v>
      </c>
      <c r="Q58" s="110">
        <f t="shared" si="3"/>
        <v>2849.6</v>
      </c>
      <c r="R58" s="89">
        <v>356337</v>
      </c>
      <c r="S58" s="18">
        <v>356</v>
      </c>
      <c r="T58" s="164">
        <f t="shared" si="4"/>
        <v>11.347517730496454</v>
      </c>
      <c r="U58" s="164">
        <f t="shared" si="6"/>
        <v>0.79969242599000379</v>
      </c>
    </row>
    <row r="59" spans="1:21" ht="24.75" customHeight="1" x14ac:dyDescent="0.2">
      <c r="A59" s="187"/>
      <c r="B59" s="22" t="s">
        <v>35</v>
      </c>
      <c r="C59" s="22" t="s">
        <v>337</v>
      </c>
      <c r="D59" s="153" t="s">
        <v>1204</v>
      </c>
      <c r="E59" s="18">
        <v>131592</v>
      </c>
      <c r="F59" s="18">
        <v>131946</v>
      </c>
      <c r="G59" s="18">
        <f t="shared" si="0"/>
        <v>354</v>
      </c>
      <c r="H59" s="129">
        <v>36</v>
      </c>
      <c r="I59" s="89">
        <v>1620</v>
      </c>
      <c r="J59" s="89"/>
      <c r="K59" s="89"/>
      <c r="L59" s="164">
        <f t="shared" si="1"/>
        <v>1620</v>
      </c>
      <c r="M59" s="89">
        <v>500</v>
      </c>
      <c r="N59" s="89"/>
      <c r="O59" s="89"/>
      <c r="P59" s="164">
        <f t="shared" si="2"/>
        <v>324</v>
      </c>
      <c r="Q59" s="110">
        <f t="shared" si="3"/>
        <v>2444</v>
      </c>
      <c r="R59" s="89">
        <v>160930</v>
      </c>
      <c r="S59" s="18">
        <v>160</v>
      </c>
      <c r="T59" s="164">
        <f t="shared" si="4"/>
        <v>10.16949152542373</v>
      </c>
      <c r="U59" s="164">
        <f t="shared" si="6"/>
        <v>1.5186727148449637</v>
      </c>
    </row>
    <row r="60" spans="1:21" ht="24.75" customHeight="1" x14ac:dyDescent="0.2">
      <c r="A60" s="187"/>
      <c r="B60" s="22" t="s">
        <v>525</v>
      </c>
      <c r="C60" s="22" t="s">
        <v>705</v>
      </c>
      <c r="D60" s="153" t="s">
        <v>1211</v>
      </c>
      <c r="E60" s="18">
        <v>131946</v>
      </c>
      <c r="F60" s="18">
        <v>132103</v>
      </c>
      <c r="G60" s="18">
        <f t="shared" si="0"/>
        <v>157</v>
      </c>
      <c r="H60" s="129">
        <v>12</v>
      </c>
      <c r="I60" s="89">
        <v>552</v>
      </c>
      <c r="J60" s="89"/>
      <c r="K60" s="89"/>
      <c r="L60" s="164">
        <f t="shared" si="1"/>
        <v>552</v>
      </c>
      <c r="M60" s="89">
        <v>0</v>
      </c>
      <c r="N60" s="89"/>
      <c r="O60" s="89"/>
      <c r="P60" s="164">
        <f t="shared" si="2"/>
        <v>110.4</v>
      </c>
      <c r="Q60" s="110">
        <f t="shared" si="3"/>
        <v>662.4</v>
      </c>
      <c r="R60" s="89">
        <v>0</v>
      </c>
      <c r="S60" s="18">
        <v>0</v>
      </c>
      <c r="T60" s="164">
        <f t="shared" si="4"/>
        <v>7.6433121019108281</v>
      </c>
      <c r="U60" s="164" t="e">
        <f t="shared" si="6"/>
        <v>#DIV/0!</v>
      </c>
    </row>
    <row r="61" spans="1:21" ht="24.75" customHeight="1" x14ac:dyDescent="0.2">
      <c r="A61" s="187"/>
      <c r="B61" s="22" t="s">
        <v>1210</v>
      </c>
      <c r="C61" s="22" t="s">
        <v>26</v>
      </c>
      <c r="D61" s="21" t="s">
        <v>1211</v>
      </c>
      <c r="E61" s="18">
        <v>132104</v>
      </c>
      <c r="F61" s="18">
        <v>132527</v>
      </c>
      <c r="G61" s="18">
        <f t="shared" si="0"/>
        <v>423</v>
      </c>
      <c r="H61" s="98">
        <v>41</v>
      </c>
      <c r="I61" s="89">
        <v>1886</v>
      </c>
      <c r="J61" s="89"/>
      <c r="K61" s="89"/>
      <c r="L61" s="164">
        <f t="shared" si="1"/>
        <v>1886</v>
      </c>
      <c r="M61" s="89">
        <v>250</v>
      </c>
      <c r="N61" s="89"/>
      <c r="O61" s="89"/>
      <c r="P61" s="164">
        <f t="shared" si="2"/>
        <v>377.2</v>
      </c>
      <c r="Q61" s="110">
        <f t="shared" si="3"/>
        <v>2513.1999999999998</v>
      </c>
      <c r="R61" s="89">
        <v>337603</v>
      </c>
      <c r="S61" s="18">
        <v>337</v>
      </c>
      <c r="T61" s="164">
        <f t="shared" si="4"/>
        <v>9.6926713947990546</v>
      </c>
      <c r="U61" s="164">
        <f t="shared" si="6"/>
        <v>0.74442466447276823</v>
      </c>
    </row>
    <row r="62" spans="1:21" ht="24.75" customHeight="1" x14ac:dyDescent="0.2">
      <c r="A62" s="187"/>
      <c r="B62" s="22" t="s">
        <v>35</v>
      </c>
      <c r="C62" s="22" t="s">
        <v>367</v>
      </c>
      <c r="D62" s="21" t="s">
        <v>1221</v>
      </c>
      <c r="E62" s="18">
        <v>132587</v>
      </c>
      <c r="F62" s="18">
        <v>132983</v>
      </c>
      <c r="G62" s="18">
        <f t="shared" si="0"/>
        <v>396</v>
      </c>
      <c r="H62" s="98">
        <v>41</v>
      </c>
      <c r="I62" s="89">
        <v>1886</v>
      </c>
      <c r="J62" s="89"/>
      <c r="K62" s="89"/>
      <c r="L62" s="164">
        <f t="shared" si="1"/>
        <v>1886</v>
      </c>
      <c r="M62" s="89">
        <v>350</v>
      </c>
      <c r="N62" s="89"/>
      <c r="O62" s="89"/>
      <c r="P62" s="164">
        <f t="shared" si="2"/>
        <v>377.2</v>
      </c>
      <c r="Q62" s="110">
        <f t="shared" si="3"/>
        <v>2613.1999999999998</v>
      </c>
      <c r="R62" s="89">
        <v>285557</v>
      </c>
      <c r="S62" s="18">
        <v>285</v>
      </c>
      <c r="T62" s="164">
        <f t="shared" si="4"/>
        <v>10.353535353535353</v>
      </c>
      <c r="U62" s="164">
        <f t="shared" si="6"/>
        <v>0.91512377563848901</v>
      </c>
    </row>
    <row r="63" spans="1:21" ht="24.75" customHeight="1" x14ac:dyDescent="0.2">
      <c r="A63" s="187"/>
      <c r="B63" s="22" t="s">
        <v>35</v>
      </c>
      <c r="C63" s="22" t="s">
        <v>1225</v>
      </c>
      <c r="D63" s="21" t="s">
        <v>1224</v>
      </c>
      <c r="E63" s="18">
        <v>132993</v>
      </c>
      <c r="F63" s="18">
        <v>133323</v>
      </c>
      <c r="G63" s="18">
        <f t="shared" si="0"/>
        <v>330</v>
      </c>
      <c r="H63" s="98">
        <v>31</v>
      </c>
      <c r="I63" s="89">
        <v>1395</v>
      </c>
      <c r="J63" s="89"/>
      <c r="K63" s="89"/>
      <c r="L63" s="164">
        <f t="shared" si="1"/>
        <v>1395</v>
      </c>
      <c r="M63" s="89">
        <v>0</v>
      </c>
      <c r="N63" s="89"/>
      <c r="O63" s="89"/>
      <c r="P63" s="164">
        <f t="shared" si="2"/>
        <v>279</v>
      </c>
      <c r="Q63" s="110">
        <f t="shared" si="3"/>
        <v>1674</v>
      </c>
      <c r="R63" s="89">
        <v>0</v>
      </c>
      <c r="S63" s="18">
        <v>0</v>
      </c>
      <c r="T63" s="164">
        <f t="shared" si="4"/>
        <v>9.3939393939393927</v>
      </c>
      <c r="U63" s="164" t="e">
        <f t="shared" si="6"/>
        <v>#DIV/0!</v>
      </c>
    </row>
    <row r="64" spans="1:21" ht="24.75" customHeight="1" x14ac:dyDescent="0.2">
      <c r="A64" s="187"/>
      <c r="B64" s="22" t="s">
        <v>181</v>
      </c>
      <c r="C64" s="22" t="s">
        <v>1230</v>
      </c>
      <c r="D64" s="154" t="s">
        <v>1232</v>
      </c>
      <c r="E64" s="18">
        <v>133347</v>
      </c>
      <c r="F64" s="18">
        <v>133706</v>
      </c>
      <c r="G64" s="18">
        <f t="shared" si="0"/>
        <v>359</v>
      </c>
      <c r="H64" s="98">
        <v>43</v>
      </c>
      <c r="I64" s="89">
        <v>1935</v>
      </c>
      <c r="J64" s="89"/>
      <c r="K64" s="89"/>
      <c r="L64" s="164">
        <f t="shared" si="1"/>
        <v>1935</v>
      </c>
      <c r="M64" s="89">
        <v>250</v>
      </c>
      <c r="N64" s="89"/>
      <c r="O64" s="89"/>
      <c r="P64" s="164">
        <f t="shared" si="2"/>
        <v>387</v>
      </c>
      <c r="Q64" s="110">
        <f t="shared" si="3"/>
        <v>2572</v>
      </c>
      <c r="R64" s="89">
        <v>193135</v>
      </c>
      <c r="S64" s="18">
        <v>193</v>
      </c>
      <c r="T64" s="164">
        <f t="shared" si="4"/>
        <v>11.977715877437326</v>
      </c>
      <c r="U64" s="164">
        <f t="shared" si="6"/>
        <v>1.3317109793667643</v>
      </c>
    </row>
    <row r="65" spans="1:21" ht="24.75" customHeight="1" x14ac:dyDescent="0.2">
      <c r="A65" s="187"/>
      <c r="B65" s="22"/>
      <c r="C65" s="22"/>
      <c r="D65" s="21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/>
      <c r="P65" s="164">
        <f t="shared" si="2"/>
        <v>0</v>
      </c>
      <c r="Q65" s="110">
        <f t="shared" si="3"/>
        <v>0</v>
      </c>
      <c r="R65" s="89"/>
      <c r="S65" s="18"/>
      <c r="T65" s="164" t="e">
        <f t="shared" si="4"/>
        <v>#DIV/0!</v>
      </c>
      <c r="U65" s="164" t="e">
        <f t="shared" si="6"/>
        <v>#DIV/0!</v>
      </c>
    </row>
    <row r="66" spans="1:21" ht="24.75" customHeight="1" x14ac:dyDescent="0.2">
      <c r="A66" s="187"/>
      <c r="B66" s="22"/>
      <c r="C66" s="22"/>
      <c r="D66" s="154"/>
      <c r="E66" s="18"/>
      <c r="F66" s="46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/>
      <c r="P66" s="164">
        <f t="shared" si="2"/>
        <v>0</v>
      </c>
      <c r="Q66" s="110">
        <f t="shared" si="3"/>
        <v>0</v>
      </c>
      <c r="R66" s="89"/>
      <c r="S66" s="18"/>
      <c r="T66" s="164" t="e">
        <f t="shared" si="4"/>
        <v>#DIV/0!</v>
      </c>
      <c r="U66" s="164" t="e">
        <f t="shared" si="6"/>
        <v>#DIV/0!</v>
      </c>
    </row>
    <row r="67" spans="1:21" ht="24.75" customHeight="1" x14ac:dyDescent="0.2">
      <c r="A67" s="187"/>
      <c r="B67" s="22"/>
      <c r="C67" s="22"/>
      <c r="D67" s="154"/>
      <c r="E67" s="18"/>
      <c r="F67" s="46"/>
      <c r="G67" s="18">
        <f t="shared" si="0"/>
        <v>0</v>
      </c>
      <c r="H67" s="98"/>
      <c r="I67" s="89"/>
      <c r="J67" s="89"/>
      <c r="K67" s="89"/>
      <c r="L67" s="164">
        <f t="shared" si="1"/>
        <v>0</v>
      </c>
      <c r="M67" s="89"/>
      <c r="N67" s="89"/>
      <c r="O67" s="89"/>
      <c r="P67" s="164">
        <f t="shared" si="2"/>
        <v>0</v>
      </c>
      <c r="Q67" s="110">
        <f t="shared" si="3"/>
        <v>0</v>
      </c>
      <c r="R67" s="89"/>
      <c r="S67" s="18"/>
      <c r="T67" s="164" t="e">
        <f t="shared" si="4"/>
        <v>#DIV/0!</v>
      </c>
      <c r="U67" s="164" t="e">
        <f t="shared" si="6"/>
        <v>#DIV/0!</v>
      </c>
    </row>
    <row r="68" spans="1:21" ht="24.75" customHeight="1" x14ac:dyDescent="0.2">
      <c r="A68" s="183" t="s">
        <v>1227</v>
      </c>
      <c r="B68" s="22" t="s">
        <v>35</v>
      </c>
      <c r="C68" s="22" t="s">
        <v>394</v>
      </c>
      <c r="D68" s="154">
        <v>45650</v>
      </c>
      <c r="E68" s="18">
        <v>1796</v>
      </c>
      <c r="F68" s="18">
        <v>2677</v>
      </c>
      <c r="G68" s="18">
        <f t="shared" ref="G68:G106" si="7">F68-E68</f>
        <v>881</v>
      </c>
      <c r="H68" s="98">
        <v>120</v>
      </c>
      <c r="I68" s="89">
        <v>5520</v>
      </c>
      <c r="J68" s="89">
        <v>77</v>
      </c>
      <c r="K68" s="89">
        <v>3500</v>
      </c>
      <c r="L68" s="164">
        <f t="shared" ref="L68:L106" si="8">I68+K68</f>
        <v>9020</v>
      </c>
      <c r="M68" s="89">
        <v>1290</v>
      </c>
      <c r="N68" s="89">
        <v>510</v>
      </c>
      <c r="O68" s="89"/>
      <c r="P68" s="164">
        <f t="shared" ref="P68:P106" si="9">L68*20/100</f>
        <v>1804</v>
      </c>
      <c r="Q68" s="110">
        <f t="shared" ref="Q68:Q106" si="10">P68+K68+N68+M68+L68</f>
        <v>16124</v>
      </c>
      <c r="R68" s="89">
        <v>1216760</v>
      </c>
      <c r="S68" s="18">
        <v>1216</v>
      </c>
      <c r="T68" s="164">
        <f t="shared" ref="T68:T106" si="11">SUM(H68+J68)/G68*100</f>
        <v>22.360953461975029</v>
      </c>
      <c r="U68" s="164">
        <f t="shared" si="6"/>
        <v>1.3251586179690324</v>
      </c>
    </row>
    <row r="69" spans="1:21" ht="24.75" customHeight="1" x14ac:dyDescent="0.2">
      <c r="A69" s="184"/>
      <c r="B69" s="22" t="s">
        <v>35</v>
      </c>
      <c r="C69" s="22" t="s">
        <v>327</v>
      </c>
      <c r="D69" s="154">
        <v>45652</v>
      </c>
      <c r="E69" s="18">
        <v>2677</v>
      </c>
      <c r="F69" s="18">
        <v>3178</v>
      </c>
      <c r="G69" s="18">
        <f t="shared" si="7"/>
        <v>501</v>
      </c>
      <c r="H69" s="98">
        <v>95</v>
      </c>
      <c r="I69" s="89">
        <v>4370</v>
      </c>
      <c r="J69" s="89"/>
      <c r="K69" s="89"/>
      <c r="L69" s="164">
        <f t="shared" si="8"/>
        <v>4370</v>
      </c>
      <c r="M69" s="89">
        <v>300</v>
      </c>
      <c r="N69" s="89"/>
      <c r="O69" s="89"/>
      <c r="P69" s="164">
        <f t="shared" si="9"/>
        <v>874</v>
      </c>
      <c r="Q69" s="110">
        <f t="shared" si="10"/>
        <v>5544</v>
      </c>
      <c r="R69" s="89">
        <v>712937</v>
      </c>
      <c r="S69" s="18">
        <v>712</v>
      </c>
      <c r="T69" s="164">
        <f t="shared" si="11"/>
        <v>18.962075848303392</v>
      </c>
      <c r="U69" s="164">
        <f t="shared" si="6"/>
        <v>0.77762831778965036</v>
      </c>
    </row>
    <row r="70" spans="1:21" ht="24.75" customHeight="1" x14ac:dyDescent="0.2">
      <c r="A70" s="184"/>
      <c r="B70" s="22" t="s">
        <v>35</v>
      </c>
      <c r="C70" s="22" t="s">
        <v>16</v>
      </c>
      <c r="D70" s="154" t="s">
        <v>1222</v>
      </c>
      <c r="E70" s="18">
        <v>3180</v>
      </c>
      <c r="F70" s="18">
        <v>3511</v>
      </c>
      <c r="G70" s="18">
        <f t="shared" si="7"/>
        <v>331</v>
      </c>
      <c r="H70" s="98">
        <v>64</v>
      </c>
      <c r="I70" s="89">
        <v>2944</v>
      </c>
      <c r="J70" s="89"/>
      <c r="K70" s="89"/>
      <c r="L70" s="164">
        <f t="shared" si="8"/>
        <v>2944</v>
      </c>
      <c r="M70" s="89">
        <v>250</v>
      </c>
      <c r="N70" s="89"/>
      <c r="O70" s="89"/>
      <c r="P70" s="164">
        <f t="shared" si="9"/>
        <v>588.79999999999995</v>
      </c>
      <c r="Q70" s="110">
        <f t="shared" si="10"/>
        <v>3782.8</v>
      </c>
      <c r="R70" s="89">
        <v>0</v>
      </c>
      <c r="S70" s="18">
        <v>0</v>
      </c>
      <c r="T70" s="164">
        <f t="shared" si="11"/>
        <v>19.335347432024168</v>
      </c>
      <c r="U70" s="164" t="e">
        <f t="shared" si="6"/>
        <v>#DIV/0!</v>
      </c>
    </row>
    <row r="71" spans="1:21" s="3" customFormat="1" ht="24.75" customHeight="1" x14ac:dyDescent="0.2">
      <c r="A71" s="184"/>
      <c r="B71" s="22" t="s">
        <v>35</v>
      </c>
      <c r="C71" s="22" t="s">
        <v>1236</v>
      </c>
      <c r="D71" s="154" t="s">
        <v>1237</v>
      </c>
      <c r="E71" s="18">
        <v>3511</v>
      </c>
      <c r="F71" s="18">
        <v>5102</v>
      </c>
      <c r="G71" s="18">
        <f t="shared" si="7"/>
        <v>1591</v>
      </c>
      <c r="H71" s="98">
        <v>122</v>
      </c>
      <c r="I71" s="89">
        <v>5612</v>
      </c>
      <c r="J71" s="89">
        <v>230</v>
      </c>
      <c r="K71" s="89">
        <v>10320</v>
      </c>
      <c r="L71" s="164">
        <f t="shared" si="8"/>
        <v>15932</v>
      </c>
      <c r="M71" s="89">
        <v>1680</v>
      </c>
      <c r="N71" s="89">
        <v>320</v>
      </c>
      <c r="O71" s="89"/>
      <c r="P71" s="164">
        <f t="shared" si="9"/>
        <v>3186.4</v>
      </c>
      <c r="Q71" s="110">
        <f t="shared" si="10"/>
        <v>31438.400000000001</v>
      </c>
      <c r="R71" s="89">
        <v>1524874</v>
      </c>
      <c r="S71" s="18">
        <v>1524</v>
      </c>
      <c r="T71" s="164">
        <f t="shared" si="11"/>
        <v>22.124450031426775</v>
      </c>
      <c r="U71" s="164">
        <f t="shared" si="6"/>
        <v>2.0617047703613545</v>
      </c>
    </row>
    <row r="72" spans="1:21" ht="24.75" customHeight="1" x14ac:dyDescent="0.2">
      <c r="A72" s="184"/>
      <c r="B72" s="38"/>
      <c r="C72" s="38"/>
      <c r="D72" s="154"/>
      <c r="E72" s="18"/>
      <c r="F72" s="38"/>
      <c r="G72" s="18">
        <f t="shared" si="7"/>
        <v>0</v>
      </c>
      <c r="H72" s="103"/>
      <c r="I72" s="89"/>
      <c r="J72" s="89"/>
      <c r="K72" s="94"/>
      <c r="L72" s="164">
        <f t="shared" si="8"/>
        <v>0</v>
      </c>
      <c r="M72" s="89"/>
      <c r="N72" s="89"/>
      <c r="O72" s="89"/>
      <c r="P72" s="164">
        <f t="shared" si="9"/>
        <v>0</v>
      </c>
      <c r="Q72" s="110">
        <f t="shared" si="10"/>
        <v>0</v>
      </c>
      <c r="R72" s="89"/>
      <c r="S72" s="18"/>
      <c r="T72" s="164" t="e">
        <f t="shared" si="11"/>
        <v>#DIV/0!</v>
      </c>
      <c r="U72" s="164" t="e">
        <f t="shared" si="6"/>
        <v>#DIV/0!</v>
      </c>
    </row>
    <row r="73" spans="1:21" ht="24.75" customHeight="1" x14ac:dyDescent="0.2">
      <c r="A73" s="184"/>
      <c r="B73" s="22"/>
      <c r="C73" s="22"/>
      <c r="D73" s="21"/>
      <c r="E73" s="18"/>
      <c r="F73" s="22"/>
      <c r="G73" s="18">
        <f t="shared" si="7"/>
        <v>0</v>
      </c>
      <c r="H73" s="104"/>
      <c r="I73" s="89"/>
      <c r="J73" s="89"/>
      <c r="K73" s="89"/>
      <c r="L73" s="164">
        <f t="shared" si="8"/>
        <v>0</v>
      </c>
      <c r="M73" s="89"/>
      <c r="N73" s="89"/>
      <c r="O73" s="89"/>
      <c r="P73" s="164">
        <f t="shared" si="9"/>
        <v>0</v>
      </c>
      <c r="Q73" s="110">
        <f t="shared" si="10"/>
        <v>0</v>
      </c>
      <c r="R73" s="89"/>
      <c r="S73" s="18"/>
      <c r="T73" s="164" t="e">
        <f t="shared" si="11"/>
        <v>#DIV/0!</v>
      </c>
      <c r="U73" s="164" t="e">
        <f t="shared" si="6"/>
        <v>#DIV/0!</v>
      </c>
    </row>
    <row r="74" spans="1:21" ht="23.25" customHeight="1" x14ac:dyDescent="0.2">
      <c r="A74" s="185"/>
      <c r="B74" s="22"/>
      <c r="C74" s="22"/>
      <c r="D74" s="21"/>
      <c r="E74" s="18"/>
      <c r="F74" s="22"/>
      <c r="G74" s="18">
        <f t="shared" si="7"/>
        <v>0</v>
      </c>
      <c r="H74" s="104"/>
      <c r="I74" s="89"/>
      <c r="J74" s="89"/>
      <c r="K74" s="89"/>
      <c r="L74" s="164">
        <f t="shared" si="8"/>
        <v>0</v>
      </c>
      <c r="M74" s="89"/>
      <c r="N74" s="89"/>
      <c r="O74" s="89"/>
      <c r="P74" s="164">
        <f t="shared" si="9"/>
        <v>0</v>
      </c>
      <c r="Q74" s="110">
        <f t="shared" si="10"/>
        <v>0</v>
      </c>
      <c r="R74" s="89"/>
      <c r="S74" s="18"/>
      <c r="T74" s="164" t="e">
        <f t="shared" si="11"/>
        <v>#DIV/0!</v>
      </c>
      <c r="U74" s="164" t="e">
        <f t="shared" si="6"/>
        <v>#DIV/0!</v>
      </c>
    </row>
    <row r="75" spans="1:21" ht="24" customHeight="1" x14ac:dyDescent="0.2">
      <c r="A75" s="143" t="s">
        <v>19</v>
      </c>
      <c r="B75" s="22" t="s">
        <v>528</v>
      </c>
      <c r="C75" s="22"/>
      <c r="D75" s="21">
        <v>45637</v>
      </c>
      <c r="E75" s="18">
        <v>198697</v>
      </c>
      <c r="F75" s="22"/>
      <c r="G75" s="18">
        <f t="shared" si="7"/>
        <v>-198697</v>
      </c>
      <c r="H75" s="104">
        <v>90</v>
      </c>
      <c r="I75" s="89">
        <v>4050</v>
      </c>
      <c r="J75" s="89"/>
      <c r="K75" s="89"/>
      <c r="L75" s="164">
        <f t="shared" si="8"/>
        <v>4050</v>
      </c>
      <c r="M75" s="89"/>
      <c r="N75" s="89"/>
      <c r="O75" s="89"/>
      <c r="P75" s="164">
        <f t="shared" si="9"/>
        <v>810</v>
      </c>
      <c r="Q75" s="110">
        <f t="shared" si="10"/>
        <v>4860</v>
      </c>
      <c r="R75" s="89"/>
      <c r="S75" s="18"/>
      <c r="T75" s="164">
        <f t="shared" si="11"/>
        <v>-4.5295097560607359E-2</v>
      </c>
      <c r="U75" s="164" t="e">
        <f t="shared" si="6"/>
        <v>#DIV/0!</v>
      </c>
    </row>
    <row r="76" spans="1:21" ht="24.75" customHeight="1" x14ac:dyDescent="0.2">
      <c r="A76" s="135"/>
      <c r="B76" s="30" t="s">
        <v>528</v>
      </c>
      <c r="C76" s="22"/>
      <c r="D76" s="21">
        <v>45647</v>
      </c>
      <c r="E76" s="18">
        <v>199085</v>
      </c>
      <c r="F76" s="22"/>
      <c r="G76" s="18">
        <f t="shared" si="7"/>
        <v>-199085</v>
      </c>
      <c r="H76" s="104">
        <v>88</v>
      </c>
      <c r="I76" s="89">
        <v>3960</v>
      </c>
      <c r="J76" s="89"/>
      <c r="K76" s="89"/>
      <c r="L76" s="164">
        <f t="shared" si="8"/>
        <v>3960</v>
      </c>
      <c r="M76" s="89"/>
      <c r="N76" s="89"/>
      <c r="O76" s="89"/>
      <c r="P76" s="164">
        <f t="shared" si="9"/>
        <v>792</v>
      </c>
      <c r="Q76" s="110">
        <f t="shared" si="10"/>
        <v>4752</v>
      </c>
      <c r="R76" s="89"/>
      <c r="S76" s="18"/>
      <c r="T76" s="164">
        <f t="shared" si="11"/>
        <v>-4.4202225180199409E-2</v>
      </c>
      <c r="U76" s="164" t="e">
        <f t="shared" si="6"/>
        <v>#DIV/0!</v>
      </c>
    </row>
    <row r="77" spans="1:21" ht="24.75" customHeight="1" x14ac:dyDescent="0.2">
      <c r="A77" s="135"/>
      <c r="B77" s="22" t="s">
        <v>528</v>
      </c>
      <c r="C77" s="22"/>
      <c r="D77" s="21">
        <v>45657</v>
      </c>
      <c r="E77" s="18">
        <v>199493</v>
      </c>
      <c r="F77" s="22"/>
      <c r="G77" s="18">
        <f t="shared" si="7"/>
        <v>-199493</v>
      </c>
      <c r="H77" s="104">
        <v>85</v>
      </c>
      <c r="I77" s="89">
        <v>3910</v>
      </c>
      <c r="J77" s="89"/>
      <c r="K77" s="89"/>
      <c r="L77" s="164">
        <f t="shared" si="8"/>
        <v>3910</v>
      </c>
      <c r="M77" s="89"/>
      <c r="N77" s="89"/>
      <c r="O77" s="89"/>
      <c r="P77" s="164">
        <f t="shared" si="9"/>
        <v>782</v>
      </c>
      <c r="Q77" s="110">
        <f t="shared" si="10"/>
        <v>4692</v>
      </c>
      <c r="R77" s="89"/>
      <c r="S77" s="18"/>
      <c r="T77" s="164">
        <f t="shared" si="11"/>
        <v>-4.2608011308667468E-2</v>
      </c>
      <c r="U77" s="164" t="e">
        <f t="shared" si="6"/>
        <v>#DIV/0!</v>
      </c>
    </row>
    <row r="78" spans="1:21" ht="24.75" customHeight="1" x14ac:dyDescent="0.2">
      <c r="A78" s="135"/>
      <c r="B78" s="22"/>
      <c r="C78" s="22"/>
      <c r="D78" s="21"/>
      <c r="E78" s="18"/>
      <c r="F78" s="22"/>
      <c r="G78" s="18">
        <f t="shared" si="7"/>
        <v>0</v>
      </c>
      <c r="H78" s="104"/>
      <c r="I78" s="89"/>
      <c r="J78" s="89"/>
      <c r="K78" s="89"/>
      <c r="L78" s="164">
        <f t="shared" si="8"/>
        <v>0</v>
      </c>
      <c r="M78" s="89"/>
      <c r="N78" s="89"/>
      <c r="O78" s="89"/>
      <c r="P78" s="164">
        <f t="shared" si="9"/>
        <v>0</v>
      </c>
      <c r="Q78" s="110">
        <f t="shared" si="10"/>
        <v>0</v>
      </c>
      <c r="R78" s="89"/>
      <c r="S78" s="18"/>
      <c r="T78" s="164" t="e">
        <f t="shared" si="11"/>
        <v>#DIV/0!</v>
      </c>
      <c r="U78" s="164" t="e">
        <f t="shared" si="6"/>
        <v>#DIV/0!</v>
      </c>
    </row>
    <row r="79" spans="1:21" ht="24.75" customHeight="1" x14ac:dyDescent="0.2">
      <c r="A79" s="135"/>
      <c r="B79" s="22"/>
      <c r="C79" s="22"/>
      <c r="D79" s="21"/>
      <c r="E79" s="18"/>
      <c r="F79" s="22"/>
      <c r="G79" s="18">
        <f t="shared" si="7"/>
        <v>0</v>
      </c>
      <c r="H79" s="104"/>
      <c r="I79" s="89"/>
      <c r="J79" s="89"/>
      <c r="K79" s="89"/>
      <c r="L79" s="164">
        <f t="shared" si="8"/>
        <v>0</v>
      </c>
      <c r="M79" s="89"/>
      <c r="N79" s="89"/>
      <c r="O79" s="89"/>
      <c r="P79" s="164">
        <f t="shared" si="9"/>
        <v>0</v>
      </c>
      <c r="Q79" s="110">
        <f t="shared" si="10"/>
        <v>0</v>
      </c>
      <c r="R79" s="89"/>
      <c r="S79" s="18"/>
      <c r="T79" s="164" t="e">
        <f t="shared" si="11"/>
        <v>#DIV/0!</v>
      </c>
      <c r="U79" s="164" t="e">
        <f t="shared" si="6"/>
        <v>#DIV/0!</v>
      </c>
    </row>
    <row r="80" spans="1:21" ht="24.75" customHeight="1" x14ac:dyDescent="0.2">
      <c r="A80" s="135"/>
      <c r="B80" s="22"/>
      <c r="C80" s="22"/>
      <c r="D80" s="21"/>
      <c r="E80" s="18"/>
      <c r="F80" s="22"/>
      <c r="G80" s="18">
        <f t="shared" si="7"/>
        <v>0</v>
      </c>
      <c r="H80" s="104"/>
      <c r="I80" s="89"/>
      <c r="J80" s="89"/>
      <c r="K80" s="89"/>
      <c r="L80" s="164">
        <f t="shared" si="8"/>
        <v>0</v>
      </c>
      <c r="M80" s="89"/>
      <c r="N80" s="89"/>
      <c r="O80" s="89"/>
      <c r="P80" s="164">
        <f t="shared" si="9"/>
        <v>0</v>
      </c>
      <c r="Q80" s="110">
        <f t="shared" si="10"/>
        <v>0</v>
      </c>
      <c r="R80" s="89"/>
      <c r="S80" s="18"/>
      <c r="T80" s="164" t="e">
        <f t="shared" si="11"/>
        <v>#DIV/0!</v>
      </c>
      <c r="U80" s="164" t="e">
        <f t="shared" si="6"/>
        <v>#DIV/0!</v>
      </c>
    </row>
    <row r="81" spans="1:21" ht="24.75" customHeight="1" x14ac:dyDescent="0.2">
      <c r="A81" s="135"/>
      <c r="B81" s="22"/>
      <c r="C81" s="22"/>
      <c r="D81" s="21"/>
      <c r="E81" s="18"/>
      <c r="F81" s="22"/>
      <c r="G81" s="18">
        <f t="shared" si="7"/>
        <v>0</v>
      </c>
      <c r="H81" s="104"/>
      <c r="I81" s="89"/>
      <c r="J81" s="89"/>
      <c r="K81" s="89"/>
      <c r="L81" s="164">
        <f t="shared" si="8"/>
        <v>0</v>
      </c>
      <c r="M81" s="89"/>
      <c r="N81" s="89"/>
      <c r="O81" s="89"/>
      <c r="P81" s="164">
        <f t="shared" si="9"/>
        <v>0</v>
      </c>
      <c r="Q81" s="110">
        <f t="shared" si="10"/>
        <v>0</v>
      </c>
      <c r="R81" s="89"/>
      <c r="S81" s="18"/>
      <c r="T81" s="164" t="e">
        <f t="shared" si="11"/>
        <v>#DIV/0!</v>
      </c>
      <c r="U81" s="164" t="e">
        <f t="shared" si="6"/>
        <v>#DIV/0!</v>
      </c>
    </row>
    <row r="82" spans="1:21" ht="24.75" customHeight="1" x14ac:dyDescent="0.2">
      <c r="A82" s="144" t="s">
        <v>532</v>
      </c>
      <c r="B82" s="21" t="s">
        <v>528</v>
      </c>
      <c r="C82" s="22"/>
      <c r="D82" s="21">
        <v>45629</v>
      </c>
      <c r="E82" s="18">
        <v>492373</v>
      </c>
      <c r="F82" s="22"/>
      <c r="G82" s="18">
        <f t="shared" si="7"/>
        <v>-492373</v>
      </c>
      <c r="H82" s="104">
        <v>62</v>
      </c>
      <c r="I82" s="89">
        <v>2790</v>
      </c>
      <c r="J82" s="89"/>
      <c r="K82" s="89"/>
      <c r="L82" s="164">
        <f t="shared" si="8"/>
        <v>2790</v>
      </c>
      <c r="M82" s="89"/>
      <c r="N82" s="89"/>
      <c r="O82" s="89"/>
      <c r="P82" s="164">
        <f t="shared" si="9"/>
        <v>558</v>
      </c>
      <c r="Q82" s="110">
        <f t="shared" si="10"/>
        <v>3348</v>
      </c>
      <c r="R82" s="89"/>
      <c r="S82" s="18"/>
      <c r="T82" s="164">
        <f t="shared" si="11"/>
        <v>-1.2592079581942958E-2</v>
      </c>
      <c r="U82" s="164" t="e">
        <f t="shared" si="6"/>
        <v>#DIV/0!</v>
      </c>
    </row>
    <row r="83" spans="1:21" ht="23.25" customHeight="1" x14ac:dyDescent="0.2">
      <c r="A83" s="175"/>
      <c r="B83" s="22" t="s">
        <v>528</v>
      </c>
      <c r="C83" s="22"/>
      <c r="D83" s="21">
        <v>45632</v>
      </c>
      <c r="E83" s="18">
        <v>492689</v>
      </c>
      <c r="F83" s="22"/>
      <c r="G83" s="18">
        <f t="shared" si="7"/>
        <v>-492689</v>
      </c>
      <c r="H83" s="104">
        <v>62</v>
      </c>
      <c r="I83" s="89">
        <v>2790</v>
      </c>
      <c r="J83" s="89"/>
      <c r="K83" s="89"/>
      <c r="L83" s="164">
        <f t="shared" si="8"/>
        <v>2790</v>
      </c>
      <c r="M83" s="89"/>
      <c r="N83" s="89"/>
      <c r="O83" s="89"/>
      <c r="P83" s="164">
        <f t="shared" si="9"/>
        <v>558</v>
      </c>
      <c r="Q83" s="110">
        <f t="shared" si="10"/>
        <v>3348</v>
      </c>
      <c r="R83" s="89"/>
      <c r="S83" s="18"/>
      <c r="T83" s="164">
        <f t="shared" si="11"/>
        <v>-1.2584003296196994E-2</v>
      </c>
      <c r="U83" s="164" t="e">
        <f t="shared" si="6"/>
        <v>#DIV/0!</v>
      </c>
    </row>
    <row r="84" spans="1:21" ht="24.75" customHeight="1" x14ac:dyDescent="0.2">
      <c r="A84" s="141"/>
      <c r="B84" s="22" t="s">
        <v>528</v>
      </c>
      <c r="C84" s="22"/>
      <c r="D84" s="21">
        <v>45636</v>
      </c>
      <c r="E84" s="18">
        <v>493019</v>
      </c>
      <c r="F84" s="22"/>
      <c r="G84" s="18">
        <f t="shared" si="7"/>
        <v>-493019</v>
      </c>
      <c r="H84" s="104">
        <v>59</v>
      </c>
      <c r="I84" s="89">
        <v>2655</v>
      </c>
      <c r="J84" s="89"/>
      <c r="K84" s="89"/>
      <c r="L84" s="164">
        <f t="shared" si="8"/>
        <v>2655</v>
      </c>
      <c r="M84" s="89"/>
      <c r="N84" s="89"/>
      <c r="O84" s="89"/>
      <c r="P84" s="164">
        <f t="shared" si="9"/>
        <v>531</v>
      </c>
      <c r="Q84" s="110">
        <f t="shared" si="10"/>
        <v>3186</v>
      </c>
      <c r="R84" s="89"/>
      <c r="S84" s="18"/>
      <c r="T84" s="164">
        <f t="shared" si="11"/>
        <v>-1.1967084432851473E-2</v>
      </c>
      <c r="U84" s="164" t="e">
        <f t="shared" si="6"/>
        <v>#DIV/0!</v>
      </c>
    </row>
    <row r="85" spans="1:21" ht="24.75" customHeight="1" x14ac:dyDescent="0.2">
      <c r="A85" s="135"/>
      <c r="B85" s="22" t="s">
        <v>528</v>
      </c>
      <c r="C85" s="22"/>
      <c r="D85" s="21">
        <v>45640</v>
      </c>
      <c r="E85" s="18">
        <v>493342</v>
      </c>
      <c r="F85" s="22"/>
      <c r="G85" s="18">
        <f t="shared" si="7"/>
        <v>-493342</v>
      </c>
      <c r="H85" s="104">
        <v>65</v>
      </c>
      <c r="I85" s="89">
        <v>2925</v>
      </c>
      <c r="J85" s="89"/>
      <c r="K85" s="89"/>
      <c r="L85" s="164">
        <f t="shared" si="8"/>
        <v>2925</v>
      </c>
      <c r="M85" s="89"/>
      <c r="N85" s="89"/>
      <c r="O85" s="89"/>
      <c r="P85" s="164">
        <f t="shared" si="9"/>
        <v>585</v>
      </c>
      <c r="Q85" s="110">
        <f t="shared" si="10"/>
        <v>3510</v>
      </c>
      <c r="R85" s="89"/>
      <c r="S85" s="18"/>
      <c r="T85" s="164">
        <f t="shared" si="11"/>
        <v>-1.3175444215169193E-2</v>
      </c>
      <c r="U85" s="164" t="e">
        <f t="shared" si="6"/>
        <v>#DIV/0!</v>
      </c>
    </row>
    <row r="86" spans="1:21" ht="24.75" customHeight="1" x14ac:dyDescent="0.2">
      <c r="A86" s="135"/>
      <c r="B86" s="22" t="s">
        <v>528</v>
      </c>
      <c r="C86" s="22"/>
      <c r="D86" s="21">
        <v>45647</v>
      </c>
      <c r="E86" s="18">
        <v>494050</v>
      </c>
      <c r="F86" s="22"/>
      <c r="G86" s="18">
        <f t="shared" si="7"/>
        <v>-494050</v>
      </c>
      <c r="H86" s="104">
        <v>70</v>
      </c>
      <c r="I86" s="89">
        <v>3220</v>
      </c>
      <c r="J86" s="89"/>
      <c r="K86" s="89"/>
      <c r="L86" s="164">
        <f t="shared" si="8"/>
        <v>3220</v>
      </c>
      <c r="M86" s="89"/>
      <c r="N86" s="89"/>
      <c r="O86" s="89"/>
      <c r="P86" s="164">
        <f t="shared" si="9"/>
        <v>644</v>
      </c>
      <c r="Q86" s="110">
        <f t="shared" si="10"/>
        <v>3864</v>
      </c>
      <c r="R86" s="89"/>
      <c r="S86" s="18"/>
      <c r="T86" s="164">
        <f t="shared" si="11"/>
        <v>-1.4168606416354619E-2</v>
      </c>
      <c r="U86" s="164" t="e">
        <f t="shared" si="6"/>
        <v>#DIV/0!</v>
      </c>
    </row>
    <row r="87" spans="1:21" ht="24.75" customHeight="1" x14ac:dyDescent="0.2">
      <c r="A87" s="135"/>
      <c r="B87" s="22" t="s">
        <v>528</v>
      </c>
      <c r="C87" s="22"/>
      <c r="D87" s="21">
        <v>45651</v>
      </c>
      <c r="E87" s="18">
        <v>494410</v>
      </c>
      <c r="F87" s="22"/>
      <c r="G87" s="18">
        <f t="shared" si="7"/>
        <v>-494410</v>
      </c>
      <c r="H87" s="104">
        <v>68</v>
      </c>
      <c r="I87" s="89">
        <v>3128</v>
      </c>
      <c r="J87" s="89"/>
      <c r="K87" s="89"/>
      <c r="L87" s="164">
        <f t="shared" si="8"/>
        <v>3128</v>
      </c>
      <c r="M87" s="89"/>
      <c r="N87" s="89"/>
      <c r="O87" s="89"/>
      <c r="P87" s="164">
        <f t="shared" si="9"/>
        <v>625.6</v>
      </c>
      <c r="Q87" s="110">
        <f t="shared" si="10"/>
        <v>3753.6</v>
      </c>
      <c r="R87" s="89"/>
      <c r="S87" s="18"/>
      <c r="T87" s="164">
        <f t="shared" si="11"/>
        <v>-1.3753767116360914E-2</v>
      </c>
      <c r="U87" s="164" t="e">
        <f t="shared" si="6"/>
        <v>#DIV/0!</v>
      </c>
    </row>
    <row r="88" spans="1:21" ht="24.75" customHeight="1" x14ac:dyDescent="0.2">
      <c r="A88" s="135"/>
      <c r="B88" s="22" t="s">
        <v>528</v>
      </c>
      <c r="C88" s="22"/>
      <c r="D88" s="21">
        <v>45654</v>
      </c>
      <c r="E88" s="18">
        <v>494703</v>
      </c>
      <c r="F88" s="22"/>
      <c r="G88" s="18">
        <f t="shared" si="7"/>
        <v>-494703</v>
      </c>
      <c r="H88" s="104">
        <v>63</v>
      </c>
      <c r="I88" s="89">
        <v>2898</v>
      </c>
      <c r="J88" s="89"/>
      <c r="K88" s="89"/>
      <c r="L88" s="164">
        <f t="shared" si="8"/>
        <v>2898</v>
      </c>
      <c r="M88" s="89"/>
      <c r="N88" s="89"/>
      <c r="O88" s="89"/>
      <c r="P88" s="164">
        <f t="shared" si="9"/>
        <v>579.6</v>
      </c>
      <c r="Q88" s="110">
        <f t="shared" si="10"/>
        <v>3477.6</v>
      </c>
      <c r="R88" s="89"/>
      <c r="S88" s="18"/>
      <c r="T88" s="164">
        <f t="shared" si="11"/>
        <v>-1.2734913675478014E-2</v>
      </c>
      <c r="U88" s="164" t="e">
        <f t="shared" si="6"/>
        <v>#DIV/0!</v>
      </c>
    </row>
    <row r="89" spans="1:21" s="151" customFormat="1" ht="24.75" customHeight="1" x14ac:dyDescent="0.2">
      <c r="A89" s="149"/>
      <c r="B89" s="148" t="s">
        <v>528</v>
      </c>
      <c r="C89" s="148"/>
      <c r="D89" s="21">
        <v>45657</v>
      </c>
      <c r="E89" s="148" t="s">
        <v>1228</v>
      </c>
      <c r="F89" s="148"/>
      <c r="G89" s="18">
        <f t="shared" si="7"/>
        <v>-495044</v>
      </c>
      <c r="H89" s="150" t="s">
        <v>1229</v>
      </c>
      <c r="I89" s="89">
        <v>2990</v>
      </c>
      <c r="J89" s="148"/>
      <c r="K89" s="148"/>
      <c r="L89" s="164">
        <f t="shared" si="8"/>
        <v>2990</v>
      </c>
      <c r="M89" s="148"/>
      <c r="N89" s="148"/>
      <c r="O89" s="89"/>
      <c r="P89" s="164">
        <f t="shared" si="9"/>
        <v>598</v>
      </c>
      <c r="Q89" s="110">
        <f t="shared" si="10"/>
        <v>3588</v>
      </c>
      <c r="R89" s="148"/>
      <c r="S89" s="148"/>
      <c r="T89" s="164">
        <f t="shared" si="11"/>
        <v>-1.3130146007223601E-2</v>
      </c>
      <c r="U89" s="164" t="e">
        <f t="shared" si="6"/>
        <v>#DIV/0!</v>
      </c>
    </row>
    <row r="90" spans="1:21" ht="26.25" customHeight="1" x14ac:dyDescent="0.2">
      <c r="A90" s="145" t="s">
        <v>21</v>
      </c>
      <c r="B90" s="22" t="s">
        <v>196</v>
      </c>
      <c r="C90" s="22"/>
      <c r="D90" s="21">
        <v>45634</v>
      </c>
      <c r="E90" s="18">
        <v>330553</v>
      </c>
      <c r="F90" s="22"/>
      <c r="G90" s="18">
        <f t="shared" si="7"/>
        <v>-330553</v>
      </c>
      <c r="H90" s="104">
        <v>42</v>
      </c>
      <c r="I90" s="89">
        <v>1890</v>
      </c>
      <c r="J90" s="89"/>
      <c r="K90" s="89"/>
      <c r="L90" s="164">
        <f t="shared" si="8"/>
        <v>1890</v>
      </c>
      <c r="M90" s="89"/>
      <c r="N90" s="89"/>
      <c r="O90" s="89"/>
      <c r="P90" s="164">
        <f t="shared" si="9"/>
        <v>378</v>
      </c>
      <c r="Q90" s="110">
        <f t="shared" si="10"/>
        <v>2268</v>
      </c>
      <c r="R90" s="89"/>
      <c r="S90" s="18"/>
      <c r="T90" s="164">
        <f t="shared" si="11"/>
        <v>-1.2705980584051573E-2</v>
      </c>
      <c r="U90" s="164" t="e">
        <f t="shared" si="6"/>
        <v>#DIV/0!</v>
      </c>
    </row>
    <row r="91" spans="1:21" ht="21.75" customHeight="1" x14ac:dyDescent="0.2">
      <c r="A91" s="145"/>
      <c r="B91" s="22"/>
      <c r="C91" s="22"/>
      <c r="D91" s="21"/>
      <c r="E91" s="18"/>
      <c r="F91" s="22"/>
      <c r="G91" s="18">
        <f t="shared" si="7"/>
        <v>0</v>
      </c>
      <c r="H91" s="104"/>
      <c r="I91" s="89"/>
      <c r="J91" s="89"/>
      <c r="K91" s="89"/>
      <c r="L91" s="164">
        <f t="shared" si="8"/>
        <v>0</v>
      </c>
      <c r="M91" s="89"/>
      <c r="N91" s="89"/>
      <c r="O91" s="89"/>
      <c r="P91" s="164">
        <f t="shared" si="9"/>
        <v>0</v>
      </c>
      <c r="Q91" s="110">
        <f t="shared" si="10"/>
        <v>0</v>
      </c>
      <c r="R91" s="89"/>
      <c r="S91" s="18"/>
      <c r="T91" s="164" t="e">
        <f t="shared" si="11"/>
        <v>#DIV/0!</v>
      </c>
      <c r="U91" s="164" t="e">
        <f t="shared" si="6"/>
        <v>#DIV/0!</v>
      </c>
    </row>
    <row r="92" spans="1:21" ht="0.75" hidden="1" customHeight="1" x14ac:dyDescent="0.2">
      <c r="B92" s="22"/>
      <c r="C92" s="22"/>
      <c r="D92" s="21"/>
      <c r="E92" s="18"/>
      <c r="F92" s="22"/>
      <c r="G92" s="18">
        <f t="shared" si="7"/>
        <v>0</v>
      </c>
      <c r="H92" s="104"/>
      <c r="I92" s="89"/>
      <c r="J92" s="89"/>
      <c r="K92" s="89"/>
      <c r="L92" s="164">
        <f t="shared" si="8"/>
        <v>0</v>
      </c>
      <c r="M92" s="89"/>
      <c r="N92" s="89"/>
      <c r="O92" s="89"/>
      <c r="P92" s="164">
        <f t="shared" si="9"/>
        <v>0</v>
      </c>
      <c r="Q92" s="110">
        <f t="shared" si="10"/>
        <v>0</v>
      </c>
      <c r="R92" s="89"/>
      <c r="S92" s="18"/>
      <c r="T92" s="164" t="e">
        <f t="shared" si="11"/>
        <v>#DIV/0!</v>
      </c>
      <c r="U92" s="164" t="e">
        <f t="shared" si="6"/>
        <v>#DIV/0!</v>
      </c>
    </row>
    <row r="93" spans="1:21" ht="0.75" hidden="1" customHeight="1" x14ac:dyDescent="0.2">
      <c r="B93" s="22"/>
      <c r="C93" s="22"/>
      <c r="D93" s="21"/>
      <c r="E93" s="18"/>
      <c r="F93" s="22"/>
      <c r="G93" s="18">
        <f t="shared" si="7"/>
        <v>0</v>
      </c>
      <c r="H93" s="104"/>
      <c r="I93" s="89"/>
      <c r="J93" s="89"/>
      <c r="K93" s="89"/>
      <c r="L93" s="164">
        <f t="shared" si="8"/>
        <v>0</v>
      </c>
      <c r="M93" s="89"/>
      <c r="N93" s="89"/>
      <c r="O93" s="89"/>
      <c r="P93" s="164">
        <f t="shared" si="9"/>
        <v>0</v>
      </c>
      <c r="Q93" s="110">
        <f t="shared" si="10"/>
        <v>0</v>
      </c>
      <c r="R93" s="89"/>
      <c r="S93" s="18"/>
      <c r="T93" s="164" t="e">
        <f t="shared" si="11"/>
        <v>#DIV/0!</v>
      </c>
      <c r="U93" s="164" t="e">
        <f t="shared" si="6"/>
        <v>#DIV/0!</v>
      </c>
    </row>
    <row r="94" spans="1:21" ht="23.25" customHeight="1" x14ac:dyDescent="0.2">
      <c r="A94" s="139"/>
      <c r="B94" s="22" t="s">
        <v>528</v>
      </c>
      <c r="C94" s="22"/>
      <c r="D94" s="21">
        <v>45635</v>
      </c>
      <c r="E94" s="18">
        <v>256618</v>
      </c>
      <c r="F94" s="22"/>
      <c r="G94" s="18">
        <f t="shared" si="7"/>
        <v>-256618</v>
      </c>
      <c r="H94" s="104">
        <v>70</v>
      </c>
      <c r="I94" s="89">
        <v>3150</v>
      </c>
      <c r="J94" s="89"/>
      <c r="K94" s="89"/>
      <c r="L94" s="164">
        <f t="shared" si="8"/>
        <v>3150</v>
      </c>
      <c r="M94" s="89"/>
      <c r="N94" s="89"/>
      <c r="O94" s="89"/>
      <c r="P94" s="164">
        <f t="shared" si="9"/>
        <v>630</v>
      </c>
      <c r="Q94" s="110">
        <f t="shared" si="10"/>
        <v>3780</v>
      </c>
      <c r="R94" s="89"/>
      <c r="S94" s="18"/>
      <c r="T94" s="164">
        <f t="shared" si="11"/>
        <v>-2.7277899445868954E-2</v>
      </c>
      <c r="U94" s="164" t="e">
        <f t="shared" si="6"/>
        <v>#DIV/0!</v>
      </c>
    </row>
    <row r="95" spans="1:21" ht="21.75" customHeight="1" x14ac:dyDescent="0.2">
      <c r="A95" s="139"/>
      <c r="B95" s="22"/>
      <c r="C95" s="22"/>
      <c r="D95" s="21"/>
      <c r="E95" s="18"/>
      <c r="F95" s="22"/>
      <c r="G95" s="18">
        <f t="shared" si="7"/>
        <v>0</v>
      </c>
      <c r="H95" s="104"/>
      <c r="I95" s="89"/>
      <c r="J95" s="89"/>
      <c r="K95" s="89"/>
      <c r="L95" s="164">
        <f t="shared" si="8"/>
        <v>0</v>
      </c>
      <c r="M95" s="89"/>
      <c r="N95" s="89"/>
      <c r="O95" s="89"/>
      <c r="P95" s="164">
        <f t="shared" si="9"/>
        <v>0</v>
      </c>
      <c r="Q95" s="110">
        <f t="shared" si="10"/>
        <v>0</v>
      </c>
      <c r="R95" s="89"/>
      <c r="S95" s="18"/>
      <c r="T95" s="164" t="e">
        <f t="shared" si="11"/>
        <v>#DIV/0!</v>
      </c>
      <c r="U95" s="164" t="e">
        <f t="shared" si="6"/>
        <v>#DIV/0!</v>
      </c>
    </row>
    <row r="96" spans="1:21" ht="22.5" customHeight="1" x14ac:dyDescent="0.2">
      <c r="A96" s="139">
        <v>7735</v>
      </c>
      <c r="B96" s="22"/>
      <c r="C96" s="22"/>
      <c r="D96" s="21"/>
      <c r="E96" s="18"/>
      <c r="F96" s="22"/>
      <c r="G96" s="18">
        <v>74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/>
      <c r="P96" s="164">
        <f t="shared" si="9"/>
        <v>0</v>
      </c>
      <c r="Q96" s="110">
        <f t="shared" si="10"/>
        <v>0</v>
      </c>
      <c r="R96" s="89"/>
      <c r="S96" s="18"/>
      <c r="T96" s="164">
        <f t="shared" si="11"/>
        <v>0</v>
      </c>
      <c r="U96" s="164" t="e">
        <f t="shared" si="6"/>
        <v>#DIV/0!</v>
      </c>
    </row>
    <row r="97" spans="1:21" ht="23.25" customHeight="1" x14ac:dyDescent="0.2">
      <c r="A97" s="135"/>
      <c r="B97" s="22"/>
      <c r="C97" s="22"/>
      <c r="D97" s="21"/>
      <c r="E97" s="18"/>
      <c r="F97" s="22"/>
      <c r="G97" s="18">
        <f t="shared" si="7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/>
      <c r="P97" s="164">
        <f t="shared" si="9"/>
        <v>0</v>
      </c>
      <c r="Q97" s="110">
        <f t="shared" si="10"/>
        <v>0</v>
      </c>
      <c r="R97" s="89"/>
      <c r="S97" s="18"/>
      <c r="T97" s="164" t="e">
        <f t="shared" si="11"/>
        <v>#DIV/0!</v>
      </c>
      <c r="U97" s="164" t="e">
        <f t="shared" si="6"/>
        <v>#DIV/0!</v>
      </c>
    </row>
    <row r="98" spans="1:21" ht="24.75" customHeight="1" x14ac:dyDescent="0.2">
      <c r="A98" s="135"/>
      <c r="B98" s="22"/>
      <c r="C98" s="22"/>
      <c r="D98" s="21"/>
      <c r="E98" s="18"/>
      <c r="F98" s="22"/>
      <c r="G98" s="18">
        <f t="shared" si="7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/>
      <c r="P98" s="164">
        <f t="shared" si="9"/>
        <v>0</v>
      </c>
      <c r="Q98" s="110">
        <f t="shared" si="10"/>
        <v>0</v>
      </c>
      <c r="R98" s="89"/>
      <c r="S98" s="18"/>
      <c r="T98" s="164" t="e">
        <f t="shared" si="11"/>
        <v>#DIV/0!</v>
      </c>
      <c r="U98" s="164" t="e">
        <f t="shared" si="6"/>
        <v>#DIV/0!</v>
      </c>
    </row>
    <row r="99" spans="1:21" ht="24.75" customHeight="1" x14ac:dyDescent="0.2">
      <c r="A99" s="135"/>
      <c r="B99" s="22"/>
      <c r="C99" s="22"/>
      <c r="D99" s="21"/>
      <c r="E99" s="18"/>
      <c r="F99" s="22"/>
      <c r="G99" s="18"/>
      <c r="H99" s="104"/>
      <c r="I99" s="89"/>
      <c r="J99" s="89"/>
      <c r="K99" s="89"/>
      <c r="L99" s="164"/>
      <c r="M99" s="89"/>
      <c r="N99" s="89"/>
      <c r="O99" s="89"/>
      <c r="P99" s="164"/>
      <c r="Q99" s="110"/>
      <c r="R99" s="89"/>
      <c r="S99" s="18"/>
      <c r="T99" s="164"/>
      <c r="U99" s="164"/>
    </row>
    <row r="100" spans="1:21" ht="24.75" customHeight="1" x14ac:dyDescent="0.2">
      <c r="A100" s="135"/>
      <c r="B100" s="22"/>
      <c r="C100" s="22"/>
      <c r="D100" s="21"/>
      <c r="E100" s="18"/>
      <c r="F100" s="22"/>
      <c r="G100" s="18"/>
      <c r="H100" s="104"/>
      <c r="I100" s="89"/>
      <c r="J100" s="89"/>
      <c r="K100" s="89"/>
      <c r="L100" s="164"/>
      <c r="M100" s="89"/>
      <c r="N100" s="89"/>
      <c r="O100" s="89"/>
      <c r="P100" s="164"/>
      <c r="Q100" s="110"/>
      <c r="R100" s="89"/>
      <c r="S100" s="18"/>
      <c r="T100" s="164"/>
      <c r="U100" s="164"/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/>
      <c r="H101" s="104"/>
      <c r="I101" s="89"/>
      <c r="J101" s="89"/>
      <c r="K101" s="89"/>
      <c r="L101" s="164"/>
      <c r="M101" s="89"/>
      <c r="N101" s="89"/>
      <c r="O101" s="89"/>
      <c r="P101" s="164"/>
      <c r="Q101" s="110"/>
      <c r="R101" s="89"/>
      <c r="S101" s="18"/>
      <c r="T101" s="164"/>
      <c r="U101" s="164"/>
    </row>
    <row r="102" spans="1:21" ht="24.75" customHeight="1" x14ac:dyDescent="0.2">
      <c r="A102" s="135"/>
      <c r="B102" s="22"/>
      <c r="C102" s="22"/>
      <c r="D102" s="21"/>
      <c r="E102" s="18"/>
      <c r="F102" s="22"/>
      <c r="G102" s="18">
        <f t="shared" si="7"/>
        <v>0</v>
      </c>
      <c r="H102" s="104"/>
      <c r="I102" s="89"/>
      <c r="J102" s="89"/>
      <c r="K102" s="89"/>
      <c r="L102" s="164">
        <f t="shared" si="8"/>
        <v>0</v>
      </c>
      <c r="M102" s="89"/>
      <c r="N102" s="89"/>
      <c r="O102" s="89"/>
      <c r="P102" s="164">
        <f t="shared" si="9"/>
        <v>0</v>
      </c>
      <c r="Q102" s="110">
        <f t="shared" si="10"/>
        <v>0</v>
      </c>
      <c r="R102" s="89"/>
      <c r="S102" s="18"/>
      <c r="T102" s="164" t="e">
        <f t="shared" si="11"/>
        <v>#DIV/0!</v>
      </c>
      <c r="U102" s="164" t="e">
        <f t="shared" si="6"/>
        <v>#DIV/0!</v>
      </c>
    </row>
    <row r="103" spans="1:21" ht="18.75" customHeight="1" x14ac:dyDescent="0.2">
      <c r="A103" s="176" t="s">
        <v>995</v>
      </c>
      <c r="B103" s="22"/>
      <c r="C103" s="22"/>
      <c r="D103" s="21"/>
      <c r="E103" s="18"/>
      <c r="F103" s="22"/>
      <c r="G103" s="18">
        <f t="shared" si="7"/>
        <v>0</v>
      </c>
      <c r="H103" s="104"/>
      <c r="I103" s="89"/>
      <c r="J103" s="89"/>
      <c r="K103" s="89"/>
      <c r="L103" s="164">
        <f t="shared" si="8"/>
        <v>0</v>
      </c>
      <c r="M103" s="89"/>
      <c r="N103" s="89"/>
      <c r="O103" s="89"/>
      <c r="P103" s="164">
        <f t="shared" si="9"/>
        <v>0</v>
      </c>
      <c r="Q103" s="110">
        <f t="shared" si="10"/>
        <v>0</v>
      </c>
      <c r="R103" s="89"/>
      <c r="S103" s="18"/>
      <c r="T103" s="164" t="e">
        <f t="shared" si="11"/>
        <v>#DIV/0!</v>
      </c>
      <c r="U103" s="164" t="e">
        <f t="shared" si="6"/>
        <v>#DIV/0!</v>
      </c>
    </row>
    <row r="104" spans="1:21" ht="15.75" customHeight="1" x14ac:dyDescent="0.2">
      <c r="A104" s="38" t="s">
        <v>1115</v>
      </c>
      <c r="B104" s="22"/>
      <c r="C104" s="22"/>
      <c r="D104" s="21">
        <v>45631</v>
      </c>
      <c r="E104" s="22"/>
      <c r="F104" s="22">
        <v>60</v>
      </c>
      <c r="G104" s="18">
        <f t="shared" si="7"/>
        <v>60</v>
      </c>
      <c r="H104" s="104">
        <v>2700</v>
      </c>
      <c r="I104" s="89"/>
      <c r="J104" s="89"/>
      <c r="K104" s="89"/>
      <c r="L104" s="164">
        <f t="shared" si="8"/>
        <v>0</v>
      </c>
      <c r="M104" s="89"/>
      <c r="N104" s="89"/>
      <c r="O104" s="89"/>
      <c r="P104" s="164">
        <f t="shared" si="9"/>
        <v>0</v>
      </c>
      <c r="Q104" s="110">
        <f t="shared" si="10"/>
        <v>0</v>
      </c>
      <c r="R104" s="89"/>
      <c r="S104" s="18"/>
      <c r="T104" s="164">
        <f t="shared" si="11"/>
        <v>4500</v>
      </c>
      <c r="U104" s="164" t="e">
        <f t="shared" si="6"/>
        <v>#DIV/0!</v>
      </c>
    </row>
    <row r="105" spans="1:21" ht="12" customHeight="1" x14ac:dyDescent="0.2">
      <c r="A105" s="38" t="s">
        <v>96</v>
      </c>
      <c r="B105" s="22"/>
      <c r="C105" s="22"/>
      <c r="D105" s="21">
        <v>45641</v>
      </c>
      <c r="E105" s="22"/>
      <c r="F105" s="22">
        <v>52</v>
      </c>
      <c r="G105" s="18">
        <f t="shared" si="7"/>
        <v>52</v>
      </c>
      <c r="H105" s="104">
        <v>2340</v>
      </c>
      <c r="I105" s="89"/>
      <c r="J105" s="89"/>
      <c r="K105" s="89"/>
      <c r="L105" s="164">
        <f t="shared" si="8"/>
        <v>0</v>
      </c>
      <c r="M105" s="89"/>
      <c r="N105" s="89"/>
      <c r="O105" s="89"/>
      <c r="P105" s="164">
        <f t="shared" si="9"/>
        <v>0</v>
      </c>
      <c r="Q105" s="110">
        <f t="shared" si="10"/>
        <v>0</v>
      </c>
      <c r="R105" s="89"/>
      <c r="S105" s="18"/>
      <c r="T105" s="164">
        <f t="shared" si="11"/>
        <v>4500</v>
      </c>
      <c r="U105" s="164" t="e">
        <f t="shared" si="6"/>
        <v>#DIV/0!</v>
      </c>
    </row>
    <row r="106" spans="1:21" x14ac:dyDescent="0.2">
      <c r="A106" s="171" t="s">
        <v>1115</v>
      </c>
      <c r="B106" s="35"/>
      <c r="C106" s="35"/>
      <c r="D106" s="172">
        <v>45647</v>
      </c>
      <c r="E106" s="35"/>
      <c r="F106" s="35">
        <v>70</v>
      </c>
      <c r="G106" s="36">
        <f t="shared" si="7"/>
        <v>70</v>
      </c>
      <c r="H106" s="106">
        <v>3150</v>
      </c>
      <c r="I106" s="93"/>
      <c r="J106" s="93"/>
      <c r="K106" s="93"/>
      <c r="L106" s="173">
        <f t="shared" si="8"/>
        <v>0</v>
      </c>
      <c r="M106" s="93"/>
      <c r="N106" s="93"/>
      <c r="O106" s="89">
        <f t="shared" ref="O106:O111" si="12">N106+M106</f>
        <v>0</v>
      </c>
      <c r="P106" s="164">
        <f t="shared" si="9"/>
        <v>0</v>
      </c>
      <c r="Q106" s="110">
        <f t="shared" si="10"/>
        <v>0</v>
      </c>
      <c r="R106" s="89"/>
      <c r="S106" s="18"/>
      <c r="T106" s="164">
        <f t="shared" si="11"/>
        <v>4500</v>
      </c>
      <c r="U106" s="164" t="e">
        <f t="shared" si="6"/>
        <v>#DIV/0!</v>
      </c>
    </row>
    <row r="107" spans="1:21" x14ac:dyDescent="0.2">
      <c r="A107" s="38"/>
      <c r="B107" s="38"/>
      <c r="C107" s="38"/>
      <c r="D107" s="174"/>
      <c r="E107" s="38"/>
      <c r="F107" s="38"/>
      <c r="G107" s="38"/>
      <c r="H107" s="38"/>
      <c r="I107" s="93"/>
      <c r="J107" s="38"/>
      <c r="K107" s="38"/>
      <c r="L107" s="173"/>
      <c r="M107" s="22"/>
      <c r="N107" s="22"/>
      <c r="O107" s="89">
        <f t="shared" si="12"/>
        <v>0</v>
      </c>
      <c r="U107" s="166"/>
    </row>
    <row r="108" spans="1:21" x14ac:dyDescent="0.2">
      <c r="A108" s="38"/>
      <c r="B108" s="22"/>
      <c r="C108" s="22"/>
      <c r="D108" s="21"/>
      <c r="E108" s="22"/>
      <c r="F108" s="22"/>
      <c r="G108" s="22"/>
      <c r="H108" s="104"/>
      <c r="I108" s="93"/>
      <c r="J108" s="89"/>
      <c r="K108" s="89"/>
      <c r="L108" s="173"/>
      <c r="M108" s="89"/>
      <c r="N108" s="89"/>
      <c r="O108" s="89">
        <f t="shared" si="12"/>
        <v>0</v>
      </c>
    </row>
    <row r="109" spans="1:21" x14ac:dyDescent="0.2">
      <c r="A109" s="38"/>
      <c r="B109" s="22"/>
      <c r="C109" s="22"/>
      <c r="D109" s="21"/>
      <c r="E109" s="22"/>
      <c r="F109" s="22"/>
      <c r="G109" s="22"/>
      <c r="H109" s="104"/>
      <c r="I109" s="93"/>
      <c r="J109" s="89"/>
      <c r="K109" s="89"/>
      <c r="L109" s="173"/>
      <c r="M109" s="89"/>
      <c r="N109" s="89"/>
      <c r="O109" s="89">
        <f t="shared" si="12"/>
        <v>0</v>
      </c>
    </row>
    <row r="110" spans="1:21" x14ac:dyDescent="0.2">
      <c r="A110" s="38"/>
      <c r="B110" s="22"/>
      <c r="C110" s="22"/>
      <c r="D110" s="21"/>
      <c r="E110" s="22"/>
      <c r="F110" s="22"/>
      <c r="G110" s="22"/>
      <c r="H110" s="104"/>
      <c r="I110" s="93"/>
      <c r="J110" s="89"/>
      <c r="K110" s="89"/>
      <c r="L110" s="89"/>
      <c r="M110" s="89"/>
      <c r="N110" s="89"/>
      <c r="O110" s="89">
        <f t="shared" si="12"/>
        <v>0</v>
      </c>
    </row>
    <row r="111" spans="1:21" x14ac:dyDescent="0.2">
      <c r="A111" s="38"/>
      <c r="B111" s="22"/>
      <c r="C111" s="22"/>
      <c r="D111" s="21"/>
      <c r="E111" s="22"/>
      <c r="F111" s="22"/>
      <c r="G111" s="22"/>
      <c r="H111" s="104"/>
      <c r="I111" s="89"/>
      <c r="J111" s="89"/>
      <c r="K111" s="89"/>
      <c r="L111" s="89"/>
      <c r="M111" s="89"/>
      <c r="N111" s="89"/>
      <c r="O111" s="89">
        <f t="shared" si="12"/>
        <v>0</v>
      </c>
    </row>
    <row r="118" spans="20:20" x14ac:dyDescent="0.2">
      <c r="T118" s="95" t="s">
        <v>40</v>
      </c>
    </row>
  </sheetData>
  <mergeCells count="7">
    <mergeCell ref="A68:A74"/>
    <mergeCell ref="A58:A67"/>
    <mergeCell ref="A2:A9"/>
    <mergeCell ref="A12:A22"/>
    <mergeCell ref="A24:A32"/>
    <mergeCell ref="A37:A45"/>
    <mergeCell ref="A50:A56"/>
  </mergeCells>
  <pageMargins left="0.7" right="0.7" top="0.75" bottom="0.75" header="0.3" footer="0.3"/>
  <pageSetup paperSize="9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U116"/>
  <sheetViews>
    <sheetView topLeftCell="A7" workbookViewId="0">
      <selection activeCell="I77" sqref="I77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1165</v>
      </c>
      <c r="D2" s="167" t="s">
        <v>1164</v>
      </c>
      <c r="E2" s="163">
        <v>87303</v>
      </c>
      <c r="F2" s="163">
        <v>88691</v>
      </c>
      <c r="G2" s="18">
        <f>F2-E2</f>
        <v>1388</v>
      </c>
      <c r="H2" s="163">
        <v>113</v>
      </c>
      <c r="I2" s="164">
        <v>5085</v>
      </c>
      <c r="J2" s="164">
        <v>226.51</v>
      </c>
      <c r="K2" s="164">
        <v>10000</v>
      </c>
      <c r="L2" s="164">
        <f>I2+K2</f>
        <v>15085</v>
      </c>
      <c r="M2" s="164">
        <v>1350</v>
      </c>
      <c r="N2" s="164"/>
      <c r="O2" s="89"/>
      <c r="P2" s="164">
        <f>L2*20/100</f>
        <v>3017</v>
      </c>
      <c r="Q2" s="110">
        <f>P2+K2+N2+M2+L2</f>
        <v>29452</v>
      </c>
      <c r="R2" s="164">
        <v>1102900</v>
      </c>
      <c r="S2" s="165">
        <v>1102</v>
      </c>
      <c r="T2" s="164">
        <f>SUM(H2+J2)/G2*100</f>
        <v>24.460374639769451</v>
      </c>
      <c r="U2" s="164">
        <f>Q2/R2*100</f>
        <v>2.6704143621361864</v>
      </c>
    </row>
    <row r="3" spans="1:21" ht="24.75" customHeight="1" x14ac:dyDescent="0.2">
      <c r="A3" s="186"/>
      <c r="B3" s="22" t="s">
        <v>181</v>
      </c>
      <c r="C3" s="21" t="s">
        <v>1170</v>
      </c>
      <c r="D3" s="21" t="s">
        <v>1171</v>
      </c>
      <c r="E3" s="18">
        <v>88692</v>
      </c>
      <c r="F3" s="18">
        <v>90432</v>
      </c>
      <c r="G3" s="18">
        <f t="shared" ref="G3:G66" si="0">F3-E3</f>
        <v>1740</v>
      </c>
      <c r="H3" s="98">
        <v>200</v>
      </c>
      <c r="I3" s="89">
        <v>9000</v>
      </c>
      <c r="J3" s="164">
        <v>224</v>
      </c>
      <c r="K3" s="164">
        <v>9940</v>
      </c>
      <c r="L3" s="164">
        <f t="shared" ref="L3:L66" si="1">I3+K3</f>
        <v>18940</v>
      </c>
      <c r="M3" s="89">
        <v>1200</v>
      </c>
      <c r="N3" s="89">
        <v>250</v>
      </c>
      <c r="O3" s="89"/>
      <c r="P3" s="164">
        <f t="shared" ref="P3:P66" si="2">L3*20/100</f>
        <v>3788</v>
      </c>
      <c r="Q3" s="110">
        <f t="shared" ref="Q3:Q66" si="3">P3+K3+N3+M3+L3</f>
        <v>34118</v>
      </c>
      <c r="R3" s="89">
        <v>1517712</v>
      </c>
      <c r="S3" s="18">
        <v>1517</v>
      </c>
      <c r="T3" s="164">
        <f t="shared" ref="T3:T66" si="4">SUM(H3+J3)/G3*100</f>
        <v>24.367816091954023</v>
      </c>
      <c r="U3" s="164">
        <f t="shared" ref="U3:U47" si="5">Q3/R3*100</f>
        <v>2.2479890782968046</v>
      </c>
    </row>
    <row r="4" spans="1:21" ht="24.75" customHeight="1" x14ac:dyDescent="0.2">
      <c r="A4" s="186"/>
      <c r="B4" s="22" t="s">
        <v>181</v>
      </c>
      <c r="C4" s="22" t="s">
        <v>1178</v>
      </c>
      <c r="D4" s="21" t="s">
        <v>1179</v>
      </c>
      <c r="E4" s="18">
        <v>90432</v>
      </c>
      <c r="F4" s="18">
        <v>92818</v>
      </c>
      <c r="G4" s="18">
        <f t="shared" si="0"/>
        <v>2386</v>
      </c>
      <c r="H4" s="98">
        <v>175</v>
      </c>
      <c r="I4" s="89">
        <v>7875</v>
      </c>
      <c r="J4" s="164">
        <v>450</v>
      </c>
      <c r="K4" s="164">
        <v>19980</v>
      </c>
      <c r="L4" s="164">
        <f t="shared" si="1"/>
        <v>27855</v>
      </c>
      <c r="M4" s="89">
        <v>1750</v>
      </c>
      <c r="N4" s="89"/>
      <c r="O4" s="89"/>
      <c r="P4" s="164">
        <f t="shared" si="2"/>
        <v>5571</v>
      </c>
      <c r="Q4" s="110">
        <f t="shared" si="3"/>
        <v>55156</v>
      </c>
      <c r="R4" s="89">
        <v>1477745</v>
      </c>
      <c r="S4" s="18">
        <v>1477</v>
      </c>
      <c r="T4" s="164">
        <f t="shared" si="4"/>
        <v>26.194467728415759</v>
      </c>
      <c r="U4" s="164">
        <f t="shared" si="5"/>
        <v>3.7324436895404824</v>
      </c>
    </row>
    <row r="5" spans="1:21" ht="24.75" customHeight="1" x14ac:dyDescent="0.2">
      <c r="A5" s="186"/>
      <c r="B5" s="22" t="s">
        <v>181</v>
      </c>
      <c r="C5" s="22" t="s">
        <v>1187</v>
      </c>
      <c r="D5" s="21" t="s">
        <v>1184</v>
      </c>
      <c r="E5" s="18">
        <v>92819</v>
      </c>
      <c r="F5" s="18">
        <v>94756</v>
      </c>
      <c r="G5" s="18">
        <f t="shared" si="0"/>
        <v>1937</v>
      </c>
      <c r="H5" s="98">
        <v>285</v>
      </c>
      <c r="I5" s="89">
        <v>12825</v>
      </c>
      <c r="J5" s="164">
        <v>202</v>
      </c>
      <c r="K5" s="164">
        <v>900</v>
      </c>
      <c r="L5" s="164">
        <f t="shared" si="1"/>
        <v>13725</v>
      </c>
      <c r="M5" s="89">
        <v>1500</v>
      </c>
      <c r="N5" s="89"/>
      <c r="O5" s="89"/>
      <c r="P5" s="164">
        <f t="shared" si="2"/>
        <v>2745</v>
      </c>
      <c r="Q5" s="110">
        <f t="shared" si="3"/>
        <v>18870</v>
      </c>
      <c r="R5" s="89">
        <v>1916705</v>
      </c>
      <c r="S5" s="18">
        <v>1916</v>
      </c>
      <c r="T5" s="164">
        <f t="shared" si="4"/>
        <v>25.141972121837892</v>
      </c>
      <c r="U5" s="164">
        <f t="shared" si="5"/>
        <v>0.98450204908945294</v>
      </c>
    </row>
    <row r="6" spans="1:21" ht="24.75" customHeight="1" x14ac:dyDescent="0.2">
      <c r="A6" s="186"/>
      <c r="B6" s="30" t="s">
        <v>181</v>
      </c>
      <c r="C6" s="22" t="s">
        <v>28</v>
      </c>
      <c r="D6" s="21" t="s">
        <v>1189</v>
      </c>
      <c r="E6" s="18">
        <v>94756</v>
      </c>
      <c r="F6" s="18">
        <v>96051</v>
      </c>
      <c r="G6" s="18">
        <f t="shared" si="0"/>
        <v>1295</v>
      </c>
      <c r="H6" s="98">
        <v>352</v>
      </c>
      <c r="I6" s="89">
        <v>15840</v>
      </c>
      <c r="J6" s="164"/>
      <c r="K6" s="164"/>
      <c r="L6" s="164">
        <f t="shared" si="1"/>
        <v>15840</v>
      </c>
      <c r="M6" s="89">
        <v>1200</v>
      </c>
      <c r="N6" s="89"/>
      <c r="O6" s="89"/>
      <c r="P6" s="164">
        <f t="shared" si="2"/>
        <v>3168</v>
      </c>
      <c r="Q6" s="110">
        <f t="shared" si="3"/>
        <v>20208</v>
      </c>
      <c r="R6" s="89">
        <v>1427678</v>
      </c>
      <c r="S6" s="18">
        <v>1427</v>
      </c>
      <c r="T6" s="164">
        <f t="shared" si="4"/>
        <v>27.181467181467184</v>
      </c>
      <c r="U6" s="164">
        <f t="shared" si="5"/>
        <v>1.4154452194402378</v>
      </c>
    </row>
    <row r="7" spans="1:21" ht="24.75" customHeight="1" x14ac:dyDescent="0.2">
      <c r="A7" s="186"/>
      <c r="B7" s="22" t="s">
        <v>181</v>
      </c>
      <c r="C7" s="22" t="s">
        <v>1193</v>
      </c>
      <c r="D7" s="21" t="s">
        <v>1194</v>
      </c>
      <c r="E7" s="18">
        <v>96052</v>
      </c>
      <c r="F7" s="18">
        <v>98072</v>
      </c>
      <c r="G7" s="18">
        <f t="shared" si="0"/>
        <v>2020</v>
      </c>
      <c r="H7" s="98">
        <v>306</v>
      </c>
      <c r="I7" s="89">
        <v>14079</v>
      </c>
      <c r="J7" s="164">
        <v>219</v>
      </c>
      <c r="K7" s="164">
        <v>9999</v>
      </c>
      <c r="L7" s="164">
        <f t="shared" si="1"/>
        <v>24078</v>
      </c>
      <c r="M7" s="89">
        <v>1910</v>
      </c>
      <c r="N7" s="89">
        <v>100</v>
      </c>
      <c r="O7" s="89"/>
      <c r="P7" s="164">
        <f t="shared" si="2"/>
        <v>4815.6000000000004</v>
      </c>
      <c r="Q7" s="110">
        <f t="shared" si="3"/>
        <v>40902.6</v>
      </c>
      <c r="R7" s="89">
        <v>1282771</v>
      </c>
      <c r="S7" s="18">
        <v>1282</v>
      </c>
      <c r="T7" s="164">
        <f t="shared" si="4"/>
        <v>25.990099009900991</v>
      </c>
      <c r="U7" s="164">
        <f t="shared" si="5"/>
        <v>3.1886127765594949</v>
      </c>
    </row>
    <row r="8" spans="1:21" ht="24.75" customHeight="1" x14ac:dyDescent="0.2">
      <c r="A8" s="186"/>
      <c r="B8" s="22" t="s">
        <v>181</v>
      </c>
      <c r="C8" s="22" t="s">
        <v>394</v>
      </c>
      <c r="D8" s="21" t="s">
        <v>1199</v>
      </c>
      <c r="E8" s="18">
        <v>98072</v>
      </c>
      <c r="F8" s="18">
        <v>98954</v>
      </c>
      <c r="G8" s="18">
        <f t="shared" si="0"/>
        <v>882</v>
      </c>
      <c r="H8" s="98">
        <v>232</v>
      </c>
      <c r="I8" s="89">
        <v>10672</v>
      </c>
      <c r="J8" s="164"/>
      <c r="K8" s="164"/>
      <c r="L8" s="164">
        <f t="shared" si="1"/>
        <v>10672</v>
      </c>
      <c r="M8" s="89">
        <v>700</v>
      </c>
      <c r="N8" s="89"/>
      <c r="O8" s="89"/>
      <c r="P8" s="164">
        <f t="shared" si="2"/>
        <v>2134.4</v>
      </c>
      <c r="Q8" s="110">
        <f t="shared" si="3"/>
        <v>13506.4</v>
      </c>
      <c r="R8" s="89">
        <v>1231300</v>
      </c>
      <c r="S8" s="18">
        <v>1231</v>
      </c>
      <c r="T8" s="164">
        <f t="shared" si="4"/>
        <v>26.303854875283445</v>
      </c>
      <c r="U8" s="164">
        <f t="shared" si="5"/>
        <v>1.096921952408024</v>
      </c>
    </row>
    <row r="9" spans="1:21" ht="24.75" customHeight="1" x14ac:dyDescent="0.2">
      <c r="A9" s="186"/>
      <c r="B9" s="22"/>
      <c r="C9" s="22"/>
      <c r="D9" s="21"/>
      <c r="E9" s="18"/>
      <c r="F9" s="18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/>
      <c r="P9" s="164">
        <f t="shared" si="2"/>
        <v>0</v>
      </c>
      <c r="Q9" s="110">
        <f t="shared" si="3"/>
        <v>0</v>
      </c>
      <c r="R9" s="89"/>
      <c r="S9" s="18"/>
      <c r="T9" s="164" t="e">
        <f t="shared" si="4"/>
        <v>#DIV/0!</v>
      </c>
      <c r="U9" s="164" t="e">
        <f t="shared" si="5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/>
      <c r="P10" s="164">
        <f t="shared" si="2"/>
        <v>0</v>
      </c>
      <c r="Q10" s="110">
        <f t="shared" si="3"/>
        <v>0</v>
      </c>
      <c r="R10" s="89"/>
      <c r="S10" s="18"/>
      <c r="T10" s="164" t="e">
        <f t="shared" si="4"/>
        <v>#DIV/0!</v>
      </c>
      <c r="U10" s="164" t="e">
        <f t="shared" si="5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/>
      <c r="P11" s="164">
        <f t="shared" si="2"/>
        <v>0</v>
      </c>
      <c r="Q11" s="110">
        <f t="shared" si="3"/>
        <v>0</v>
      </c>
      <c r="R11" s="89"/>
      <c r="S11" s="18"/>
      <c r="T11" s="164" t="e">
        <f t="shared" si="4"/>
        <v>#DIV/0!</v>
      </c>
      <c r="U11" s="164" t="e">
        <f t="shared" si="5"/>
        <v>#DIV/0!</v>
      </c>
    </row>
    <row r="12" spans="1:21" ht="24.75" customHeight="1" x14ac:dyDescent="0.2">
      <c r="A12" s="186" t="s">
        <v>78</v>
      </c>
      <c r="B12" s="22" t="s">
        <v>35</v>
      </c>
      <c r="C12" s="21" t="s">
        <v>16</v>
      </c>
      <c r="D12" s="21" t="s">
        <v>1163</v>
      </c>
      <c r="E12" s="18">
        <v>1639379</v>
      </c>
      <c r="F12" s="18">
        <v>1639726</v>
      </c>
      <c r="G12" s="18">
        <f t="shared" si="0"/>
        <v>347</v>
      </c>
      <c r="H12" s="98">
        <v>79</v>
      </c>
      <c r="I12" s="89">
        <v>3285</v>
      </c>
      <c r="J12" s="164"/>
      <c r="K12" s="164"/>
      <c r="L12" s="164">
        <f t="shared" si="1"/>
        <v>3285</v>
      </c>
      <c r="M12" s="89">
        <v>200</v>
      </c>
      <c r="N12" s="89"/>
      <c r="O12" s="89"/>
      <c r="P12" s="164">
        <f t="shared" si="2"/>
        <v>657</v>
      </c>
      <c r="Q12" s="110">
        <f t="shared" si="3"/>
        <v>4142</v>
      </c>
      <c r="R12" s="89">
        <v>0</v>
      </c>
      <c r="S12" s="18">
        <v>0</v>
      </c>
      <c r="T12" s="164">
        <f t="shared" si="4"/>
        <v>22.766570605187319</v>
      </c>
      <c r="U12" s="164" t="e">
        <f t="shared" si="5"/>
        <v>#DIV/0!</v>
      </c>
    </row>
    <row r="13" spans="1:21" ht="24.75" customHeight="1" x14ac:dyDescent="0.2">
      <c r="A13" s="186"/>
      <c r="B13" s="30" t="s">
        <v>35</v>
      </c>
      <c r="C13" s="22" t="s">
        <v>1167</v>
      </c>
      <c r="D13" s="21" t="s">
        <v>1166</v>
      </c>
      <c r="E13" s="18">
        <v>1639726</v>
      </c>
      <c r="F13" s="18">
        <v>1640793</v>
      </c>
      <c r="G13" s="18">
        <f t="shared" si="0"/>
        <v>1067</v>
      </c>
      <c r="H13" s="98">
        <v>259</v>
      </c>
      <c r="I13" s="148" t="s">
        <v>1168</v>
      </c>
      <c r="J13" s="164"/>
      <c r="K13" s="164"/>
      <c r="L13" s="164">
        <f t="shared" si="1"/>
        <v>11655</v>
      </c>
      <c r="M13" s="89">
        <v>1180</v>
      </c>
      <c r="N13" s="89"/>
      <c r="O13" s="89"/>
      <c r="P13" s="164">
        <f t="shared" si="2"/>
        <v>2331</v>
      </c>
      <c r="Q13" s="110">
        <f t="shared" si="3"/>
        <v>15166</v>
      </c>
      <c r="R13" s="89">
        <v>1266185</v>
      </c>
      <c r="S13" s="18">
        <v>1266</v>
      </c>
      <c r="T13" s="164">
        <f t="shared" si="4"/>
        <v>24.273664479850048</v>
      </c>
      <c r="U13" s="164">
        <f t="shared" si="5"/>
        <v>1.1977712577545934</v>
      </c>
    </row>
    <row r="14" spans="1:21" ht="24.75" customHeight="1" x14ac:dyDescent="0.2">
      <c r="A14" s="186"/>
      <c r="B14" s="22" t="s">
        <v>35</v>
      </c>
      <c r="C14" s="22" t="s">
        <v>41</v>
      </c>
      <c r="D14" s="21" t="s">
        <v>1172</v>
      </c>
      <c r="E14" s="18">
        <v>1640793</v>
      </c>
      <c r="F14" s="98">
        <v>1641248</v>
      </c>
      <c r="G14" s="18">
        <f t="shared" si="0"/>
        <v>455</v>
      </c>
      <c r="H14" s="98">
        <v>120</v>
      </c>
      <c r="I14" s="89">
        <v>5400</v>
      </c>
      <c r="J14" s="164"/>
      <c r="K14" s="164"/>
      <c r="L14" s="164">
        <f t="shared" si="1"/>
        <v>5400</v>
      </c>
      <c r="M14" s="89">
        <v>770</v>
      </c>
      <c r="N14" s="89"/>
      <c r="O14" s="89"/>
      <c r="P14" s="164">
        <f t="shared" si="2"/>
        <v>1080</v>
      </c>
      <c r="Q14" s="110">
        <f t="shared" si="3"/>
        <v>7250</v>
      </c>
      <c r="R14" s="89">
        <v>485339</v>
      </c>
      <c r="S14" s="18">
        <v>485</v>
      </c>
      <c r="T14" s="164">
        <f t="shared" si="4"/>
        <v>26.373626373626376</v>
      </c>
      <c r="U14" s="164">
        <f t="shared" si="5"/>
        <v>1.49380123995805</v>
      </c>
    </row>
    <row r="15" spans="1:21" ht="24.75" customHeight="1" x14ac:dyDescent="0.2">
      <c r="A15" s="186"/>
      <c r="B15" s="22" t="s">
        <v>35</v>
      </c>
      <c r="C15" s="22" t="s">
        <v>17</v>
      </c>
      <c r="D15" s="21" t="s">
        <v>1175</v>
      </c>
      <c r="E15" s="18">
        <v>1641255</v>
      </c>
      <c r="F15" s="98">
        <v>1642045</v>
      </c>
      <c r="G15" s="18">
        <f t="shared" si="0"/>
        <v>790</v>
      </c>
      <c r="H15" s="98">
        <v>193</v>
      </c>
      <c r="I15" s="89">
        <v>8685</v>
      </c>
      <c r="J15" s="89"/>
      <c r="K15" s="164"/>
      <c r="L15" s="164">
        <f t="shared" si="1"/>
        <v>8685</v>
      </c>
      <c r="M15" s="89">
        <v>680</v>
      </c>
      <c r="N15" s="89"/>
      <c r="O15" s="89"/>
      <c r="P15" s="164">
        <f t="shared" si="2"/>
        <v>1737</v>
      </c>
      <c r="Q15" s="110">
        <f t="shared" si="3"/>
        <v>11102</v>
      </c>
      <c r="R15" s="89">
        <v>1118295</v>
      </c>
      <c r="S15" s="18">
        <v>118</v>
      </c>
      <c r="T15" s="164">
        <f t="shared" si="4"/>
        <v>24.430379746835442</v>
      </c>
      <c r="U15" s="164">
        <f t="shared" si="5"/>
        <v>0.99276130180319144</v>
      </c>
    </row>
    <row r="16" spans="1:21" ht="24.75" customHeight="1" x14ac:dyDescent="0.2">
      <c r="A16" s="186"/>
      <c r="B16" s="22" t="s">
        <v>35</v>
      </c>
      <c r="C16" s="22" t="s">
        <v>17</v>
      </c>
      <c r="D16" s="21" t="s">
        <v>1176</v>
      </c>
      <c r="E16" s="18">
        <v>1642046</v>
      </c>
      <c r="F16" s="18">
        <v>1642882</v>
      </c>
      <c r="G16" s="18">
        <f t="shared" si="0"/>
        <v>836</v>
      </c>
      <c r="H16" s="98">
        <v>197</v>
      </c>
      <c r="I16" s="89">
        <v>8865</v>
      </c>
      <c r="J16" s="89"/>
      <c r="K16" s="164"/>
      <c r="L16" s="164">
        <f t="shared" si="1"/>
        <v>8865</v>
      </c>
      <c r="M16" s="89">
        <v>800</v>
      </c>
      <c r="N16" s="89"/>
      <c r="O16" s="89"/>
      <c r="P16" s="164">
        <f t="shared" si="2"/>
        <v>1773</v>
      </c>
      <c r="Q16" s="110">
        <f t="shared" si="3"/>
        <v>11438</v>
      </c>
      <c r="R16" s="89">
        <v>1174127</v>
      </c>
      <c r="S16" s="18">
        <v>1174</v>
      </c>
      <c r="T16" s="164">
        <f t="shared" si="4"/>
        <v>23.564593301435409</v>
      </c>
      <c r="U16" s="164">
        <f t="shared" si="5"/>
        <v>0.97417059653683113</v>
      </c>
    </row>
    <row r="17" spans="1:21" ht="24.75" customHeight="1" x14ac:dyDescent="0.2">
      <c r="A17" s="186"/>
      <c r="B17" s="22" t="s">
        <v>35</v>
      </c>
      <c r="C17" s="22" t="s">
        <v>16</v>
      </c>
      <c r="D17" s="21" t="s">
        <v>1180</v>
      </c>
      <c r="E17" s="18">
        <v>1642882</v>
      </c>
      <c r="F17" s="18">
        <v>1643252</v>
      </c>
      <c r="G17" s="18">
        <f t="shared" si="0"/>
        <v>370</v>
      </c>
      <c r="H17" s="98">
        <v>82</v>
      </c>
      <c r="I17" s="89">
        <v>3690</v>
      </c>
      <c r="J17" s="89"/>
      <c r="K17" s="164"/>
      <c r="L17" s="164">
        <f t="shared" si="1"/>
        <v>3690</v>
      </c>
      <c r="M17" s="89">
        <v>500</v>
      </c>
      <c r="N17" s="89"/>
      <c r="O17" s="89"/>
      <c r="P17" s="164">
        <f t="shared" si="2"/>
        <v>738</v>
      </c>
      <c r="Q17" s="110">
        <f t="shared" si="3"/>
        <v>4928</v>
      </c>
      <c r="R17" s="89">
        <v>0</v>
      </c>
      <c r="S17" s="18">
        <v>0</v>
      </c>
      <c r="T17" s="164">
        <f t="shared" si="4"/>
        <v>22.162162162162165</v>
      </c>
      <c r="U17" s="164" t="e">
        <f t="shared" si="5"/>
        <v>#DIV/0!</v>
      </c>
    </row>
    <row r="18" spans="1:21" ht="24.75" customHeight="1" x14ac:dyDescent="0.2">
      <c r="A18" s="186"/>
      <c r="B18" s="22" t="s">
        <v>35</v>
      </c>
      <c r="C18" s="22" t="s">
        <v>862</v>
      </c>
      <c r="D18" s="21" t="s">
        <v>1181</v>
      </c>
      <c r="E18" s="18">
        <v>1643252</v>
      </c>
      <c r="F18" s="18">
        <v>1644228</v>
      </c>
      <c r="G18" s="18">
        <f t="shared" si="0"/>
        <v>976</v>
      </c>
      <c r="H18" s="98">
        <v>230</v>
      </c>
      <c r="I18" s="89">
        <v>10350</v>
      </c>
      <c r="J18" s="89"/>
      <c r="K18" s="89"/>
      <c r="L18" s="164">
        <f t="shared" si="1"/>
        <v>10350</v>
      </c>
      <c r="M18" s="89">
        <v>1120</v>
      </c>
      <c r="N18" s="89"/>
      <c r="O18" s="89"/>
      <c r="P18" s="164">
        <f t="shared" si="2"/>
        <v>2070</v>
      </c>
      <c r="Q18" s="110">
        <f t="shared" si="3"/>
        <v>13540</v>
      </c>
      <c r="R18" s="89">
        <v>1238280</v>
      </c>
      <c r="S18" s="18">
        <v>1238</v>
      </c>
      <c r="T18" s="164">
        <f t="shared" si="4"/>
        <v>23.565573770491806</v>
      </c>
      <c r="U18" s="164">
        <f t="shared" si="5"/>
        <v>1.0934522079012825</v>
      </c>
    </row>
    <row r="19" spans="1:21" ht="24.75" customHeight="1" x14ac:dyDescent="0.2">
      <c r="A19" s="186"/>
      <c r="B19" s="22" t="s">
        <v>35</v>
      </c>
      <c r="C19" s="22" t="s">
        <v>16</v>
      </c>
      <c r="D19" s="21" t="s">
        <v>1195</v>
      </c>
      <c r="E19" s="18">
        <v>1644228</v>
      </c>
      <c r="F19" s="18">
        <v>1644581</v>
      </c>
      <c r="G19" s="18">
        <f t="shared" si="0"/>
        <v>353</v>
      </c>
      <c r="H19" s="98">
        <v>92</v>
      </c>
      <c r="I19" s="89">
        <v>4232</v>
      </c>
      <c r="J19" s="89"/>
      <c r="K19" s="89"/>
      <c r="L19" s="164">
        <f t="shared" si="1"/>
        <v>4232</v>
      </c>
      <c r="M19" s="89">
        <v>200</v>
      </c>
      <c r="N19" s="89"/>
      <c r="O19" s="89"/>
      <c r="P19" s="164">
        <f t="shared" si="2"/>
        <v>846.4</v>
      </c>
      <c r="Q19" s="110">
        <f t="shared" si="3"/>
        <v>5278.4</v>
      </c>
      <c r="R19" s="89">
        <v>123470</v>
      </c>
      <c r="S19" s="18">
        <v>123</v>
      </c>
      <c r="T19" s="164">
        <f t="shared" si="4"/>
        <v>26.062322946175637</v>
      </c>
      <c r="U19" s="164">
        <f t="shared" si="5"/>
        <v>4.2750465700170075</v>
      </c>
    </row>
    <row r="20" spans="1:21" ht="24.75" customHeight="1" x14ac:dyDescent="0.2">
      <c r="A20" s="186"/>
      <c r="B20" s="22" t="s">
        <v>35</v>
      </c>
      <c r="C20" s="22" t="s">
        <v>17</v>
      </c>
      <c r="D20" s="21" t="s">
        <v>1197</v>
      </c>
      <c r="E20" s="18">
        <v>1644582</v>
      </c>
      <c r="F20" s="18">
        <v>1645362</v>
      </c>
      <c r="G20" s="18">
        <f t="shared" si="0"/>
        <v>780</v>
      </c>
      <c r="H20" s="98">
        <v>189</v>
      </c>
      <c r="I20" s="89">
        <v>8694</v>
      </c>
      <c r="J20" s="89"/>
      <c r="K20" s="89"/>
      <c r="L20" s="164">
        <f t="shared" si="1"/>
        <v>8694</v>
      </c>
      <c r="M20" s="89">
        <v>390</v>
      </c>
      <c r="N20" s="89"/>
      <c r="O20" s="89"/>
      <c r="P20" s="164">
        <f t="shared" si="2"/>
        <v>1738.8</v>
      </c>
      <c r="Q20" s="110">
        <f t="shared" si="3"/>
        <v>10822.8</v>
      </c>
      <c r="R20" s="89">
        <v>1598653</v>
      </c>
      <c r="S20" s="18">
        <v>1598</v>
      </c>
      <c r="T20" s="164">
        <f t="shared" si="4"/>
        <v>24.23076923076923</v>
      </c>
      <c r="U20" s="164">
        <f t="shared" si="5"/>
        <v>0.67699494511942238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/>
      <c r="P21" s="164">
        <f t="shared" si="2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/>
      <c r="P22" s="164">
        <f t="shared" si="2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/>
      <c r="P23" s="164">
        <f t="shared" si="2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 t="s">
        <v>973</v>
      </c>
      <c r="C24" s="22" t="s">
        <v>367</v>
      </c>
      <c r="D24" s="21" t="s">
        <v>1163</v>
      </c>
      <c r="E24" s="18">
        <v>249782</v>
      </c>
      <c r="F24" s="18">
        <v>250199</v>
      </c>
      <c r="G24" s="18">
        <f t="shared" si="0"/>
        <v>417</v>
      </c>
      <c r="H24" s="98">
        <v>100</v>
      </c>
      <c r="I24" s="89">
        <v>4500</v>
      </c>
      <c r="J24" s="89"/>
      <c r="K24" s="89"/>
      <c r="L24" s="164">
        <f t="shared" si="1"/>
        <v>4500</v>
      </c>
      <c r="M24" s="89">
        <v>300</v>
      </c>
      <c r="N24" s="89"/>
      <c r="O24" s="89"/>
      <c r="P24" s="164">
        <f t="shared" si="2"/>
        <v>900</v>
      </c>
      <c r="Q24" s="110">
        <f t="shared" si="3"/>
        <v>5700</v>
      </c>
      <c r="R24" s="89">
        <v>901115</v>
      </c>
      <c r="S24" s="18">
        <v>901</v>
      </c>
      <c r="T24" s="164">
        <f t="shared" si="4"/>
        <v>23.980815347721823</v>
      </c>
      <c r="U24" s="164">
        <f t="shared" si="5"/>
        <v>0.63254967456983846</v>
      </c>
    </row>
    <row r="25" spans="1:21" ht="24.75" customHeight="1" x14ac:dyDescent="0.2">
      <c r="A25" s="187"/>
      <c r="B25" s="22" t="s">
        <v>973</v>
      </c>
      <c r="C25" s="22" t="s">
        <v>1173</v>
      </c>
      <c r="D25" s="21" t="s">
        <v>1174</v>
      </c>
      <c r="E25" s="18">
        <v>250200</v>
      </c>
      <c r="F25" s="18">
        <v>251955</v>
      </c>
      <c r="G25" s="18">
        <f t="shared" si="0"/>
        <v>1755</v>
      </c>
      <c r="H25" s="98">
        <v>45</v>
      </c>
      <c r="I25" s="89">
        <v>2025</v>
      </c>
      <c r="J25" s="89">
        <v>365</v>
      </c>
      <c r="K25" s="89">
        <v>16050</v>
      </c>
      <c r="L25" s="164">
        <f t="shared" si="1"/>
        <v>18075</v>
      </c>
      <c r="M25" s="89">
        <v>1000</v>
      </c>
      <c r="N25" s="89"/>
      <c r="O25" s="89"/>
      <c r="P25" s="164">
        <f t="shared" si="2"/>
        <v>3615</v>
      </c>
      <c r="Q25" s="110">
        <f t="shared" si="3"/>
        <v>38740</v>
      </c>
      <c r="R25" s="89">
        <v>223977</v>
      </c>
      <c r="S25" s="18">
        <v>223</v>
      </c>
      <c r="T25" s="164">
        <f t="shared" si="4"/>
        <v>23.361823361823362</v>
      </c>
      <c r="U25" s="164">
        <f t="shared" si="5"/>
        <v>17.29641882871902</v>
      </c>
    </row>
    <row r="26" spans="1:21" ht="24.75" customHeight="1" x14ac:dyDescent="0.2">
      <c r="A26" s="187"/>
      <c r="B26" s="22" t="s">
        <v>973</v>
      </c>
      <c r="C26" s="22" t="s">
        <v>865</v>
      </c>
      <c r="D26" s="21" t="s">
        <v>1180</v>
      </c>
      <c r="E26" s="18">
        <v>251984</v>
      </c>
      <c r="F26" s="18">
        <v>253113</v>
      </c>
      <c r="G26" s="18">
        <f t="shared" si="0"/>
        <v>1129</v>
      </c>
      <c r="H26" s="98">
        <v>31</v>
      </c>
      <c r="I26" s="89">
        <v>1395</v>
      </c>
      <c r="J26" s="89">
        <v>165</v>
      </c>
      <c r="K26" s="89">
        <v>7325</v>
      </c>
      <c r="L26" s="164">
        <f t="shared" si="1"/>
        <v>8720</v>
      </c>
      <c r="M26" s="89">
        <v>700</v>
      </c>
      <c r="N26" s="89"/>
      <c r="O26" s="89"/>
      <c r="P26" s="164">
        <f t="shared" si="2"/>
        <v>1744</v>
      </c>
      <c r="Q26" s="110">
        <f t="shared" si="3"/>
        <v>18489</v>
      </c>
      <c r="R26" s="89">
        <v>749546</v>
      </c>
      <c r="S26" s="18">
        <v>749</v>
      </c>
      <c r="T26" s="164">
        <f t="shared" si="4"/>
        <v>17.360496014171833</v>
      </c>
      <c r="U26" s="164">
        <f t="shared" si="5"/>
        <v>2.4666931715998754</v>
      </c>
    </row>
    <row r="27" spans="1:21" ht="24.75" customHeight="1" x14ac:dyDescent="0.2">
      <c r="A27" s="187"/>
      <c r="B27" s="22" t="s">
        <v>973</v>
      </c>
      <c r="C27" s="22" t="s">
        <v>1182</v>
      </c>
      <c r="D27" s="21" t="s">
        <v>1183</v>
      </c>
      <c r="E27" s="18">
        <v>253120</v>
      </c>
      <c r="F27" s="18">
        <v>254502</v>
      </c>
      <c r="G27" s="18">
        <f t="shared" si="0"/>
        <v>1382</v>
      </c>
      <c r="H27" s="98">
        <v>91</v>
      </c>
      <c r="I27" s="89">
        <v>4095</v>
      </c>
      <c r="J27" s="89">
        <v>233</v>
      </c>
      <c r="K27" s="89">
        <v>10297</v>
      </c>
      <c r="L27" s="164">
        <f t="shared" si="1"/>
        <v>14392</v>
      </c>
      <c r="M27" s="89">
        <v>900</v>
      </c>
      <c r="N27" s="89"/>
      <c r="O27" s="89"/>
      <c r="P27" s="164">
        <f t="shared" si="2"/>
        <v>2878.4</v>
      </c>
      <c r="Q27" s="110">
        <f t="shared" si="3"/>
        <v>28467.4</v>
      </c>
      <c r="R27" s="89">
        <v>930800</v>
      </c>
      <c r="S27" s="18">
        <v>930</v>
      </c>
      <c r="T27" s="164">
        <f t="shared" si="4"/>
        <v>23.444283646888568</v>
      </c>
      <c r="U27" s="164">
        <f t="shared" si="5"/>
        <v>3.0583798882681568</v>
      </c>
    </row>
    <row r="28" spans="1:21" ht="24.75" customHeight="1" x14ac:dyDescent="0.2">
      <c r="A28" s="187"/>
      <c r="B28" s="22" t="s">
        <v>973</v>
      </c>
      <c r="C28" s="22" t="s">
        <v>43</v>
      </c>
      <c r="D28" s="21" t="s">
        <v>1184</v>
      </c>
      <c r="E28" s="18">
        <v>254509</v>
      </c>
      <c r="F28" s="18">
        <v>255934</v>
      </c>
      <c r="G28" s="18">
        <f t="shared" si="0"/>
        <v>1425</v>
      </c>
      <c r="H28" s="98">
        <v>15</v>
      </c>
      <c r="I28" s="89">
        <v>675</v>
      </c>
      <c r="J28" s="89">
        <v>317</v>
      </c>
      <c r="K28" s="89">
        <v>14287</v>
      </c>
      <c r="L28" s="164">
        <f t="shared" si="1"/>
        <v>14962</v>
      </c>
      <c r="M28" s="89">
        <v>1100</v>
      </c>
      <c r="N28" s="89"/>
      <c r="O28" s="89"/>
      <c r="P28" s="164">
        <f t="shared" si="2"/>
        <v>2992.4</v>
      </c>
      <c r="Q28" s="110">
        <f t="shared" si="3"/>
        <v>33341.4</v>
      </c>
      <c r="R28" s="89">
        <v>289697</v>
      </c>
      <c r="S28" s="18">
        <v>289</v>
      </c>
      <c r="T28" s="164">
        <f t="shared" si="4"/>
        <v>23.298245614035089</v>
      </c>
      <c r="U28" s="164">
        <f t="shared" si="5"/>
        <v>11.509059465579554</v>
      </c>
    </row>
    <row r="29" spans="1:21" ht="24.75" customHeight="1" x14ac:dyDescent="0.2">
      <c r="A29" s="187"/>
      <c r="B29" s="22" t="s">
        <v>35</v>
      </c>
      <c r="C29" s="21" t="s">
        <v>16</v>
      </c>
      <c r="D29" s="21" t="s">
        <v>1188</v>
      </c>
      <c r="E29" s="18">
        <v>255934</v>
      </c>
      <c r="F29" s="18">
        <v>256273</v>
      </c>
      <c r="G29" s="18">
        <f t="shared" si="0"/>
        <v>339</v>
      </c>
      <c r="H29" s="98">
        <v>74</v>
      </c>
      <c r="I29" s="89">
        <v>3330</v>
      </c>
      <c r="J29" s="89">
        <v>0</v>
      </c>
      <c r="K29" s="89"/>
      <c r="L29" s="164">
        <f t="shared" si="1"/>
        <v>3330</v>
      </c>
      <c r="M29" s="89">
        <v>170</v>
      </c>
      <c r="N29" s="89"/>
      <c r="O29" s="89"/>
      <c r="P29" s="164">
        <f t="shared" si="2"/>
        <v>666</v>
      </c>
      <c r="Q29" s="110">
        <f t="shared" si="3"/>
        <v>4166</v>
      </c>
      <c r="R29" s="89">
        <v>0</v>
      </c>
      <c r="S29" s="18">
        <v>0</v>
      </c>
      <c r="T29" s="164">
        <f t="shared" si="4"/>
        <v>21.828908554572273</v>
      </c>
      <c r="U29" s="164" t="e">
        <f t="shared" si="5"/>
        <v>#DIV/0!</v>
      </c>
    </row>
    <row r="30" spans="1:21" ht="24.75" customHeight="1" x14ac:dyDescent="0.2">
      <c r="A30" s="187"/>
      <c r="B30" s="22" t="s">
        <v>973</v>
      </c>
      <c r="C30" s="22" t="s">
        <v>367</v>
      </c>
      <c r="D30" s="21" t="s">
        <v>1189</v>
      </c>
      <c r="E30" s="18">
        <v>256273</v>
      </c>
      <c r="F30" s="18">
        <v>256688</v>
      </c>
      <c r="G30" s="18">
        <f t="shared" si="0"/>
        <v>415</v>
      </c>
      <c r="H30" s="98">
        <v>92</v>
      </c>
      <c r="I30" s="89">
        <v>4140</v>
      </c>
      <c r="J30" s="89"/>
      <c r="K30" s="89"/>
      <c r="L30" s="164">
        <f t="shared" si="1"/>
        <v>4140</v>
      </c>
      <c r="M30" s="89">
        <v>300</v>
      </c>
      <c r="N30" s="89"/>
      <c r="O30" s="89"/>
      <c r="P30" s="164">
        <f t="shared" si="2"/>
        <v>828</v>
      </c>
      <c r="Q30" s="110">
        <f t="shared" si="3"/>
        <v>5268</v>
      </c>
      <c r="R30" s="89">
        <v>587077</v>
      </c>
      <c r="S30" s="18">
        <v>587</v>
      </c>
      <c r="T30" s="164">
        <f t="shared" si="4"/>
        <v>22.168674698795179</v>
      </c>
      <c r="U30" s="164">
        <f t="shared" si="5"/>
        <v>0.89732692645087442</v>
      </c>
    </row>
    <row r="31" spans="1:21" ht="24.75" customHeight="1" x14ac:dyDescent="0.2">
      <c r="A31" s="187"/>
      <c r="B31" s="22" t="s">
        <v>35</v>
      </c>
      <c r="C31" s="22" t="s">
        <v>41</v>
      </c>
      <c r="D31" s="21" t="s">
        <v>1196</v>
      </c>
      <c r="E31" s="18">
        <v>256688</v>
      </c>
      <c r="F31" s="18">
        <v>257220</v>
      </c>
      <c r="G31" s="18">
        <f t="shared" si="0"/>
        <v>532</v>
      </c>
      <c r="H31" s="98">
        <v>16</v>
      </c>
      <c r="I31" s="89">
        <v>736</v>
      </c>
      <c r="J31" s="89">
        <v>96</v>
      </c>
      <c r="K31" s="89">
        <v>4365</v>
      </c>
      <c r="L31" s="164">
        <f t="shared" si="1"/>
        <v>5101</v>
      </c>
      <c r="M31" s="89">
        <v>375</v>
      </c>
      <c r="N31" s="89"/>
      <c r="O31" s="89"/>
      <c r="P31" s="164">
        <f t="shared" si="2"/>
        <v>1020.2</v>
      </c>
      <c r="Q31" s="110">
        <f t="shared" si="3"/>
        <v>10861.2</v>
      </c>
      <c r="R31" s="89">
        <v>948565</v>
      </c>
      <c r="S31" s="18">
        <v>948</v>
      </c>
      <c r="T31" s="164">
        <f t="shared" si="4"/>
        <v>21.052631578947366</v>
      </c>
      <c r="U31" s="164">
        <f t="shared" si="5"/>
        <v>1.1450137839789578</v>
      </c>
    </row>
    <row r="32" spans="1:21" ht="24.75" customHeight="1" x14ac:dyDescent="0.2">
      <c r="A32" s="187"/>
      <c r="B32" s="22" t="s">
        <v>973</v>
      </c>
      <c r="C32" s="22" t="s">
        <v>1198</v>
      </c>
      <c r="D32" s="21" t="s">
        <v>1195</v>
      </c>
      <c r="E32" s="18">
        <v>257220</v>
      </c>
      <c r="F32" s="18">
        <v>258673</v>
      </c>
      <c r="G32" s="18">
        <f t="shared" si="0"/>
        <v>1453</v>
      </c>
      <c r="H32" s="98">
        <v>92</v>
      </c>
      <c r="I32" s="89">
        <v>4140</v>
      </c>
      <c r="J32" s="89">
        <v>246</v>
      </c>
      <c r="K32" s="89">
        <v>11240</v>
      </c>
      <c r="L32" s="164">
        <f t="shared" si="1"/>
        <v>15380</v>
      </c>
      <c r="M32" s="89">
        <v>1000</v>
      </c>
      <c r="N32" s="89"/>
      <c r="O32" s="89"/>
      <c r="P32" s="164">
        <f t="shared" si="2"/>
        <v>3076</v>
      </c>
      <c r="Q32" s="110">
        <f t="shared" si="3"/>
        <v>30696</v>
      </c>
      <c r="R32" s="89">
        <v>166620</v>
      </c>
      <c r="S32" s="18">
        <v>166</v>
      </c>
      <c r="T32" s="164">
        <f t="shared" si="4"/>
        <v>23.262216104611149</v>
      </c>
      <c r="U32" s="164">
        <f t="shared" si="5"/>
        <v>18.422758372344255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/>
      <c r="P33" s="164">
        <f t="shared" si="2"/>
        <v>0</v>
      </c>
      <c r="Q33" s="110">
        <f t="shared" si="3"/>
        <v>0</v>
      </c>
      <c r="R33" s="89"/>
      <c r="S33" s="18"/>
      <c r="T33" s="164" t="e">
        <f t="shared" si="4"/>
        <v>#DIV/0!</v>
      </c>
      <c r="U33" s="164" t="e">
        <f t="shared" si="5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/>
      <c r="P34" s="164">
        <f t="shared" si="2"/>
        <v>0</v>
      </c>
      <c r="Q34" s="110">
        <f t="shared" si="3"/>
        <v>0</v>
      </c>
      <c r="R34" s="89"/>
      <c r="S34" s="18"/>
      <c r="T34" s="164" t="e">
        <f t="shared" si="4"/>
        <v>#DIV/0!</v>
      </c>
      <c r="U34" s="164" t="e">
        <f t="shared" si="5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/>
      <c r="P35" s="164">
        <f t="shared" si="2"/>
        <v>0</v>
      </c>
      <c r="Q35" s="110">
        <f t="shared" si="3"/>
        <v>0</v>
      </c>
      <c r="R35" s="89"/>
      <c r="S35" s="18"/>
      <c r="T35" s="164" t="e">
        <f t="shared" si="4"/>
        <v>#DIV/0!</v>
      </c>
      <c r="U35" s="164" t="e">
        <f t="shared" si="5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/>
      <c r="P36" s="164">
        <f t="shared" si="2"/>
        <v>0</v>
      </c>
      <c r="Q36" s="110">
        <f t="shared" si="3"/>
        <v>0</v>
      </c>
      <c r="R36" s="89"/>
      <c r="S36" s="18"/>
      <c r="T36" s="164" t="e">
        <f t="shared" si="4"/>
        <v>#DIV/0!</v>
      </c>
      <c r="U36" s="164" t="e">
        <f t="shared" si="5"/>
        <v>#DIV/0!</v>
      </c>
    </row>
    <row r="37" spans="1:21" ht="24.75" customHeight="1" x14ac:dyDescent="0.2">
      <c r="A37" s="186" t="s">
        <v>52</v>
      </c>
      <c r="B37" s="22" t="s">
        <v>525</v>
      </c>
      <c r="C37" s="22" t="s">
        <v>16</v>
      </c>
      <c r="D37" s="21" t="s">
        <v>1169</v>
      </c>
      <c r="E37" s="22">
        <v>689137</v>
      </c>
      <c r="F37" s="22">
        <v>689488</v>
      </c>
      <c r="G37" s="18">
        <f t="shared" si="0"/>
        <v>351</v>
      </c>
      <c r="H37" s="104">
        <v>46</v>
      </c>
      <c r="I37" s="89">
        <v>2070</v>
      </c>
      <c r="J37" s="89"/>
      <c r="K37" s="89"/>
      <c r="L37" s="164">
        <f t="shared" si="1"/>
        <v>2070</v>
      </c>
      <c r="M37" s="89">
        <v>350</v>
      </c>
      <c r="N37" s="89"/>
      <c r="O37" s="89"/>
      <c r="P37" s="164">
        <f t="shared" si="2"/>
        <v>414</v>
      </c>
      <c r="Q37" s="110">
        <f t="shared" si="3"/>
        <v>2834</v>
      </c>
      <c r="R37" s="89">
        <v>39186</v>
      </c>
      <c r="S37" s="18">
        <v>39</v>
      </c>
      <c r="T37" s="164">
        <f t="shared" si="4"/>
        <v>13.105413105413104</v>
      </c>
      <c r="U37" s="164">
        <f t="shared" si="5"/>
        <v>7.2321747562905117</v>
      </c>
    </row>
    <row r="38" spans="1:21" ht="24.75" customHeight="1" x14ac:dyDescent="0.2">
      <c r="A38" s="186"/>
      <c r="B38" s="21" t="s">
        <v>181</v>
      </c>
      <c r="C38" s="22" t="s">
        <v>26</v>
      </c>
      <c r="D38" s="21" t="s">
        <v>1176</v>
      </c>
      <c r="E38" s="18">
        <v>689505</v>
      </c>
      <c r="F38" s="18">
        <v>689978</v>
      </c>
      <c r="G38" s="18">
        <f t="shared" si="0"/>
        <v>473</v>
      </c>
      <c r="H38" s="98">
        <v>62</v>
      </c>
      <c r="I38" s="89">
        <v>2790</v>
      </c>
      <c r="J38" s="89"/>
      <c r="K38" s="89"/>
      <c r="L38" s="164">
        <f t="shared" si="1"/>
        <v>2790</v>
      </c>
      <c r="M38" s="89">
        <v>300</v>
      </c>
      <c r="N38" s="89"/>
      <c r="O38" s="89"/>
      <c r="P38" s="164">
        <f t="shared" si="2"/>
        <v>558</v>
      </c>
      <c r="Q38" s="110">
        <f t="shared" si="3"/>
        <v>3648</v>
      </c>
      <c r="R38" s="89">
        <v>304733</v>
      </c>
      <c r="S38" s="18">
        <v>304</v>
      </c>
      <c r="T38" s="164">
        <f t="shared" si="4"/>
        <v>13.107822410147993</v>
      </c>
      <c r="U38" s="164">
        <f t="shared" si="5"/>
        <v>1.1971135387371896</v>
      </c>
    </row>
    <row r="39" spans="1:21" ht="24.75" customHeight="1" x14ac:dyDescent="0.2">
      <c r="A39" s="186"/>
      <c r="B39" s="30" t="s">
        <v>35</v>
      </c>
      <c r="C39" s="21" t="s">
        <v>15</v>
      </c>
      <c r="D39" s="21" t="s">
        <v>1177</v>
      </c>
      <c r="E39" s="18">
        <v>689978</v>
      </c>
      <c r="F39" s="18">
        <v>690383</v>
      </c>
      <c r="G39" s="18">
        <f t="shared" si="0"/>
        <v>405</v>
      </c>
      <c r="H39" s="17">
        <v>48</v>
      </c>
      <c r="I39" s="89">
        <v>2160</v>
      </c>
      <c r="J39" s="89"/>
      <c r="K39" s="89"/>
      <c r="L39" s="164">
        <f t="shared" si="1"/>
        <v>2160</v>
      </c>
      <c r="M39" s="89">
        <v>0</v>
      </c>
      <c r="N39" s="89"/>
      <c r="O39" s="89"/>
      <c r="P39" s="164">
        <f t="shared" si="2"/>
        <v>432</v>
      </c>
      <c r="Q39" s="110">
        <f t="shared" si="3"/>
        <v>2592</v>
      </c>
      <c r="R39" s="89">
        <v>310514</v>
      </c>
      <c r="S39" s="18">
        <v>310</v>
      </c>
      <c r="T39" s="164">
        <f t="shared" si="4"/>
        <v>11.851851851851853</v>
      </c>
      <c r="U39" s="164">
        <f t="shared" si="5"/>
        <v>0.83474497124123237</v>
      </c>
    </row>
    <row r="40" spans="1:21" ht="24.75" customHeight="1" x14ac:dyDescent="0.2">
      <c r="A40" s="186"/>
      <c r="B40" s="22" t="s">
        <v>35</v>
      </c>
      <c r="C40" s="22" t="s">
        <v>16</v>
      </c>
      <c r="D40" s="21" t="s">
        <v>1185</v>
      </c>
      <c r="E40" s="18">
        <v>690395</v>
      </c>
      <c r="F40" s="18">
        <v>690762</v>
      </c>
      <c r="G40" s="18">
        <f t="shared" si="0"/>
        <v>367</v>
      </c>
      <c r="H40" s="98">
        <v>42</v>
      </c>
      <c r="I40" s="89">
        <v>1890</v>
      </c>
      <c r="J40" s="89"/>
      <c r="K40" s="89"/>
      <c r="L40" s="164">
        <f t="shared" si="1"/>
        <v>1890</v>
      </c>
      <c r="M40" s="89">
        <v>150</v>
      </c>
      <c r="N40" s="89"/>
      <c r="O40" s="89"/>
      <c r="P40" s="164">
        <f t="shared" si="2"/>
        <v>378</v>
      </c>
      <c r="Q40" s="110">
        <f t="shared" si="3"/>
        <v>2418</v>
      </c>
      <c r="R40" s="89">
        <v>0</v>
      </c>
      <c r="S40" s="18">
        <v>0</v>
      </c>
      <c r="T40" s="164">
        <f t="shared" si="4"/>
        <v>11.444141689373296</v>
      </c>
      <c r="U40" s="164" t="e">
        <f t="shared" si="5"/>
        <v>#DIV/0!</v>
      </c>
    </row>
    <row r="41" spans="1:21" ht="24.75" customHeight="1" x14ac:dyDescent="0.2">
      <c r="A41" s="186"/>
      <c r="B41" s="22" t="s">
        <v>35</v>
      </c>
      <c r="C41" s="22" t="s">
        <v>164</v>
      </c>
      <c r="D41" s="21" t="s">
        <v>1184</v>
      </c>
      <c r="E41" s="18">
        <v>690762</v>
      </c>
      <c r="F41" s="18">
        <v>691308</v>
      </c>
      <c r="G41" s="18">
        <f t="shared" si="0"/>
        <v>546</v>
      </c>
      <c r="H41" s="98">
        <v>62</v>
      </c>
      <c r="I41" s="89">
        <v>2790</v>
      </c>
      <c r="J41" s="89"/>
      <c r="K41" s="89"/>
      <c r="L41" s="164">
        <f t="shared" si="1"/>
        <v>2790</v>
      </c>
      <c r="M41" s="89">
        <v>400</v>
      </c>
      <c r="N41" s="89"/>
      <c r="O41" s="89"/>
      <c r="P41" s="164">
        <f t="shared" si="2"/>
        <v>558</v>
      </c>
      <c r="Q41" s="110">
        <f t="shared" si="3"/>
        <v>3748</v>
      </c>
      <c r="R41" s="89">
        <v>544635</v>
      </c>
      <c r="S41" s="18">
        <v>544</v>
      </c>
      <c r="T41" s="164">
        <f t="shared" si="4"/>
        <v>11.355311355311356</v>
      </c>
      <c r="U41" s="164">
        <f t="shared" si="5"/>
        <v>0.68816730470865806</v>
      </c>
    </row>
    <row r="42" spans="1:21" ht="24.75" customHeight="1" x14ac:dyDescent="0.2">
      <c r="A42" s="186"/>
      <c r="B42" s="22" t="s">
        <v>35</v>
      </c>
      <c r="C42" s="22" t="s">
        <v>32</v>
      </c>
      <c r="D42" s="21" t="s">
        <v>1195</v>
      </c>
      <c r="E42" s="18">
        <v>691350</v>
      </c>
      <c r="F42" s="18">
        <v>691652</v>
      </c>
      <c r="G42" s="18">
        <f t="shared" si="0"/>
        <v>302</v>
      </c>
      <c r="H42" s="98">
        <v>45</v>
      </c>
      <c r="I42" s="89">
        <v>2025</v>
      </c>
      <c r="J42" s="89"/>
      <c r="K42" s="89"/>
      <c r="L42" s="164">
        <f t="shared" si="1"/>
        <v>2025</v>
      </c>
      <c r="M42" s="89">
        <v>0</v>
      </c>
      <c r="N42" s="89"/>
      <c r="O42" s="89"/>
      <c r="P42" s="164">
        <f t="shared" si="2"/>
        <v>405</v>
      </c>
      <c r="Q42" s="110">
        <f t="shared" si="3"/>
        <v>2430</v>
      </c>
      <c r="R42" s="89">
        <v>350265</v>
      </c>
      <c r="S42" s="18">
        <v>350</v>
      </c>
      <c r="T42" s="164">
        <f t="shared" si="4"/>
        <v>14.90066225165563</v>
      </c>
      <c r="U42" s="164">
        <f t="shared" si="5"/>
        <v>0.69376043852511671</v>
      </c>
    </row>
    <row r="43" spans="1:21" ht="24.75" customHeight="1" x14ac:dyDescent="0.2">
      <c r="A43" s="186"/>
      <c r="B43" s="22" t="s">
        <v>973</v>
      </c>
      <c r="C43" s="22" t="s">
        <v>26</v>
      </c>
      <c r="D43" s="21" t="s">
        <v>1197</v>
      </c>
      <c r="E43" s="18">
        <v>691652</v>
      </c>
      <c r="F43" s="18">
        <v>692125</v>
      </c>
      <c r="G43" s="18">
        <f t="shared" si="0"/>
        <v>473</v>
      </c>
      <c r="H43" s="98">
        <v>67</v>
      </c>
      <c r="I43" s="89">
        <v>3015</v>
      </c>
      <c r="J43" s="89"/>
      <c r="K43" s="89"/>
      <c r="L43" s="164">
        <f t="shared" si="1"/>
        <v>3015</v>
      </c>
      <c r="M43" s="89">
        <v>250</v>
      </c>
      <c r="N43" s="89"/>
      <c r="O43" s="89"/>
      <c r="P43" s="164">
        <f t="shared" si="2"/>
        <v>603</v>
      </c>
      <c r="Q43" s="110">
        <f t="shared" si="3"/>
        <v>3868</v>
      </c>
      <c r="R43" s="89">
        <v>317489</v>
      </c>
      <c r="S43" s="18">
        <v>317</v>
      </c>
      <c r="T43" s="164">
        <f t="shared" si="4"/>
        <v>14.164904862579281</v>
      </c>
      <c r="U43" s="164">
        <f t="shared" si="5"/>
        <v>1.2183099256982131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/>
      <c r="P44" s="164">
        <f t="shared" si="2"/>
        <v>0</v>
      </c>
      <c r="Q44" s="110">
        <f t="shared" si="3"/>
        <v>0</v>
      </c>
      <c r="R44" s="89"/>
      <c r="S44" s="18"/>
      <c r="T44" s="164" t="e">
        <f t="shared" si="4"/>
        <v>#DIV/0!</v>
      </c>
      <c r="U44" s="164" t="e">
        <f t="shared" si="5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/>
      <c r="P45" s="164">
        <f t="shared" si="2"/>
        <v>0</v>
      </c>
      <c r="Q45" s="110">
        <f t="shared" si="3"/>
        <v>0</v>
      </c>
      <c r="R45" s="89"/>
      <c r="S45" s="18"/>
      <c r="T45" s="164" t="e">
        <f t="shared" si="4"/>
        <v>#DIV/0!</v>
      </c>
      <c r="U45" s="164" t="e">
        <f t="shared" si="5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/>
      <c r="P46" s="164">
        <f t="shared" si="2"/>
        <v>0</v>
      </c>
      <c r="Q46" s="110">
        <f t="shared" si="3"/>
        <v>0</v>
      </c>
      <c r="R46" s="89"/>
      <c r="S46" s="18"/>
      <c r="T46" s="164" t="e">
        <f t="shared" si="4"/>
        <v>#DIV/0!</v>
      </c>
      <c r="U46" s="164" t="e">
        <f t="shared" si="5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/>
      <c r="P47" s="164">
        <f t="shared" si="2"/>
        <v>0</v>
      </c>
      <c r="Q47" s="110">
        <f t="shared" si="3"/>
        <v>0</v>
      </c>
      <c r="R47" s="89"/>
      <c r="S47" s="18"/>
      <c r="T47" s="164" t="e">
        <f t="shared" si="4"/>
        <v>#DIV/0!</v>
      </c>
      <c r="U47" s="164" t="e">
        <f t="shared" si="5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/>
      <c r="P48" s="164">
        <f t="shared" si="2"/>
        <v>0</v>
      </c>
      <c r="Q48" s="110">
        <f t="shared" si="3"/>
        <v>0</v>
      </c>
      <c r="R48" s="89"/>
      <c r="S48" s="18"/>
      <c r="T48" s="164" t="e">
        <f t="shared" si="4"/>
        <v>#DIV/0!</v>
      </c>
      <c r="U48" s="164"/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/>
      <c r="P49" s="164">
        <f t="shared" si="2"/>
        <v>0</v>
      </c>
      <c r="Q49" s="110">
        <f t="shared" si="3"/>
        <v>0</v>
      </c>
      <c r="R49" s="89"/>
      <c r="S49" s="18"/>
      <c r="T49" s="164" t="e">
        <f t="shared" si="4"/>
        <v>#DIV/0!</v>
      </c>
      <c r="U49" s="164"/>
    </row>
    <row r="50" spans="1:21" ht="24.75" customHeight="1" x14ac:dyDescent="0.2">
      <c r="A50" s="186" t="s">
        <v>80</v>
      </c>
      <c r="B50" s="22" t="s">
        <v>699</v>
      </c>
      <c r="C50" s="22"/>
      <c r="D50" s="21">
        <v>45600</v>
      </c>
      <c r="E50" s="18">
        <v>566125</v>
      </c>
      <c r="F50" s="18"/>
      <c r="G50" s="18">
        <f t="shared" si="0"/>
        <v>-566125</v>
      </c>
      <c r="H50" s="98">
        <v>421</v>
      </c>
      <c r="I50" s="89">
        <v>18945</v>
      </c>
      <c r="J50" s="89"/>
      <c r="K50" s="89"/>
      <c r="L50" s="164">
        <f t="shared" si="1"/>
        <v>18945</v>
      </c>
      <c r="M50" s="89"/>
      <c r="N50" s="89"/>
      <c r="O50" s="89"/>
      <c r="P50" s="164">
        <f t="shared" si="2"/>
        <v>3789</v>
      </c>
      <c r="Q50" s="110">
        <f t="shared" si="3"/>
        <v>22734</v>
      </c>
      <c r="R50" s="89"/>
      <c r="S50" s="18"/>
      <c r="T50" s="164">
        <f t="shared" si="4"/>
        <v>-7.4365202031353494E-2</v>
      </c>
      <c r="U50" s="164" t="e">
        <f t="shared" ref="U50:U104" si="6">Q50/R50*100</f>
        <v>#DIV/0!</v>
      </c>
    </row>
    <row r="51" spans="1:21" ht="24.75" customHeight="1" x14ac:dyDescent="0.2">
      <c r="A51" s="186"/>
      <c r="B51" s="22" t="s">
        <v>699</v>
      </c>
      <c r="C51" s="22"/>
      <c r="D51" s="21">
        <v>45608</v>
      </c>
      <c r="E51" s="18">
        <v>567300</v>
      </c>
      <c r="F51" s="18"/>
      <c r="G51" s="18">
        <f t="shared" si="0"/>
        <v>-567300</v>
      </c>
      <c r="H51" s="98">
        <v>305</v>
      </c>
      <c r="I51" s="89">
        <v>13725</v>
      </c>
      <c r="J51" s="89"/>
      <c r="K51" s="89"/>
      <c r="L51" s="164">
        <f t="shared" si="1"/>
        <v>13725</v>
      </c>
      <c r="M51" s="89"/>
      <c r="N51" s="89"/>
      <c r="O51" s="89"/>
      <c r="P51" s="164">
        <f t="shared" si="2"/>
        <v>2745</v>
      </c>
      <c r="Q51" s="110">
        <f t="shared" si="3"/>
        <v>16470</v>
      </c>
      <c r="R51" s="89"/>
      <c r="S51" s="18"/>
      <c r="T51" s="164">
        <f t="shared" si="4"/>
        <v>-5.3763440860215055E-2</v>
      </c>
      <c r="U51" s="164" t="e">
        <f t="shared" si="6"/>
        <v>#DIV/0!</v>
      </c>
    </row>
    <row r="52" spans="1:21" ht="24.75" customHeight="1" x14ac:dyDescent="0.2">
      <c r="A52" s="186"/>
      <c r="B52" s="22" t="s">
        <v>699</v>
      </c>
      <c r="C52" s="22"/>
      <c r="D52" s="21">
        <v>45616</v>
      </c>
      <c r="E52" s="18">
        <v>568795</v>
      </c>
      <c r="F52" s="18"/>
      <c r="G52" s="18">
        <f t="shared" si="0"/>
        <v>-568795</v>
      </c>
      <c r="H52" s="98">
        <v>351</v>
      </c>
      <c r="I52" s="89">
        <v>15795</v>
      </c>
      <c r="J52" s="89"/>
      <c r="K52" s="89"/>
      <c r="L52" s="164">
        <f t="shared" si="1"/>
        <v>15795</v>
      </c>
      <c r="M52" s="89"/>
      <c r="N52" s="89"/>
      <c r="O52" s="89"/>
      <c r="P52" s="164">
        <f t="shared" si="2"/>
        <v>3159</v>
      </c>
      <c r="Q52" s="110">
        <f t="shared" si="3"/>
        <v>18954</v>
      </c>
      <c r="R52" s="89"/>
      <c r="S52" s="18"/>
      <c r="T52" s="164">
        <f t="shared" si="4"/>
        <v>-6.1709403212053551E-2</v>
      </c>
      <c r="U52" s="164" t="e">
        <f t="shared" si="6"/>
        <v>#DIV/0!</v>
      </c>
    </row>
    <row r="53" spans="1:21" ht="24.75" customHeight="1" x14ac:dyDescent="0.2">
      <c r="A53" s="186"/>
      <c r="B53" s="22" t="s">
        <v>699</v>
      </c>
      <c r="C53" s="22"/>
      <c r="D53" s="21">
        <v>45620</v>
      </c>
      <c r="E53" s="18">
        <v>569463</v>
      </c>
      <c r="F53" s="22"/>
      <c r="G53" s="18">
        <f t="shared" si="0"/>
        <v>-569463</v>
      </c>
      <c r="H53" s="104">
        <v>181</v>
      </c>
      <c r="I53" s="89">
        <v>8145</v>
      </c>
      <c r="J53" s="89"/>
      <c r="K53" s="89"/>
      <c r="L53" s="164">
        <f t="shared" si="1"/>
        <v>8145</v>
      </c>
      <c r="M53" s="89"/>
      <c r="N53" s="89"/>
      <c r="O53" s="89"/>
      <c r="P53" s="164">
        <f t="shared" si="2"/>
        <v>1629</v>
      </c>
      <c r="Q53" s="110">
        <f t="shared" si="3"/>
        <v>9774</v>
      </c>
      <c r="R53" s="89"/>
      <c r="S53" s="18"/>
      <c r="T53" s="164">
        <f t="shared" si="4"/>
        <v>-3.1784330149632202E-2</v>
      </c>
      <c r="U53" s="164" t="e">
        <f t="shared" si="6"/>
        <v>#DIV/0!</v>
      </c>
    </row>
    <row r="54" spans="1:21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/>
      <c r="P54" s="164">
        <f t="shared" si="2"/>
        <v>0</v>
      </c>
      <c r="Q54" s="110">
        <f t="shared" si="3"/>
        <v>0</v>
      </c>
      <c r="R54" s="89"/>
      <c r="S54" s="18"/>
      <c r="T54" s="164" t="e">
        <f t="shared" si="4"/>
        <v>#DIV/0!</v>
      </c>
      <c r="U54" s="164" t="e">
        <f t="shared" si="6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/>
      <c r="P55" s="164">
        <f t="shared" si="2"/>
        <v>0</v>
      </c>
      <c r="Q55" s="110">
        <f t="shared" si="3"/>
        <v>0</v>
      </c>
      <c r="R55" s="89"/>
      <c r="S55" s="18"/>
      <c r="T55" s="164" t="e">
        <f t="shared" si="4"/>
        <v>#DIV/0!</v>
      </c>
      <c r="U55" s="164" t="e">
        <f t="shared" si="6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/>
      <c r="P56" s="164">
        <f t="shared" si="2"/>
        <v>0</v>
      </c>
      <c r="Q56" s="110">
        <f t="shared" si="3"/>
        <v>0</v>
      </c>
      <c r="R56" s="89"/>
      <c r="S56" s="18"/>
      <c r="T56" s="164" t="e">
        <f t="shared" si="4"/>
        <v>#DIV/0!</v>
      </c>
      <c r="U56" s="164" t="e">
        <f t="shared" si="6"/>
        <v>#DIV/0!</v>
      </c>
    </row>
    <row r="57" spans="1:21" ht="24.75" customHeight="1" x14ac:dyDescent="0.2">
      <c r="A57" s="130"/>
      <c r="B57" s="22"/>
      <c r="C57" s="21"/>
      <c r="D57" s="21"/>
      <c r="E57" s="18"/>
      <c r="F57" s="18"/>
      <c r="G57" s="18">
        <f>F57-E57</f>
        <v>0</v>
      </c>
      <c r="H57" s="98"/>
      <c r="I57" s="89"/>
      <c r="J57" s="89"/>
      <c r="K57" s="89"/>
      <c r="L57" s="164">
        <f>I57+K57</f>
        <v>0</v>
      </c>
      <c r="M57" s="89"/>
      <c r="N57" s="89"/>
      <c r="O57" s="89"/>
      <c r="P57" s="164">
        <f t="shared" si="2"/>
        <v>0</v>
      </c>
      <c r="Q57" s="110">
        <f>P57+K57+N57+M57+L57</f>
        <v>0</v>
      </c>
      <c r="R57" s="89"/>
      <c r="S57" s="18"/>
      <c r="T57" s="164" t="e">
        <f t="shared" si="4"/>
        <v>#DIV/0!</v>
      </c>
      <c r="U57" s="164" t="e">
        <f>#REF!/#REF!*100</f>
        <v>#REF!</v>
      </c>
    </row>
    <row r="58" spans="1:21" ht="24.75" customHeight="1" x14ac:dyDescent="0.2">
      <c r="A58" s="187" t="s">
        <v>359</v>
      </c>
      <c r="B58" s="22" t="s">
        <v>35</v>
      </c>
      <c r="C58" s="22" t="s">
        <v>705</v>
      </c>
      <c r="D58" s="153" t="s">
        <v>1163</v>
      </c>
      <c r="E58" s="18">
        <v>128706</v>
      </c>
      <c r="F58" s="18">
        <v>128883</v>
      </c>
      <c r="G58" s="18">
        <f t="shared" si="0"/>
        <v>177</v>
      </c>
      <c r="H58" s="129">
        <v>15</v>
      </c>
      <c r="I58" s="89">
        <v>675</v>
      </c>
      <c r="J58" s="89"/>
      <c r="K58" s="89"/>
      <c r="L58" s="164">
        <f t="shared" si="1"/>
        <v>675</v>
      </c>
      <c r="M58" s="89">
        <v>0</v>
      </c>
      <c r="N58" s="89"/>
      <c r="O58" s="89"/>
      <c r="P58" s="164">
        <f t="shared" si="2"/>
        <v>135</v>
      </c>
      <c r="Q58" s="110">
        <f t="shared" si="3"/>
        <v>810</v>
      </c>
      <c r="R58" s="89">
        <v>50000</v>
      </c>
      <c r="S58" s="18">
        <v>50</v>
      </c>
      <c r="T58" s="164">
        <f t="shared" si="4"/>
        <v>8.4745762711864394</v>
      </c>
      <c r="U58" s="164">
        <f t="shared" si="6"/>
        <v>1.6199999999999999</v>
      </c>
    </row>
    <row r="59" spans="1:21" ht="24.75" customHeight="1" x14ac:dyDescent="0.2">
      <c r="A59" s="187"/>
      <c r="B59" s="22" t="s">
        <v>973</v>
      </c>
      <c r="C59" s="22" t="s">
        <v>549</v>
      </c>
      <c r="D59" s="153" t="s">
        <v>1189</v>
      </c>
      <c r="E59" s="18">
        <v>130109</v>
      </c>
      <c r="F59" s="18">
        <v>130505</v>
      </c>
      <c r="G59" s="18">
        <f t="shared" si="0"/>
        <v>396</v>
      </c>
      <c r="H59" s="129">
        <v>37</v>
      </c>
      <c r="I59" s="89">
        <v>1665</v>
      </c>
      <c r="J59" s="89"/>
      <c r="K59" s="89"/>
      <c r="L59" s="164">
        <f t="shared" si="1"/>
        <v>1665</v>
      </c>
      <c r="M59" s="89">
        <v>250</v>
      </c>
      <c r="N59" s="89"/>
      <c r="O59" s="89"/>
      <c r="P59" s="164">
        <f t="shared" si="2"/>
        <v>333</v>
      </c>
      <c r="Q59" s="110">
        <f t="shared" si="3"/>
        <v>2248</v>
      </c>
      <c r="R59" s="89">
        <v>137017</v>
      </c>
      <c r="S59" s="18">
        <v>137</v>
      </c>
      <c r="T59" s="164">
        <f t="shared" si="4"/>
        <v>9.3434343434343443</v>
      </c>
      <c r="U59" s="164">
        <f t="shared" si="6"/>
        <v>1.6406723253318929</v>
      </c>
    </row>
    <row r="60" spans="1:21" ht="24.75" customHeight="1" x14ac:dyDescent="0.2">
      <c r="A60" s="187"/>
      <c r="B60" s="22" t="s">
        <v>525</v>
      </c>
      <c r="C60" s="22" t="s">
        <v>400</v>
      </c>
      <c r="D60" s="21" t="s">
        <v>1197</v>
      </c>
      <c r="E60" s="18">
        <v>130517</v>
      </c>
      <c r="F60" s="18">
        <v>131109</v>
      </c>
      <c r="G60" s="18">
        <f t="shared" si="0"/>
        <v>592</v>
      </c>
      <c r="H60" s="98">
        <v>63</v>
      </c>
      <c r="I60" s="89">
        <v>2835</v>
      </c>
      <c r="J60" s="89"/>
      <c r="K60" s="89"/>
      <c r="L60" s="164">
        <f t="shared" si="1"/>
        <v>2835</v>
      </c>
      <c r="M60" s="89">
        <v>280</v>
      </c>
      <c r="N60" s="89"/>
      <c r="O60" s="89"/>
      <c r="P60" s="164">
        <f t="shared" si="2"/>
        <v>567</v>
      </c>
      <c r="Q60" s="110">
        <f t="shared" si="3"/>
        <v>3682</v>
      </c>
      <c r="R60" s="89">
        <v>348316</v>
      </c>
      <c r="S60" s="18">
        <v>348</v>
      </c>
      <c r="T60" s="164">
        <f t="shared" si="4"/>
        <v>10.641891891891891</v>
      </c>
      <c r="U60" s="164">
        <f t="shared" si="6"/>
        <v>1.0570860942362683</v>
      </c>
    </row>
    <row r="61" spans="1:21" ht="24.75" customHeight="1" x14ac:dyDescent="0.2">
      <c r="A61" s="187"/>
      <c r="B61" s="22"/>
      <c r="C61" s="22"/>
      <c r="D61" s="21"/>
      <c r="E61" s="18"/>
      <c r="F61" s="18"/>
      <c r="G61" s="18">
        <f t="shared" si="0"/>
        <v>0</v>
      </c>
      <c r="H61" s="98"/>
      <c r="I61" s="89"/>
      <c r="J61" s="89"/>
      <c r="K61" s="89"/>
      <c r="L61" s="164">
        <f t="shared" si="1"/>
        <v>0</v>
      </c>
      <c r="M61" s="89"/>
      <c r="N61" s="89"/>
      <c r="O61" s="89"/>
      <c r="P61" s="164">
        <f t="shared" si="2"/>
        <v>0</v>
      </c>
      <c r="Q61" s="110">
        <f t="shared" si="3"/>
        <v>0</v>
      </c>
      <c r="R61" s="89"/>
      <c r="S61" s="18"/>
      <c r="T61" s="164" t="e">
        <f t="shared" si="4"/>
        <v>#DIV/0!</v>
      </c>
      <c r="U61" s="164" t="e">
        <f t="shared" si="6"/>
        <v>#DIV/0!</v>
      </c>
    </row>
    <row r="62" spans="1:21" ht="24.75" customHeight="1" x14ac:dyDescent="0.2">
      <c r="A62" s="187"/>
      <c r="B62" s="22"/>
      <c r="C62" s="22"/>
      <c r="D62" s="21"/>
      <c r="E62" s="18"/>
      <c r="F62" s="18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/>
      <c r="P62" s="164">
        <f t="shared" si="2"/>
        <v>0</v>
      </c>
      <c r="Q62" s="110">
        <f t="shared" si="3"/>
        <v>0</v>
      </c>
      <c r="R62" s="89"/>
      <c r="S62" s="18"/>
      <c r="T62" s="164" t="e">
        <f t="shared" si="4"/>
        <v>#DIV/0!</v>
      </c>
      <c r="U62" s="164" t="e">
        <f t="shared" si="6"/>
        <v>#DIV/0!</v>
      </c>
    </row>
    <row r="63" spans="1:21" ht="24.75" customHeight="1" x14ac:dyDescent="0.2">
      <c r="A63" s="187"/>
      <c r="B63" s="22"/>
      <c r="C63" s="22"/>
      <c r="D63" s="154"/>
      <c r="E63" s="18"/>
      <c r="F63" s="18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/>
      <c r="P63" s="164">
        <f t="shared" si="2"/>
        <v>0</v>
      </c>
      <c r="Q63" s="110">
        <f t="shared" si="3"/>
        <v>0</v>
      </c>
      <c r="R63" s="89"/>
      <c r="S63" s="18"/>
      <c r="T63" s="164" t="e">
        <f t="shared" si="4"/>
        <v>#DIV/0!</v>
      </c>
      <c r="U63" s="164" t="e">
        <f t="shared" si="6"/>
        <v>#DIV/0!</v>
      </c>
    </row>
    <row r="64" spans="1:21" ht="24.75" customHeight="1" x14ac:dyDescent="0.2">
      <c r="A64" s="187"/>
      <c r="B64" s="22"/>
      <c r="C64" s="22"/>
      <c r="D64" s="21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/>
      <c r="P64" s="164">
        <f t="shared" si="2"/>
        <v>0</v>
      </c>
      <c r="Q64" s="110">
        <f t="shared" si="3"/>
        <v>0</v>
      </c>
      <c r="R64" s="89"/>
      <c r="S64" s="18"/>
      <c r="T64" s="164" t="e">
        <f t="shared" si="4"/>
        <v>#DIV/0!</v>
      </c>
      <c r="U64" s="164" t="e">
        <f t="shared" si="6"/>
        <v>#DIV/0!</v>
      </c>
    </row>
    <row r="65" spans="1:21" ht="24.75" customHeight="1" x14ac:dyDescent="0.2">
      <c r="A65" s="187"/>
      <c r="B65" s="22"/>
      <c r="C65" s="22"/>
      <c r="D65" s="154"/>
      <c r="E65" s="18"/>
      <c r="F65" s="46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/>
      <c r="P65" s="164">
        <f t="shared" si="2"/>
        <v>0</v>
      </c>
      <c r="Q65" s="110">
        <f t="shared" si="3"/>
        <v>0</v>
      </c>
      <c r="R65" s="89"/>
      <c r="S65" s="18"/>
      <c r="T65" s="164" t="e">
        <f t="shared" si="4"/>
        <v>#DIV/0!</v>
      </c>
      <c r="U65" s="164" t="e">
        <f t="shared" si="6"/>
        <v>#DIV/0!</v>
      </c>
    </row>
    <row r="66" spans="1:21" ht="24.75" customHeight="1" x14ac:dyDescent="0.2">
      <c r="A66" s="187"/>
      <c r="B66" s="22"/>
      <c r="C66" s="22"/>
      <c r="D66" s="154"/>
      <c r="E66" s="18"/>
      <c r="F66" s="46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/>
      <c r="P66" s="164">
        <f t="shared" si="2"/>
        <v>0</v>
      </c>
      <c r="Q66" s="110">
        <f t="shared" si="3"/>
        <v>0</v>
      </c>
      <c r="R66" s="89"/>
      <c r="S66" s="18"/>
      <c r="T66" s="164" t="e">
        <f t="shared" si="4"/>
        <v>#DIV/0!</v>
      </c>
      <c r="U66" s="164" t="e">
        <f t="shared" si="6"/>
        <v>#DIV/0!</v>
      </c>
    </row>
    <row r="67" spans="1:21" ht="24.75" customHeight="1" x14ac:dyDescent="0.2">
      <c r="A67" s="134"/>
      <c r="B67" s="22"/>
      <c r="C67" s="22"/>
      <c r="D67" s="154"/>
      <c r="E67" s="18"/>
      <c r="F67" s="18"/>
      <c r="G67" s="18">
        <f t="shared" ref="G67:G104" si="7">F67-E67</f>
        <v>0</v>
      </c>
      <c r="H67" s="98"/>
      <c r="I67" s="89"/>
      <c r="J67" s="89"/>
      <c r="K67" s="89"/>
      <c r="L67" s="164">
        <f t="shared" ref="L67:L104" si="8">I67+K67</f>
        <v>0</v>
      </c>
      <c r="M67" s="89"/>
      <c r="N67" s="89"/>
      <c r="O67" s="89"/>
      <c r="P67" s="164">
        <f t="shared" ref="P67:P104" si="9">L67*20/100</f>
        <v>0</v>
      </c>
      <c r="Q67" s="110">
        <f t="shared" ref="Q67:Q104" si="10">P67+K67+N67+M67+L67</f>
        <v>0</v>
      </c>
      <c r="R67" s="89"/>
      <c r="S67" s="18"/>
      <c r="T67" s="164" t="e">
        <f t="shared" ref="T67:T104" si="11">SUM(H67+J67)/G67*100</f>
        <v>#DIV/0!</v>
      </c>
      <c r="U67" s="164" t="e">
        <f t="shared" si="6"/>
        <v>#DIV/0!</v>
      </c>
    </row>
    <row r="68" spans="1:21" ht="24.75" customHeight="1" x14ac:dyDescent="0.2">
      <c r="A68" s="134"/>
      <c r="B68" s="22"/>
      <c r="C68" s="22"/>
      <c r="D68" s="154"/>
      <c r="E68" s="18"/>
      <c r="F68" s="18"/>
      <c r="G68" s="18">
        <f t="shared" si="7"/>
        <v>0</v>
      </c>
      <c r="H68" s="98"/>
      <c r="I68" s="89"/>
      <c r="J68" s="89"/>
      <c r="K68" s="89"/>
      <c r="L68" s="164">
        <f t="shared" si="8"/>
        <v>0</v>
      </c>
      <c r="M68" s="89"/>
      <c r="N68" s="89"/>
      <c r="O68" s="89"/>
      <c r="P68" s="164">
        <f t="shared" si="9"/>
        <v>0</v>
      </c>
      <c r="Q68" s="110">
        <f t="shared" si="10"/>
        <v>0</v>
      </c>
      <c r="R68" s="89"/>
      <c r="S68" s="18"/>
      <c r="T68" s="164" t="e">
        <f t="shared" si="11"/>
        <v>#DIV/0!</v>
      </c>
      <c r="U68" s="164" t="e">
        <f t="shared" si="6"/>
        <v>#DIV/0!</v>
      </c>
    </row>
    <row r="69" spans="1:21" ht="24.75" customHeight="1" x14ac:dyDescent="0.2">
      <c r="A69" s="134"/>
      <c r="B69" s="22"/>
      <c r="C69" s="22"/>
      <c r="D69" s="154"/>
      <c r="E69" s="18"/>
      <c r="F69" s="18"/>
      <c r="G69" s="18">
        <f t="shared" si="7"/>
        <v>0</v>
      </c>
      <c r="H69" s="98"/>
      <c r="I69" s="89"/>
      <c r="J69" s="89"/>
      <c r="K69" s="89"/>
      <c r="L69" s="164">
        <f t="shared" si="8"/>
        <v>0</v>
      </c>
      <c r="M69" s="89"/>
      <c r="N69" s="89"/>
      <c r="O69" s="89"/>
      <c r="P69" s="164">
        <f t="shared" si="9"/>
        <v>0</v>
      </c>
      <c r="Q69" s="110">
        <f t="shared" si="10"/>
        <v>0</v>
      </c>
      <c r="R69" s="89"/>
      <c r="S69" s="18"/>
      <c r="T69" s="164" t="e">
        <f t="shared" si="11"/>
        <v>#DIV/0!</v>
      </c>
      <c r="U69" s="164" t="e">
        <f t="shared" si="6"/>
        <v>#DIV/0!</v>
      </c>
    </row>
    <row r="70" spans="1:21" s="3" customFormat="1" ht="24.75" customHeight="1" x14ac:dyDescent="0.2">
      <c r="A70" s="134"/>
      <c r="B70" s="22"/>
      <c r="C70" s="22"/>
      <c r="D70" s="154"/>
      <c r="E70" s="18"/>
      <c r="F70" s="18"/>
      <c r="G70" s="18">
        <f t="shared" si="7"/>
        <v>0</v>
      </c>
      <c r="H70" s="98"/>
      <c r="I70" s="89"/>
      <c r="J70" s="89"/>
      <c r="K70" s="89"/>
      <c r="L70" s="164">
        <f t="shared" si="8"/>
        <v>0</v>
      </c>
      <c r="M70" s="89"/>
      <c r="N70" s="89"/>
      <c r="O70" s="89"/>
      <c r="P70" s="164">
        <f t="shared" si="9"/>
        <v>0</v>
      </c>
      <c r="Q70" s="110">
        <f t="shared" si="10"/>
        <v>0</v>
      </c>
      <c r="R70" s="89"/>
      <c r="S70" s="18"/>
      <c r="T70" s="164" t="e">
        <f t="shared" si="11"/>
        <v>#DIV/0!</v>
      </c>
      <c r="U70" s="164" t="e">
        <f t="shared" si="6"/>
        <v>#DIV/0!</v>
      </c>
    </row>
    <row r="71" spans="1:21" ht="24.75" customHeight="1" x14ac:dyDescent="0.2">
      <c r="A71" s="134"/>
      <c r="B71" s="38"/>
      <c r="C71" s="38"/>
      <c r="D71" s="154"/>
      <c r="E71" s="18"/>
      <c r="F71" s="38"/>
      <c r="G71" s="18">
        <f t="shared" si="7"/>
        <v>0</v>
      </c>
      <c r="H71" s="103"/>
      <c r="I71" s="89"/>
      <c r="J71" s="89"/>
      <c r="K71" s="94"/>
      <c r="L71" s="164">
        <f t="shared" si="8"/>
        <v>0</v>
      </c>
      <c r="M71" s="89"/>
      <c r="N71" s="89"/>
      <c r="O71" s="89"/>
      <c r="P71" s="164">
        <f t="shared" si="9"/>
        <v>0</v>
      </c>
      <c r="Q71" s="110">
        <f t="shared" si="10"/>
        <v>0</v>
      </c>
      <c r="R71" s="89"/>
      <c r="S71" s="18"/>
      <c r="T71" s="164" t="e">
        <f t="shared" si="11"/>
        <v>#DIV/0!</v>
      </c>
      <c r="U71" s="164" t="e">
        <f t="shared" si="6"/>
        <v>#DIV/0!</v>
      </c>
    </row>
    <row r="72" spans="1:21" ht="24.75" customHeight="1" x14ac:dyDescent="0.2">
      <c r="A72" s="134"/>
      <c r="B72" s="22"/>
      <c r="C72" s="22"/>
      <c r="D72" s="21"/>
      <c r="E72" s="18"/>
      <c r="F72" s="22"/>
      <c r="G72" s="18">
        <f t="shared" si="7"/>
        <v>0</v>
      </c>
      <c r="H72" s="104"/>
      <c r="I72" s="89"/>
      <c r="J72" s="89"/>
      <c r="K72" s="89"/>
      <c r="L72" s="164">
        <f t="shared" si="8"/>
        <v>0</v>
      </c>
      <c r="M72" s="89"/>
      <c r="N72" s="89"/>
      <c r="O72" s="89"/>
      <c r="P72" s="164">
        <f t="shared" si="9"/>
        <v>0</v>
      </c>
      <c r="Q72" s="110">
        <f t="shared" si="10"/>
        <v>0</v>
      </c>
      <c r="R72" s="89"/>
      <c r="S72" s="18"/>
      <c r="T72" s="164" t="e">
        <f t="shared" si="11"/>
        <v>#DIV/0!</v>
      </c>
      <c r="U72" s="164" t="e">
        <f t="shared" si="6"/>
        <v>#DIV/0!</v>
      </c>
    </row>
    <row r="73" spans="1:21" ht="23.25" customHeight="1" x14ac:dyDescent="0.2">
      <c r="A73" s="142"/>
      <c r="B73" s="22"/>
      <c r="C73" s="22"/>
      <c r="D73" s="21"/>
      <c r="E73" s="18"/>
      <c r="F73" s="22"/>
      <c r="G73" s="18">
        <f t="shared" si="7"/>
        <v>0</v>
      </c>
      <c r="H73" s="104"/>
      <c r="I73" s="89"/>
      <c r="J73" s="89"/>
      <c r="K73" s="89"/>
      <c r="L73" s="164">
        <f t="shared" si="8"/>
        <v>0</v>
      </c>
      <c r="M73" s="89"/>
      <c r="N73" s="89"/>
      <c r="O73" s="89"/>
      <c r="P73" s="164">
        <f t="shared" si="9"/>
        <v>0</v>
      </c>
      <c r="Q73" s="110">
        <f t="shared" si="10"/>
        <v>0</v>
      </c>
      <c r="R73" s="89"/>
      <c r="S73" s="18"/>
      <c r="T73" s="164" t="e">
        <f t="shared" si="11"/>
        <v>#DIV/0!</v>
      </c>
      <c r="U73" s="164" t="e">
        <f t="shared" si="6"/>
        <v>#DIV/0!</v>
      </c>
    </row>
    <row r="74" spans="1:21" ht="24" customHeight="1" x14ac:dyDescent="0.2">
      <c r="A74" s="143" t="s">
        <v>19</v>
      </c>
      <c r="B74" s="22" t="s">
        <v>528</v>
      </c>
      <c r="C74" s="22"/>
      <c r="D74" s="21">
        <v>45607</v>
      </c>
      <c r="E74" s="18">
        <v>197472</v>
      </c>
      <c r="F74" s="22"/>
      <c r="G74" s="18">
        <f t="shared" si="7"/>
        <v>-197472</v>
      </c>
      <c r="H74" s="104">
        <v>88</v>
      </c>
      <c r="I74" s="89">
        <v>3960</v>
      </c>
      <c r="J74" s="89"/>
      <c r="K74" s="89"/>
      <c r="L74" s="164">
        <f t="shared" si="8"/>
        <v>3960</v>
      </c>
      <c r="M74" s="89"/>
      <c r="N74" s="89"/>
      <c r="O74" s="89"/>
      <c r="P74" s="164">
        <f t="shared" si="9"/>
        <v>792</v>
      </c>
      <c r="Q74" s="110">
        <f t="shared" si="10"/>
        <v>4752</v>
      </c>
      <c r="R74" s="89"/>
      <c r="S74" s="18"/>
      <c r="T74" s="164">
        <f t="shared" si="11"/>
        <v>-4.4563279857397504E-2</v>
      </c>
      <c r="U74" s="164" t="e">
        <f t="shared" si="6"/>
        <v>#DIV/0!</v>
      </c>
    </row>
    <row r="75" spans="1:21" ht="24.75" customHeight="1" x14ac:dyDescent="0.2">
      <c r="A75" s="135"/>
      <c r="B75" s="30" t="s">
        <v>528</v>
      </c>
      <c r="C75" s="22"/>
      <c r="D75" s="21">
        <v>45618</v>
      </c>
      <c r="E75" s="18">
        <v>197900</v>
      </c>
      <c r="F75" s="22"/>
      <c r="G75" s="18">
        <f t="shared" si="7"/>
        <v>-197900</v>
      </c>
      <c r="H75" s="104">
        <v>90</v>
      </c>
      <c r="I75" s="89">
        <v>4050</v>
      </c>
      <c r="J75" s="89"/>
      <c r="K75" s="89"/>
      <c r="L75" s="164">
        <f t="shared" si="8"/>
        <v>4050</v>
      </c>
      <c r="M75" s="89"/>
      <c r="N75" s="89"/>
      <c r="O75" s="89"/>
      <c r="P75" s="164">
        <f t="shared" si="9"/>
        <v>810</v>
      </c>
      <c r="Q75" s="110">
        <f t="shared" si="10"/>
        <v>4860</v>
      </c>
      <c r="R75" s="89"/>
      <c r="S75" s="18"/>
      <c r="T75" s="164">
        <f t="shared" si="11"/>
        <v>-4.5477513895907026E-2</v>
      </c>
      <c r="U75" s="164" t="e">
        <f t="shared" si="6"/>
        <v>#DIV/0!</v>
      </c>
    </row>
    <row r="76" spans="1:21" ht="24.75" customHeight="1" x14ac:dyDescent="0.2">
      <c r="A76" s="135"/>
      <c r="B76" s="22" t="s">
        <v>196</v>
      </c>
      <c r="C76" s="22"/>
      <c r="D76" s="21">
        <v>45626</v>
      </c>
      <c r="E76" s="18"/>
      <c r="F76" s="22"/>
      <c r="G76" s="18">
        <f t="shared" si="7"/>
        <v>0</v>
      </c>
      <c r="H76" s="104">
        <v>78</v>
      </c>
      <c r="I76" s="89">
        <v>3510</v>
      </c>
      <c r="J76" s="89"/>
      <c r="K76" s="89"/>
      <c r="L76" s="164">
        <f t="shared" si="8"/>
        <v>3510</v>
      </c>
      <c r="M76" s="89"/>
      <c r="N76" s="89"/>
      <c r="O76" s="89"/>
      <c r="P76" s="164">
        <f t="shared" si="9"/>
        <v>702</v>
      </c>
      <c r="Q76" s="110">
        <f t="shared" si="10"/>
        <v>4212</v>
      </c>
      <c r="R76" s="89"/>
      <c r="S76" s="18"/>
      <c r="T76" s="164" t="e">
        <f t="shared" si="11"/>
        <v>#DIV/0!</v>
      </c>
      <c r="U76" s="164" t="e">
        <f t="shared" si="6"/>
        <v>#DIV/0!</v>
      </c>
    </row>
    <row r="77" spans="1:21" ht="24.75" customHeight="1" x14ac:dyDescent="0.2">
      <c r="A77" s="135"/>
      <c r="B77" s="22"/>
      <c r="C77" s="22"/>
      <c r="D77" s="21"/>
      <c r="E77" s="18"/>
      <c r="F77" s="22"/>
      <c r="G77" s="18">
        <f t="shared" si="7"/>
        <v>0</v>
      </c>
      <c r="H77" s="104"/>
      <c r="I77" s="89"/>
      <c r="J77" s="89"/>
      <c r="K77" s="89"/>
      <c r="L77" s="164">
        <f t="shared" si="8"/>
        <v>0</v>
      </c>
      <c r="M77" s="89"/>
      <c r="N77" s="89"/>
      <c r="O77" s="89"/>
      <c r="P77" s="164">
        <f t="shared" si="9"/>
        <v>0</v>
      </c>
      <c r="Q77" s="110">
        <f t="shared" si="10"/>
        <v>0</v>
      </c>
      <c r="R77" s="89"/>
      <c r="S77" s="18"/>
      <c r="T77" s="164" t="e">
        <f t="shared" si="11"/>
        <v>#DIV/0!</v>
      </c>
      <c r="U77" s="164" t="e">
        <f t="shared" si="6"/>
        <v>#DIV/0!</v>
      </c>
    </row>
    <row r="78" spans="1:21" ht="24.75" customHeight="1" x14ac:dyDescent="0.2">
      <c r="A78" s="135"/>
      <c r="B78" s="22"/>
      <c r="C78" s="22"/>
      <c r="D78" s="21"/>
      <c r="E78" s="18"/>
      <c r="F78" s="22"/>
      <c r="G78" s="18">
        <f t="shared" si="7"/>
        <v>0</v>
      </c>
      <c r="H78" s="104"/>
      <c r="I78" s="89"/>
      <c r="J78" s="89"/>
      <c r="K78" s="89"/>
      <c r="L78" s="164">
        <f t="shared" si="8"/>
        <v>0</v>
      </c>
      <c r="M78" s="89"/>
      <c r="N78" s="89"/>
      <c r="O78" s="89"/>
      <c r="P78" s="164">
        <f t="shared" si="9"/>
        <v>0</v>
      </c>
      <c r="Q78" s="110">
        <f t="shared" si="10"/>
        <v>0</v>
      </c>
      <c r="R78" s="89"/>
      <c r="S78" s="18"/>
      <c r="T78" s="164" t="e">
        <f t="shared" si="11"/>
        <v>#DIV/0!</v>
      </c>
      <c r="U78" s="164" t="e">
        <f t="shared" si="6"/>
        <v>#DIV/0!</v>
      </c>
    </row>
    <row r="79" spans="1:21" ht="24.75" customHeight="1" x14ac:dyDescent="0.2">
      <c r="A79" s="135"/>
      <c r="B79" s="22"/>
      <c r="C79" s="22"/>
      <c r="D79" s="21"/>
      <c r="E79" s="18"/>
      <c r="F79" s="22"/>
      <c r="G79" s="18">
        <f t="shared" si="7"/>
        <v>0</v>
      </c>
      <c r="H79" s="104"/>
      <c r="I79" s="89"/>
      <c r="J79" s="89"/>
      <c r="K79" s="89"/>
      <c r="L79" s="164">
        <f t="shared" si="8"/>
        <v>0</v>
      </c>
      <c r="M79" s="89"/>
      <c r="N79" s="89"/>
      <c r="O79" s="89"/>
      <c r="P79" s="164">
        <f t="shared" si="9"/>
        <v>0</v>
      </c>
      <c r="Q79" s="110">
        <f t="shared" si="10"/>
        <v>0</v>
      </c>
      <c r="R79" s="89"/>
      <c r="S79" s="18"/>
      <c r="T79" s="164" t="e">
        <f t="shared" si="11"/>
        <v>#DIV/0!</v>
      </c>
      <c r="U79" s="164" t="e">
        <f t="shared" si="6"/>
        <v>#DIV/0!</v>
      </c>
    </row>
    <row r="80" spans="1:21" ht="24.75" customHeight="1" x14ac:dyDescent="0.2">
      <c r="A80" s="135"/>
      <c r="B80" s="22"/>
      <c r="C80" s="22"/>
      <c r="D80" s="21"/>
      <c r="E80" s="18"/>
      <c r="F80" s="22"/>
      <c r="G80" s="18">
        <f t="shared" si="7"/>
        <v>0</v>
      </c>
      <c r="H80" s="104"/>
      <c r="I80" s="89"/>
      <c r="J80" s="89"/>
      <c r="K80" s="89"/>
      <c r="L80" s="164">
        <f t="shared" si="8"/>
        <v>0</v>
      </c>
      <c r="M80" s="89"/>
      <c r="N80" s="89"/>
      <c r="O80" s="89"/>
      <c r="P80" s="164">
        <f t="shared" si="9"/>
        <v>0</v>
      </c>
      <c r="Q80" s="110">
        <f t="shared" si="10"/>
        <v>0</v>
      </c>
      <c r="R80" s="89"/>
      <c r="S80" s="18"/>
      <c r="T80" s="164" t="e">
        <f t="shared" si="11"/>
        <v>#DIV/0!</v>
      </c>
      <c r="U80" s="164" t="e">
        <f t="shared" si="6"/>
        <v>#DIV/0!</v>
      </c>
    </row>
    <row r="81" spans="1:21" ht="24.75" customHeight="1" x14ac:dyDescent="0.2">
      <c r="A81" s="144" t="s">
        <v>532</v>
      </c>
      <c r="B81" s="21" t="s">
        <v>1029</v>
      </c>
      <c r="C81" s="22"/>
      <c r="D81" s="21">
        <v>45597</v>
      </c>
      <c r="E81" s="18">
        <v>488488</v>
      </c>
      <c r="F81" s="22"/>
      <c r="G81" s="18">
        <f t="shared" si="7"/>
        <v>-488488</v>
      </c>
      <c r="H81" s="104">
        <v>71</v>
      </c>
      <c r="I81" s="89">
        <v>3195</v>
      </c>
      <c r="J81" s="89"/>
      <c r="K81" s="89"/>
      <c r="L81" s="164">
        <f t="shared" si="8"/>
        <v>3195</v>
      </c>
      <c r="M81" s="89"/>
      <c r="N81" s="89"/>
      <c r="O81" s="89"/>
      <c r="P81" s="164">
        <f t="shared" si="9"/>
        <v>639</v>
      </c>
      <c r="Q81" s="110">
        <f t="shared" si="10"/>
        <v>3834</v>
      </c>
      <c r="R81" s="89"/>
      <c r="S81" s="18"/>
      <c r="T81" s="164">
        <f t="shared" si="11"/>
        <v>-1.4534645682186665E-2</v>
      </c>
      <c r="U81" s="164" t="e">
        <f t="shared" si="6"/>
        <v>#DIV/0!</v>
      </c>
    </row>
    <row r="82" spans="1:21" ht="23.25" customHeight="1" x14ac:dyDescent="0.2">
      <c r="A82" s="175"/>
      <c r="B82" s="22" t="s">
        <v>528</v>
      </c>
      <c r="C82" s="22"/>
      <c r="D82" s="21">
        <v>45599</v>
      </c>
      <c r="E82" s="18">
        <v>488826</v>
      </c>
      <c r="F82" s="22"/>
      <c r="G82" s="18">
        <f t="shared" si="7"/>
        <v>-488826</v>
      </c>
      <c r="H82" s="104">
        <v>59</v>
      </c>
      <c r="I82" s="89">
        <v>2655</v>
      </c>
      <c r="J82" s="89"/>
      <c r="K82" s="89"/>
      <c r="L82" s="164">
        <f t="shared" si="8"/>
        <v>2655</v>
      </c>
      <c r="M82" s="89"/>
      <c r="N82" s="89"/>
      <c r="O82" s="89"/>
      <c r="P82" s="164">
        <f t="shared" si="9"/>
        <v>531</v>
      </c>
      <c r="Q82" s="110">
        <f t="shared" si="10"/>
        <v>3186</v>
      </c>
      <c r="R82" s="89"/>
      <c r="S82" s="18"/>
      <c r="T82" s="164">
        <f t="shared" si="11"/>
        <v>-1.2069734424928298E-2</v>
      </c>
      <c r="U82" s="164" t="e">
        <f t="shared" si="6"/>
        <v>#DIV/0!</v>
      </c>
    </row>
    <row r="83" spans="1:21" ht="24.75" customHeight="1" x14ac:dyDescent="0.2">
      <c r="A83" s="141"/>
      <c r="B83" s="22" t="s">
        <v>528</v>
      </c>
      <c r="C83" s="22"/>
      <c r="D83" s="21">
        <v>45603</v>
      </c>
      <c r="E83" s="18">
        <v>489199</v>
      </c>
      <c r="F83" s="22"/>
      <c r="G83" s="18">
        <f t="shared" si="7"/>
        <v>-489199</v>
      </c>
      <c r="H83" s="104">
        <v>65</v>
      </c>
      <c r="I83" s="89">
        <v>2925</v>
      </c>
      <c r="J83" s="89"/>
      <c r="K83" s="89"/>
      <c r="L83" s="164">
        <f t="shared" si="8"/>
        <v>2925</v>
      </c>
      <c r="M83" s="89"/>
      <c r="N83" s="89"/>
      <c r="O83" s="89"/>
      <c r="P83" s="164">
        <f t="shared" si="9"/>
        <v>585</v>
      </c>
      <c r="Q83" s="110">
        <f t="shared" si="10"/>
        <v>3510</v>
      </c>
      <c r="R83" s="89"/>
      <c r="S83" s="18"/>
      <c r="T83" s="164">
        <f t="shared" si="11"/>
        <v>-1.3287026343062842E-2</v>
      </c>
      <c r="U83" s="164" t="e">
        <f t="shared" si="6"/>
        <v>#DIV/0!</v>
      </c>
    </row>
    <row r="84" spans="1:21" ht="24.75" customHeight="1" x14ac:dyDescent="0.2">
      <c r="A84" s="135"/>
      <c r="B84" s="22" t="s">
        <v>528</v>
      </c>
      <c r="C84" s="22"/>
      <c r="D84" s="21">
        <v>45605</v>
      </c>
      <c r="E84" s="18">
        <v>489508</v>
      </c>
      <c r="F84" s="22"/>
      <c r="G84" s="18">
        <f t="shared" si="7"/>
        <v>-489508</v>
      </c>
      <c r="H84" s="104">
        <v>65</v>
      </c>
      <c r="I84" s="89">
        <v>2925</v>
      </c>
      <c r="J84" s="89"/>
      <c r="K84" s="89"/>
      <c r="L84" s="164">
        <f t="shared" si="8"/>
        <v>2925</v>
      </c>
      <c r="M84" s="89"/>
      <c r="N84" s="89"/>
      <c r="O84" s="89"/>
      <c r="P84" s="164">
        <f t="shared" si="9"/>
        <v>585</v>
      </c>
      <c r="Q84" s="110">
        <f t="shared" si="10"/>
        <v>3510</v>
      </c>
      <c r="R84" s="89"/>
      <c r="S84" s="18"/>
      <c r="T84" s="164">
        <f t="shared" si="11"/>
        <v>-1.3278638959935283E-2</v>
      </c>
      <c r="U84" s="164" t="e">
        <f t="shared" si="6"/>
        <v>#DIV/0!</v>
      </c>
    </row>
    <row r="85" spans="1:21" ht="24.75" customHeight="1" x14ac:dyDescent="0.2">
      <c r="A85" s="135"/>
      <c r="B85" s="22" t="s">
        <v>528</v>
      </c>
      <c r="C85" s="22"/>
      <c r="D85" s="21">
        <v>45608</v>
      </c>
      <c r="E85" s="18">
        <v>489976</v>
      </c>
      <c r="F85" s="22"/>
      <c r="G85" s="18">
        <f t="shared" si="7"/>
        <v>-489976</v>
      </c>
      <c r="H85" s="104">
        <v>55</v>
      </c>
      <c r="I85" s="89">
        <v>2475</v>
      </c>
      <c r="J85" s="89"/>
      <c r="K85" s="89"/>
      <c r="L85" s="164">
        <f t="shared" si="8"/>
        <v>2475</v>
      </c>
      <c r="M85" s="89"/>
      <c r="N85" s="89"/>
      <c r="O85" s="89"/>
      <c r="P85" s="164">
        <f t="shared" si="9"/>
        <v>495</v>
      </c>
      <c r="Q85" s="110">
        <f t="shared" si="10"/>
        <v>2970</v>
      </c>
      <c r="R85" s="89"/>
      <c r="S85" s="18"/>
      <c r="T85" s="164">
        <f t="shared" si="11"/>
        <v>-1.1225039593776022E-2</v>
      </c>
      <c r="U85" s="164" t="e">
        <f t="shared" si="6"/>
        <v>#DIV/0!</v>
      </c>
    </row>
    <row r="86" spans="1:21" ht="24.75" customHeight="1" x14ac:dyDescent="0.2">
      <c r="A86" s="135"/>
      <c r="B86" s="22" t="s">
        <v>528</v>
      </c>
      <c r="C86" s="22"/>
      <c r="D86" s="21">
        <v>45610</v>
      </c>
      <c r="E86" s="18">
        <v>490138</v>
      </c>
      <c r="F86" s="22"/>
      <c r="G86" s="18">
        <f t="shared" si="7"/>
        <v>-490138</v>
      </c>
      <c r="H86" s="104">
        <v>68</v>
      </c>
      <c r="I86" s="89">
        <v>3060</v>
      </c>
      <c r="J86" s="89"/>
      <c r="K86" s="89"/>
      <c r="L86" s="164">
        <f t="shared" si="8"/>
        <v>3060</v>
      </c>
      <c r="M86" s="89"/>
      <c r="N86" s="89"/>
      <c r="O86" s="89"/>
      <c r="P86" s="164">
        <f t="shared" si="9"/>
        <v>612</v>
      </c>
      <c r="Q86" s="110">
        <f t="shared" si="10"/>
        <v>3672</v>
      </c>
      <c r="R86" s="89"/>
      <c r="S86" s="18"/>
      <c r="T86" s="164">
        <f t="shared" si="11"/>
        <v>-1.3873643749311416E-2</v>
      </c>
      <c r="U86" s="164" t="e">
        <f t="shared" si="6"/>
        <v>#DIV/0!</v>
      </c>
    </row>
    <row r="87" spans="1:21" ht="24.75" customHeight="1" x14ac:dyDescent="0.2">
      <c r="A87" s="135"/>
      <c r="B87" s="22" t="s">
        <v>528</v>
      </c>
      <c r="C87" s="22"/>
      <c r="D87" s="21">
        <v>45613</v>
      </c>
      <c r="E87" s="18">
        <v>490497</v>
      </c>
      <c r="F87" s="22"/>
      <c r="G87" s="18">
        <f t="shared" si="7"/>
        <v>-490497</v>
      </c>
      <c r="H87" s="104">
        <v>67</v>
      </c>
      <c r="I87" s="89">
        <v>3015</v>
      </c>
      <c r="J87" s="89"/>
      <c r="K87" s="89"/>
      <c r="L87" s="164">
        <f t="shared" si="8"/>
        <v>3015</v>
      </c>
      <c r="M87" s="89"/>
      <c r="N87" s="89"/>
      <c r="O87" s="89"/>
      <c r="P87" s="164">
        <f t="shared" si="9"/>
        <v>603</v>
      </c>
      <c r="Q87" s="110">
        <f t="shared" si="10"/>
        <v>3618</v>
      </c>
      <c r="R87" s="89"/>
      <c r="S87" s="18"/>
      <c r="T87" s="164">
        <f t="shared" si="11"/>
        <v>-1.3659614635767396E-2</v>
      </c>
      <c r="U87" s="164" t="e">
        <f t="shared" si="6"/>
        <v>#DIV/0!</v>
      </c>
    </row>
    <row r="88" spans="1:21" s="151" customFormat="1" ht="24.75" customHeight="1" x14ac:dyDescent="0.2">
      <c r="A88" s="149"/>
      <c r="B88" s="148" t="s">
        <v>1190</v>
      </c>
      <c r="C88" s="148"/>
      <c r="D88" s="21">
        <v>45617</v>
      </c>
      <c r="E88" s="148" t="s">
        <v>1191</v>
      </c>
      <c r="F88" s="148"/>
      <c r="G88" s="18">
        <f t="shared" si="7"/>
        <v>-490823</v>
      </c>
      <c r="H88" s="150" t="s">
        <v>1192</v>
      </c>
      <c r="I88" s="89">
        <v>2745</v>
      </c>
      <c r="J88" s="148"/>
      <c r="K88" s="148"/>
      <c r="L88" s="164">
        <f t="shared" si="8"/>
        <v>2745</v>
      </c>
      <c r="M88" s="148"/>
      <c r="N88" s="148"/>
      <c r="O88" s="89"/>
      <c r="P88" s="164">
        <f t="shared" si="9"/>
        <v>549</v>
      </c>
      <c r="Q88" s="110">
        <f t="shared" si="10"/>
        <v>3294</v>
      </c>
      <c r="R88" s="148"/>
      <c r="S88" s="148"/>
      <c r="T88" s="164">
        <f t="shared" si="11"/>
        <v>-1.2428105447381235E-2</v>
      </c>
      <c r="U88" s="164" t="e">
        <f t="shared" si="6"/>
        <v>#DIV/0!</v>
      </c>
    </row>
    <row r="89" spans="1:21" ht="26.25" customHeight="1" x14ac:dyDescent="0.2">
      <c r="A89" s="145"/>
      <c r="B89" s="22" t="s">
        <v>528</v>
      </c>
      <c r="C89" s="22"/>
      <c r="D89" s="21">
        <v>45619</v>
      </c>
      <c r="E89" s="18">
        <v>491197</v>
      </c>
      <c r="F89" s="22"/>
      <c r="G89" s="18">
        <f t="shared" si="7"/>
        <v>-491197</v>
      </c>
      <c r="H89" s="104">
        <v>60</v>
      </c>
      <c r="I89" s="89">
        <v>2700</v>
      </c>
      <c r="J89" s="89"/>
      <c r="K89" s="89"/>
      <c r="L89" s="164">
        <f t="shared" si="8"/>
        <v>2700</v>
      </c>
      <c r="M89" s="89">
        <v>0</v>
      </c>
      <c r="N89" s="89"/>
      <c r="O89" s="89"/>
      <c r="P89" s="164">
        <f t="shared" si="9"/>
        <v>540</v>
      </c>
      <c r="Q89" s="110">
        <f t="shared" si="10"/>
        <v>3240</v>
      </c>
      <c r="R89" s="89">
        <v>30627</v>
      </c>
      <c r="S89" s="18">
        <v>30</v>
      </c>
      <c r="T89" s="164">
        <f t="shared" si="11"/>
        <v>-1.2215058316724248E-2</v>
      </c>
      <c r="U89" s="164">
        <f t="shared" si="6"/>
        <v>10.57890096973259</v>
      </c>
    </row>
    <row r="90" spans="1:21" ht="26.25" customHeight="1" x14ac:dyDescent="0.2">
      <c r="A90" s="145"/>
      <c r="B90" s="22" t="s">
        <v>528</v>
      </c>
      <c r="C90" s="22"/>
      <c r="D90" s="21">
        <v>45621</v>
      </c>
      <c r="E90" s="18">
        <v>491460</v>
      </c>
      <c r="F90" s="22"/>
      <c r="G90" s="18">
        <f t="shared" si="7"/>
        <v>-491460</v>
      </c>
      <c r="H90" s="104">
        <v>63</v>
      </c>
      <c r="I90" s="89">
        <v>2835</v>
      </c>
      <c r="J90" s="89"/>
      <c r="K90" s="89"/>
      <c r="L90" s="164">
        <f t="shared" si="8"/>
        <v>2835</v>
      </c>
      <c r="M90" s="89"/>
      <c r="N90" s="89"/>
      <c r="O90" s="89"/>
      <c r="P90" s="164">
        <f t="shared" si="9"/>
        <v>567</v>
      </c>
      <c r="Q90" s="110">
        <f t="shared" si="10"/>
        <v>3402</v>
      </c>
      <c r="R90" s="89"/>
      <c r="S90" s="18"/>
      <c r="T90" s="164"/>
      <c r="U90" s="164"/>
    </row>
    <row r="91" spans="1:21" ht="26.25" customHeight="1" x14ac:dyDescent="0.2">
      <c r="A91" s="145"/>
      <c r="B91" s="22" t="s">
        <v>528</v>
      </c>
      <c r="C91" s="22"/>
      <c r="D91" s="21">
        <v>45623</v>
      </c>
      <c r="E91" s="18">
        <v>491688</v>
      </c>
      <c r="F91" s="22"/>
      <c r="G91" s="18">
        <f t="shared" si="7"/>
        <v>-491688</v>
      </c>
      <c r="H91" s="104">
        <v>50</v>
      </c>
      <c r="I91" s="89">
        <v>2250</v>
      </c>
      <c r="J91" s="89"/>
      <c r="K91" s="89"/>
      <c r="L91" s="164">
        <f t="shared" si="8"/>
        <v>2250</v>
      </c>
      <c r="M91" s="89"/>
      <c r="N91" s="89"/>
      <c r="O91" s="89"/>
      <c r="P91" s="164">
        <f t="shared" si="9"/>
        <v>450</v>
      </c>
      <c r="Q91" s="110">
        <f t="shared" si="10"/>
        <v>2700</v>
      </c>
      <c r="R91" s="89"/>
      <c r="S91" s="18"/>
      <c r="T91" s="164"/>
      <c r="U91" s="164"/>
    </row>
    <row r="92" spans="1:21" ht="21.75" customHeight="1" x14ac:dyDescent="0.2">
      <c r="A92" s="145"/>
      <c r="B92" s="22" t="s">
        <v>528</v>
      </c>
      <c r="C92" s="22"/>
      <c r="D92" s="21">
        <v>45626</v>
      </c>
      <c r="E92" s="18">
        <v>492025</v>
      </c>
      <c r="F92" s="22"/>
      <c r="G92" s="18">
        <f t="shared" si="7"/>
        <v>-492025</v>
      </c>
      <c r="H92" s="104">
        <v>65</v>
      </c>
      <c r="I92" s="89">
        <v>2925</v>
      </c>
      <c r="J92" s="89"/>
      <c r="K92" s="89"/>
      <c r="L92" s="164">
        <f t="shared" si="8"/>
        <v>2925</v>
      </c>
      <c r="M92" s="89"/>
      <c r="N92" s="89"/>
      <c r="O92" s="89"/>
      <c r="P92" s="164">
        <f t="shared" si="9"/>
        <v>585</v>
      </c>
      <c r="Q92" s="110">
        <f t="shared" si="10"/>
        <v>3510</v>
      </c>
      <c r="R92" s="89"/>
      <c r="S92" s="18"/>
      <c r="T92" s="164">
        <f t="shared" si="11"/>
        <v>-1.321071083786393E-2</v>
      </c>
      <c r="U92" s="164" t="e">
        <f t="shared" si="6"/>
        <v>#DIV/0!</v>
      </c>
    </row>
    <row r="93" spans="1:21" ht="0.75" hidden="1" customHeight="1" x14ac:dyDescent="0.2">
      <c r="A93" s="145" t="s">
        <v>21</v>
      </c>
      <c r="B93" s="22"/>
      <c r="C93" s="22"/>
      <c r="D93" s="21"/>
      <c r="E93" s="18"/>
      <c r="F93" s="22"/>
      <c r="G93" s="18">
        <f t="shared" si="7"/>
        <v>0</v>
      </c>
      <c r="H93" s="104"/>
      <c r="I93" s="89"/>
      <c r="J93" s="89"/>
      <c r="K93" s="89"/>
      <c r="L93" s="164">
        <f t="shared" si="8"/>
        <v>0</v>
      </c>
      <c r="M93" s="89"/>
      <c r="N93" s="89"/>
      <c r="O93" s="89"/>
      <c r="P93" s="164">
        <f t="shared" si="9"/>
        <v>0</v>
      </c>
      <c r="Q93" s="110">
        <f t="shared" si="10"/>
        <v>0</v>
      </c>
      <c r="R93" s="89"/>
      <c r="S93" s="18"/>
      <c r="T93" s="164" t="e">
        <f t="shared" si="11"/>
        <v>#DIV/0!</v>
      </c>
      <c r="U93" s="164" t="e">
        <f t="shared" si="6"/>
        <v>#DIV/0!</v>
      </c>
    </row>
    <row r="94" spans="1:21" ht="0.75" hidden="1" customHeight="1" x14ac:dyDescent="0.2">
      <c r="A94" s="145" t="s">
        <v>21</v>
      </c>
      <c r="B94" s="22"/>
      <c r="C94" s="22"/>
      <c r="D94" s="21"/>
      <c r="E94" s="18"/>
      <c r="F94" s="22"/>
      <c r="G94" s="18">
        <f t="shared" si="7"/>
        <v>0</v>
      </c>
      <c r="H94" s="104"/>
      <c r="I94" s="89"/>
      <c r="J94" s="89"/>
      <c r="K94" s="89"/>
      <c r="L94" s="164">
        <f t="shared" si="8"/>
        <v>0</v>
      </c>
      <c r="M94" s="89"/>
      <c r="N94" s="89"/>
      <c r="O94" s="89"/>
      <c r="P94" s="164">
        <f t="shared" si="9"/>
        <v>0</v>
      </c>
      <c r="Q94" s="110">
        <f t="shared" si="10"/>
        <v>0</v>
      </c>
      <c r="R94" s="89"/>
      <c r="S94" s="18"/>
      <c r="T94" s="164" t="e">
        <f t="shared" si="11"/>
        <v>#DIV/0!</v>
      </c>
      <c r="U94" s="164" t="e">
        <f t="shared" si="6"/>
        <v>#DIV/0!</v>
      </c>
    </row>
    <row r="95" spans="1:21" ht="23.25" customHeight="1" x14ac:dyDescent="0.2">
      <c r="A95" s="145" t="s">
        <v>21</v>
      </c>
      <c r="B95" s="22" t="s">
        <v>525</v>
      </c>
      <c r="C95" s="22" t="s">
        <v>705</v>
      </c>
      <c r="D95" s="21" t="s">
        <v>1186</v>
      </c>
      <c r="E95" s="18">
        <v>329730</v>
      </c>
      <c r="F95" s="22">
        <v>329902</v>
      </c>
      <c r="G95" s="18">
        <f t="shared" ref="G95" si="12">F95-E95</f>
        <v>172</v>
      </c>
      <c r="H95" s="104">
        <v>40</v>
      </c>
      <c r="I95" s="89">
        <v>1800</v>
      </c>
      <c r="J95" s="89"/>
      <c r="K95" s="89"/>
      <c r="L95" s="164">
        <f t="shared" ref="L95" si="13">I95+K95</f>
        <v>1800</v>
      </c>
      <c r="M95" s="89">
        <v>0</v>
      </c>
      <c r="N95" s="89"/>
      <c r="O95" s="89"/>
      <c r="P95" s="164">
        <f t="shared" ref="P95" si="14">L95*20/100</f>
        <v>360</v>
      </c>
      <c r="Q95" s="110">
        <f t="shared" ref="Q95" si="15">P95+K95+N95+M95+L95</f>
        <v>2160</v>
      </c>
      <c r="R95" s="89">
        <v>30627</v>
      </c>
      <c r="S95" s="18">
        <v>30</v>
      </c>
      <c r="T95" s="164">
        <f t="shared" si="11"/>
        <v>23.255813953488371</v>
      </c>
      <c r="U95" s="164">
        <f t="shared" si="6"/>
        <v>7.0526006464883926</v>
      </c>
    </row>
    <row r="96" spans="1:21" ht="21.75" customHeight="1" x14ac:dyDescent="0.2">
      <c r="A96" s="139"/>
      <c r="B96" s="22"/>
      <c r="C96" s="22"/>
      <c r="D96" s="21"/>
      <c r="E96" s="18"/>
      <c r="F96" s="22"/>
      <c r="G96" s="18">
        <f t="shared" si="7"/>
        <v>0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/>
      <c r="P96" s="164">
        <f t="shared" si="9"/>
        <v>0</v>
      </c>
      <c r="Q96" s="110">
        <f t="shared" si="10"/>
        <v>0</v>
      </c>
      <c r="R96" s="89"/>
      <c r="S96" s="18"/>
      <c r="T96" s="164" t="e">
        <f t="shared" si="11"/>
        <v>#DIV/0!</v>
      </c>
      <c r="U96" s="164" t="e">
        <f t="shared" si="6"/>
        <v>#DIV/0!</v>
      </c>
    </row>
    <row r="97" spans="1:21" ht="22.5" customHeight="1" x14ac:dyDescent="0.2">
      <c r="A97" s="139">
        <v>7735</v>
      </c>
      <c r="B97" s="22" t="s">
        <v>130</v>
      </c>
      <c r="C97" s="22"/>
      <c r="D97" s="21">
        <v>45607</v>
      </c>
      <c r="E97" s="18">
        <v>256014</v>
      </c>
      <c r="F97" s="22"/>
      <c r="G97" s="18">
        <v>74</v>
      </c>
      <c r="H97" s="104">
        <v>3330</v>
      </c>
      <c r="I97" s="89"/>
      <c r="J97" s="89"/>
      <c r="K97" s="89"/>
      <c r="L97" s="164">
        <f t="shared" si="8"/>
        <v>0</v>
      </c>
      <c r="M97" s="89"/>
      <c r="N97" s="89"/>
      <c r="O97" s="89"/>
      <c r="P97" s="164">
        <f t="shared" si="9"/>
        <v>0</v>
      </c>
      <c r="Q97" s="110">
        <f t="shared" si="10"/>
        <v>0</v>
      </c>
      <c r="R97" s="89"/>
      <c r="S97" s="18"/>
      <c r="T97" s="164">
        <f t="shared" si="11"/>
        <v>4500</v>
      </c>
      <c r="U97" s="164" t="e">
        <f t="shared" si="6"/>
        <v>#DIV/0!</v>
      </c>
    </row>
    <row r="98" spans="1:21" ht="23.25" customHeight="1" x14ac:dyDescent="0.2">
      <c r="A98" s="135" t="s">
        <v>1046</v>
      </c>
      <c r="B98" s="22"/>
      <c r="C98" s="22"/>
      <c r="D98" s="21"/>
      <c r="E98" s="18"/>
      <c r="F98" s="22"/>
      <c r="G98" s="18">
        <f t="shared" si="7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/>
      <c r="P98" s="164">
        <f t="shared" si="9"/>
        <v>0</v>
      </c>
      <c r="Q98" s="110">
        <f t="shared" si="10"/>
        <v>0</v>
      </c>
      <c r="R98" s="89"/>
      <c r="S98" s="18"/>
      <c r="T98" s="164" t="e">
        <f t="shared" si="11"/>
        <v>#DIV/0!</v>
      </c>
      <c r="U98" s="164" t="e">
        <f t="shared" si="6"/>
        <v>#DIV/0!</v>
      </c>
    </row>
    <row r="99" spans="1:21" ht="24.75" customHeight="1" x14ac:dyDescent="0.2">
      <c r="A99" s="135"/>
      <c r="B99" s="22"/>
      <c r="C99" s="22"/>
      <c r="D99" s="21"/>
      <c r="E99" s="18"/>
      <c r="F99" s="22"/>
      <c r="G99" s="18">
        <f t="shared" si="7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/>
      <c r="P99" s="164">
        <f t="shared" si="9"/>
        <v>0</v>
      </c>
      <c r="Q99" s="110">
        <f t="shared" si="10"/>
        <v>0</v>
      </c>
      <c r="R99" s="89"/>
      <c r="S99" s="18"/>
      <c r="T99" s="164" t="e">
        <f t="shared" si="11"/>
        <v>#DIV/0!</v>
      </c>
      <c r="U99" s="164" t="e">
        <f t="shared" si="6"/>
        <v>#DIV/0!</v>
      </c>
    </row>
    <row r="100" spans="1:21" ht="24.75" customHeight="1" x14ac:dyDescent="0.2">
      <c r="A100" s="135"/>
      <c r="B100" s="22"/>
      <c r="C100" s="22"/>
      <c r="D100" s="21"/>
      <c r="E100" s="18"/>
      <c r="F100" s="22"/>
      <c r="G100" s="18">
        <f t="shared" si="7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/>
      <c r="P100" s="164">
        <f t="shared" si="9"/>
        <v>0</v>
      </c>
      <c r="Q100" s="110">
        <f t="shared" si="10"/>
        <v>0</v>
      </c>
      <c r="R100" s="89"/>
      <c r="S100" s="18"/>
      <c r="T100" s="164" t="e">
        <f t="shared" si="11"/>
        <v>#DIV/0!</v>
      </c>
      <c r="U100" s="164" t="e">
        <f t="shared" si="6"/>
        <v>#DIV/0!</v>
      </c>
    </row>
    <row r="101" spans="1:21" ht="18.75" customHeight="1" x14ac:dyDescent="0.2">
      <c r="A101" s="135"/>
      <c r="B101" s="22"/>
      <c r="C101" s="22"/>
      <c r="D101" s="21"/>
      <c r="E101" s="18"/>
      <c r="F101" s="22"/>
      <c r="G101" s="18">
        <f t="shared" si="7"/>
        <v>0</v>
      </c>
      <c r="H101" s="104"/>
      <c r="I101" s="89"/>
      <c r="J101" s="89"/>
      <c r="K101" s="89"/>
      <c r="L101" s="164">
        <f t="shared" si="8"/>
        <v>0</v>
      </c>
      <c r="M101" s="89"/>
      <c r="N101" s="89"/>
      <c r="O101" s="89"/>
      <c r="P101" s="164">
        <f t="shared" si="9"/>
        <v>0</v>
      </c>
      <c r="Q101" s="110">
        <f t="shared" si="10"/>
        <v>0</v>
      </c>
      <c r="R101" s="89"/>
      <c r="S101" s="18"/>
      <c r="T101" s="164" t="e">
        <f t="shared" si="11"/>
        <v>#DIV/0!</v>
      </c>
      <c r="U101" s="164" t="e">
        <f t="shared" si="6"/>
        <v>#DIV/0!</v>
      </c>
    </row>
    <row r="102" spans="1:21" ht="15.75" customHeight="1" x14ac:dyDescent="0.2">
      <c r="A102" s="135"/>
      <c r="B102" s="22"/>
      <c r="C102" s="22"/>
      <c r="D102" s="21"/>
      <c r="E102" s="22"/>
      <c r="F102" s="22"/>
      <c r="G102" s="18">
        <f t="shared" si="7"/>
        <v>0</v>
      </c>
      <c r="H102" s="104"/>
      <c r="I102" s="89"/>
      <c r="J102" s="89"/>
      <c r="K102" s="89"/>
      <c r="L102" s="164">
        <f t="shared" si="8"/>
        <v>0</v>
      </c>
      <c r="M102" s="89"/>
      <c r="N102" s="89"/>
      <c r="O102" s="89"/>
      <c r="P102" s="164">
        <f t="shared" si="9"/>
        <v>0</v>
      </c>
      <c r="Q102" s="110">
        <f t="shared" si="10"/>
        <v>0</v>
      </c>
      <c r="R102" s="89"/>
      <c r="S102" s="18"/>
      <c r="T102" s="164" t="e">
        <f t="shared" si="11"/>
        <v>#DIV/0!</v>
      </c>
      <c r="U102" s="164" t="e">
        <f t="shared" si="6"/>
        <v>#DIV/0!</v>
      </c>
    </row>
    <row r="103" spans="1:21" ht="12" customHeight="1" x14ac:dyDescent="0.2">
      <c r="A103" s="135"/>
      <c r="B103" s="22"/>
      <c r="C103" s="22"/>
      <c r="D103" s="21"/>
      <c r="E103" s="22"/>
      <c r="F103" s="22"/>
      <c r="G103" s="18">
        <f t="shared" si="7"/>
        <v>0</v>
      </c>
      <c r="H103" s="104"/>
      <c r="I103" s="89"/>
      <c r="J103" s="89"/>
      <c r="K103" s="89"/>
      <c r="L103" s="164">
        <f t="shared" si="8"/>
        <v>0</v>
      </c>
      <c r="M103" s="89"/>
      <c r="N103" s="89"/>
      <c r="O103" s="89"/>
      <c r="P103" s="164">
        <f t="shared" si="9"/>
        <v>0</v>
      </c>
      <c r="Q103" s="110">
        <f t="shared" si="10"/>
        <v>0</v>
      </c>
      <c r="R103" s="89"/>
      <c r="S103" s="18"/>
      <c r="T103" s="164" t="e">
        <f t="shared" si="11"/>
        <v>#DIV/0!</v>
      </c>
      <c r="U103" s="164" t="e">
        <f t="shared" si="6"/>
        <v>#DIV/0!</v>
      </c>
    </row>
    <row r="104" spans="1:21" x14ac:dyDescent="0.2">
      <c r="A104" s="171"/>
      <c r="B104" s="35"/>
      <c r="C104" s="35"/>
      <c r="D104" s="172"/>
      <c r="E104" s="35"/>
      <c r="F104" s="35"/>
      <c r="G104" s="36">
        <f t="shared" si="7"/>
        <v>0</v>
      </c>
      <c r="H104" s="106"/>
      <c r="I104" s="93"/>
      <c r="J104" s="93"/>
      <c r="K104" s="93"/>
      <c r="L104" s="173">
        <f t="shared" si="8"/>
        <v>0</v>
      </c>
      <c r="M104" s="93"/>
      <c r="N104" s="93"/>
      <c r="O104" s="89">
        <f t="shared" ref="O104:O109" si="16">N104+M104</f>
        <v>0</v>
      </c>
      <c r="P104" s="164">
        <f t="shared" si="9"/>
        <v>0</v>
      </c>
      <c r="Q104" s="110">
        <f t="shared" si="10"/>
        <v>0</v>
      </c>
      <c r="R104" s="89"/>
      <c r="S104" s="18"/>
      <c r="T104" s="164" t="e">
        <f t="shared" si="11"/>
        <v>#DIV/0!</v>
      </c>
      <c r="U104" s="164" t="e">
        <f t="shared" si="6"/>
        <v>#DIV/0!</v>
      </c>
    </row>
    <row r="105" spans="1:21" x14ac:dyDescent="0.2">
      <c r="A105" s="38" t="s">
        <v>1115</v>
      </c>
      <c r="B105" s="38"/>
      <c r="C105" s="38"/>
      <c r="D105" s="174">
        <v>45603</v>
      </c>
      <c r="E105" s="38"/>
      <c r="F105" s="38"/>
      <c r="G105" s="38"/>
      <c r="H105" s="38">
        <v>80</v>
      </c>
      <c r="I105" s="93">
        <v>3600</v>
      </c>
      <c r="J105" s="38"/>
      <c r="K105" s="38"/>
      <c r="L105" s="173"/>
      <c r="M105" s="22"/>
      <c r="N105" s="22"/>
      <c r="O105" s="89">
        <f t="shared" si="16"/>
        <v>0</v>
      </c>
      <c r="U105" s="166"/>
    </row>
    <row r="106" spans="1:21" x14ac:dyDescent="0.2">
      <c r="A106" s="38" t="s">
        <v>96</v>
      </c>
      <c r="B106" s="22"/>
      <c r="C106" s="22"/>
      <c r="D106" s="21"/>
      <c r="E106" s="22"/>
      <c r="F106" s="22"/>
      <c r="G106" s="22"/>
      <c r="H106" s="104"/>
      <c r="I106" s="93"/>
      <c r="J106" s="89"/>
      <c r="K106" s="89"/>
      <c r="L106" s="173"/>
      <c r="M106" s="89"/>
      <c r="N106" s="89"/>
      <c r="O106" s="89">
        <f t="shared" si="16"/>
        <v>0</v>
      </c>
    </row>
    <row r="107" spans="1:21" x14ac:dyDescent="0.2">
      <c r="A107" s="38" t="s">
        <v>1123</v>
      </c>
      <c r="B107" s="22"/>
      <c r="C107" s="22"/>
      <c r="D107" s="21">
        <v>45608</v>
      </c>
      <c r="E107" s="22"/>
      <c r="F107" s="22"/>
      <c r="G107" s="22"/>
      <c r="H107" s="104">
        <v>62</v>
      </c>
      <c r="I107" s="93">
        <v>2790</v>
      </c>
      <c r="J107" s="89"/>
      <c r="K107" s="89"/>
      <c r="L107" s="173"/>
      <c r="M107" s="89"/>
      <c r="N107" s="89"/>
      <c r="O107" s="89">
        <f t="shared" si="16"/>
        <v>0</v>
      </c>
    </row>
    <row r="108" spans="1:21" x14ac:dyDescent="0.2">
      <c r="A108" s="38" t="s">
        <v>754</v>
      </c>
      <c r="B108" s="22"/>
      <c r="C108" s="22"/>
      <c r="D108" s="21">
        <v>45607</v>
      </c>
      <c r="E108" s="22"/>
      <c r="F108" s="22"/>
      <c r="G108" s="22"/>
      <c r="H108" s="104">
        <v>157</v>
      </c>
      <c r="I108" s="93">
        <v>7065</v>
      </c>
      <c r="J108" s="89"/>
      <c r="K108" s="89"/>
      <c r="L108" s="89"/>
      <c r="M108" s="89"/>
      <c r="N108" s="89"/>
      <c r="O108" s="89">
        <f t="shared" si="16"/>
        <v>0</v>
      </c>
    </row>
    <row r="109" spans="1:21" x14ac:dyDescent="0.2">
      <c r="A109" s="38" t="s">
        <v>754</v>
      </c>
      <c r="B109" s="22"/>
      <c r="C109" s="22"/>
      <c r="D109" s="21">
        <v>45613</v>
      </c>
      <c r="E109" s="22"/>
      <c r="F109" s="22"/>
      <c r="G109" s="22"/>
      <c r="H109" s="104">
        <v>202</v>
      </c>
      <c r="I109" s="89">
        <v>9090</v>
      </c>
      <c r="J109" s="89"/>
      <c r="K109" s="89"/>
      <c r="L109" s="89"/>
      <c r="M109" s="89"/>
      <c r="N109" s="89"/>
      <c r="O109" s="89">
        <f t="shared" si="16"/>
        <v>0</v>
      </c>
    </row>
    <row r="116" spans="20:20" x14ac:dyDescent="0.2">
      <c r="T116" s="95" t="s">
        <v>40</v>
      </c>
    </row>
  </sheetData>
  <mergeCells count="6">
    <mergeCell ref="A58:A66"/>
    <mergeCell ref="A2:A9"/>
    <mergeCell ref="A12:A22"/>
    <mergeCell ref="A24:A32"/>
    <mergeCell ref="A37:A45"/>
    <mergeCell ref="A50:A56"/>
  </mergeCells>
  <pageMargins left="0.7" right="0.7" top="0.75" bottom="0.75" header="0.3" footer="0.3"/>
  <pageSetup paperSize="9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U114"/>
  <sheetViews>
    <sheetView topLeftCell="A78" workbookViewId="0">
      <selection activeCell="O88" sqref="O88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208</v>
      </c>
      <c r="D2" s="167" t="s">
        <v>1130</v>
      </c>
      <c r="E2" s="163">
        <v>79592</v>
      </c>
      <c r="F2" s="163">
        <v>80567</v>
      </c>
      <c r="G2" s="18">
        <f>F2-E2</f>
        <v>975</v>
      </c>
      <c r="H2" s="163">
        <v>270</v>
      </c>
      <c r="I2" s="164">
        <v>11880</v>
      </c>
      <c r="J2" s="164"/>
      <c r="K2" s="164"/>
      <c r="L2" s="164">
        <f>I2+K2</f>
        <v>11880</v>
      </c>
      <c r="M2" s="164">
        <v>800</v>
      </c>
      <c r="N2" s="164"/>
      <c r="O2" s="89"/>
      <c r="P2" s="164">
        <f>L2*20/100</f>
        <v>2376</v>
      </c>
      <c r="Q2" s="110">
        <f>P2+K2+N2+M2+L2</f>
        <v>15056</v>
      </c>
      <c r="R2" s="164">
        <v>1405924</v>
      </c>
      <c r="S2" s="165">
        <v>1405</v>
      </c>
      <c r="T2" s="164">
        <f>SUM(H2+J2)/G2*100</f>
        <v>27.692307692307693</v>
      </c>
      <c r="U2" s="164">
        <f>Q2/R2*100</f>
        <v>1.0708971466451955</v>
      </c>
    </row>
    <row r="3" spans="1:21" ht="24.75" customHeight="1" x14ac:dyDescent="0.2">
      <c r="A3" s="186"/>
      <c r="B3" s="22" t="s">
        <v>181</v>
      </c>
      <c r="C3" s="21" t="s">
        <v>1131</v>
      </c>
      <c r="D3" s="21" t="s">
        <v>1132</v>
      </c>
      <c r="E3" s="18">
        <v>80568</v>
      </c>
      <c r="F3" s="18">
        <v>82517</v>
      </c>
      <c r="G3" s="18">
        <f t="shared" ref="G3:G66" si="0">F3-E3</f>
        <v>1949</v>
      </c>
      <c r="H3" s="98">
        <v>180</v>
      </c>
      <c r="I3" s="89">
        <v>7920</v>
      </c>
      <c r="J3" s="164">
        <v>339</v>
      </c>
      <c r="K3" s="164">
        <v>14998</v>
      </c>
      <c r="L3" s="164">
        <f t="shared" ref="L3:L66" si="1">I3+K3</f>
        <v>22918</v>
      </c>
      <c r="M3" s="89">
        <v>1800</v>
      </c>
      <c r="N3" s="89"/>
      <c r="O3" s="89"/>
      <c r="P3" s="164">
        <f t="shared" ref="P3:P66" si="2">L3*20/100</f>
        <v>4583.6000000000004</v>
      </c>
      <c r="Q3" s="110">
        <f t="shared" ref="Q3:Q66" si="3">P3+K3+N3+M3+L3</f>
        <v>44299.6</v>
      </c>
      <c r="R3" s="89">
        <v>1617646</v>
      </c>
      <c r="S3" s="18">
        <v>1617</v>
      </c>
      <c r="T3" s="164">
        <f t="shared" ref="T3:T66" si="4">SUM(H3+J3)/G3*100</f>
        <v>26.629040533606979</v>
      </c>
      <c r="U3" s="164">
        <f t="shared" ref="U3:U47" si="5">Q3/R3*100</f>
        <v>2.7385225197601946</v>
      </c>
    </row>
    <row r="4" spans="1:21" ht="24.75" customHeight="1" x14ac:dyDescent="0.2">
      <c r="A4" s="186"/>
      <c r="B4" s="22" t="s">
        <v>181</v>
      </c>
      <c r="C4" s="22" t="s">
        <v>16</v>
      </c>
      <c r="D4" s="21" t="s">
        <v>1136</v>
      </c>
      <c r="E4" s="18">
        <v>82517</v>
      </c>
      <c r="F4" s="18">
        <v>82866</v>
      </c>
      <c r="G4" s="18">
        <f t="shared" si="0"/>
        <v>349</v>
      </c>
      <c r="H4" s="98">
        <v>70</v>
      </c>
      <c r="I4" s="89">
        <v>3080</v>
      </c>
      <c r="J4" s="164"/>
      <c r="K4" s="164"/>
      <c r="L4" s="164">
        <f t="shared" si="1"/>
        <v>3080</v>
      </c>
      <c r="M4" s="89">
        <v>400</v>
      </c>
      <c r="N4" s="89"/>
      <c r="O4" s="89"/>
      <c r="P4" s="164">
        <f t="shared" si="2"/>
        <v>616</v>
      </c>
      <c r="Q4" s="110">
        <f t="shared" si="3"/>
        <v>4096</v>
      </c>
      <c r="R4" s="89">
        <v>0</v>
      </c>
      <c r="S4" s="18">
        <v>0</v>
      </c>
      <c r="T4" s="164">
        <f t="shared" si="4"/>
        <v>20.057306590257877</v>
      </c>
      <c r="U4" s="164" t="e">
        <f t="shared" si="5"/>
        <v>#DIV/0!</v>
      </c>
    </row>
    <row r="5" spans="1:21" ht="24.75" customHeight="1" x14ac:dyDescent="0.2">
      <c r="A5" s="186"/>
      <c r="B5" s="22" t="s">
        <v>181</v>
      </c>
      <c r="C5" s="22" t="s">
        <v>16</v>
      </c>
      <c r="D5" s="21" t="s">
        <v>1138</v>
      </c>
      <c r="E5" s="18">
        <v>82872</v>
      </c>
      <c r="F5" s="18">
        <v>83193</v>
      </c>
      <c r="G5" s="18">
        <f t="shared" si="0"/>
        <v>321</v>
      </c>
      <c r="H5" s="98">
        <v>85</v>
      </c>
      <c r="I5" s="89">
        <v>3740</v>
      </c>
      <c r="J5" s="164"/>
      <c r="K5" s="164"/>
      <c r="L5" s="164">
        <f t="shared" si="1"/>
        <v>3740</v>
      </c>
      <c r="M5" s="89">
        <v>500</v>
      </c>
      <c r="N5" s="89"/>
      <c r="O5" s="89"/>
      <c r="P5" s="164">
        <f t="shared" si="2"/>
        <v>748</v>
      </c>
      <c r="Q5" s="110">
        <f t="shared" si="3"/>
        <v>4988</v>
      </c>
      <c r="R5" s="89">
        <v>0</v>
      </c>
      <c r="S5" s="18">
        <v>0</v>
      </c>
      <c r="T5" s="164">
        <f t="shared" si="4"/>
        <v>26.479750778816197</v>
      </c>
      <c r="U5" s="164" t="e">
        <f t="shared" si="5"/>
        <v>#DIV/0!</v>
      </c>
    </row>
    <row r="6" spans="1:21" ht="24.75" customHeight="1" x14ac:dyDescent="0.2">
      <c r="A6" s="186"/>
      <c r="B6" s="30" t="s">
        <v>181</v>
      </c>
      <c r="C6" s="22" t="s">
        <v>16</v>
      </c>
      <c r="D6" s="21" t="s">
        <v>1147</v>
      </c>
      <c r="E6" s="18">
        <v>83206</v>
      </c>
      <c r="F6" s="18">
        <v>83528</v>
      </c>
      <c r="G6" s="18">
        <f t="shared" si="0"/>
        <v>322</v>
      </c>
      <c r="H6" s="98">
        <v>75</v>
      </c>
      <c r="I6" s="89">
        <v>3450</v>
      </c>
      <c r="J6" s="164"/>
      <c r="K6" s="164"/>
      <c r="L6" s="164">
        <f t="shared" si="1"/>
        <v>3450</v>
      </c>
      <c r="M6" s="89">
        <v>300</v>
      </c>
      <c r="N6" s="89"/>
      <c r="O6" s="89"/>
      <c r="P6" s="164">
        <f t="shared" si="2"/>
        <v>690</v>
      </c>
      <c r="Q6" s="110">
        <f t="shared" si="3"/>
        <v>4440</v>
      </c>
      <c r="R6" s="89">
        <v>0</v>
      </c>
      <c r="S6" s="18">
        <v>0</v>
      </c>
      <c r="T6" s="164">
        <f t="shared" si="4"/>
        <v>23.29192546583851</v>
      </c>
      <c r="U6" s="164" t="e">
        <f t="shared" si="5"/>
        <v>#DIV/0!</v>
      </c>
    </row>
    <row r="7" spans="1:21" ht="24.75" customHeight="1" x14ac:dyDescent="0.2">
      <c r="A7" s="186"/>
      <c r="B7" s="22" t="s">
        <v>181</v>
      </c>
      <c r="C7" s="22" t="s">
        <v>1148</v>
      </c>
      <c r="D7" s="21" t="s">
        <v>1149</v>
      </c>
      <c r="E7" s="18">
        <v>83528</v>
      </c>
      <c r="F7" s="18">
        <v>85117</v>
      </c>
      <c r="G7" s="18">
        <f t="shared" si="0"/>
        <v>1589</v>
      </c>
      <c r="H7" s="98">
        <v>192</v>
      </c>
      <c r="I7" s="89">
        <v>8640</v>
      </c>
      <c r="J7" s="164">
        <v>222</v>
      </c>
      <c r="K7" s="164">
        <v>10000</v>
      </c>
      <c r="L7" s="164">
        <f t="shared" si="1"/>
        <v>18640</v>
      </c>
      <c r="M7" s="89">
        <v>1300</v>
      </c>
      <c r="N7" s="89">
        <v>300</v>
      </c>
      <c r="O7" s="89"/>
      <c r="P7" s="164">
        <f t="shared" si="2"/>
        <v>3728</v>
      </c>
      <c r="Q7" s="110">
        <f t="shared" si="3"/>
        <v>33968</v>
      </c>
      <c r="R7" s="89">
        <v>1293598</v>
      </c>
      <c r="S7" s="18">
        <v>1293</v>
      </c>
      <c r="T7" s="164">
        <f t="shared" si="4"/>
        <v>26.05412208936438</v>
      </c>
      <c r="U7" s="164">
        <f t="shared" si="5"/>
        <v>2.6258543998985773</v>
      </c>
    </row>
    <row r="8" spans="1:21" ht="24.75" customHeight="1" x14ac:dyDescent="0.2">
      <c r="A8" s="186"/>
      <c r="B8" s="22" t="s">
        <v>181</v>
      </c>
      <c r="C8" s="22" t="s">
        <v>363</v>
      </c>
      <c r="D8" s="21" t="s">
        <v>1151</v>
      </c>
      <c r="E8" s="18">
        <v>85123</v>
      </c>
      <c r="F8" s="18">
        <v>85623</v>
      </c>
      <c r="G8" s="18">
        <f t="shared" si="0"/>
        <v>500</v>
      </c>
      <c r="H8" s="98"/>
      <c r="I8" s="89"/>
      <c r="J8" s="164"/>
      <c r="K8" s="164"/>
      <c r="L8" s="164">
        <f t="shared" si="1"/>
        <v>0</v>
      </c>
      <c r="M8" s="89">
        <v>400</v>
      </c>
      <c r="N8" s="89"/>
      <c r="O8" s="89"/>
      <c r="P8" s="164">
        <f t="shared" si="2"/>
        <v>0</v>
      </c>
      <c r="Q8" s="110">
        <f t="shared" si="3"/>
        <v>400</v>
      </c>
      <c r="R8" s="89">
        <v>0</v>
      </c>
      <c r="S8" s="18">
        <v>0</v>
      </c>
      <c r="T8" s="164">
        <f t="shared" si="4"/>
        <v>0</v>
      </c>
      <c r="U8" s="164" t="e">
        <f t="shared" si="5"/>
        <v>#DIV/0!</v>
      </c>
    </row>
    <row r="9" spans="1:21" ht="24.75" customHeight="1" x14ac:dyDescent="0.2">
      <c r="A9" s="186"/>
      <c r="B9" s="22" t="s">
        <v>181</v>
      </c>
      <c r="C9" s="22" t="s">
        <v>1154</v>
      </c>
      <c r="D9" s="21" t="s">
        <v>1155</v>
      </c>
      <c r="E9" s="18">
        <v>85623</v>
      </c>
      <c r="F9" s="18">
        <v>86579</v>
      </c>
      <c r="G9" s="18">
        <f t="shared" si="0"/>
        <v>956</v>
      </c>
      <c r="H9" s="98">
        <v>382</v>
      </c>
      <c r="I9" s="89">
        <v>17190</v>
      </c>
      <c r="J9" s="164"/>
      <c r="K9" s="164"/>
      <c r="L9" s="164">
        <f t="shared" si="1"/>
        <v>17190</v>
      </c>
      <c r="M9" s="89">
        <v>850</v>
      </c>
      <c r="N9" s="89"/>
      <c r="O9" s="89"/>
      <c r="P9" s="164">
        <f t="shared" si="2"/>
        <v>3438</v>
      </c>
      <c r="Q9" s="110">
        <f t="shared" si="3"/>
        <v>21478</v>
      </c>
      <c r="R9" s="89">
        <v>1178297</v>
      </c>
      <c r="S9" s="18">
        <v>1178</v>
      </c>
      <c r="T9" s="164">
        <f t="shared" si="4"/>
        <v>39.9581589958159</v>
      </c>
      <c r="U9" s="164">
        <f t="shared" si="5"/>
        <v>1.8228001938390743</v>
      </c>
    </row>
    <row r="10" spans="1:21" ht="24.75" customHeight="1" x14ac:dyDescent="0.2">
      <c r="A10" s="130"/>
      <c r="B10" s="22" t="s">
        <v>181</v>
      </c>
      <c r="C10" s="22" t="s">
        <v>17</v>
      </c>
      <c r="D10" s="21" t="s">
        <v>1160</v>
      </c>
      <c r="E10" s="18">
        <v>86580</v>
      </c>
      <c r="F10" s="18">
        <v>87303</v>
      </c>
      <c r="G10" s="18">
        <f t="shared" si="0"/>
        <v>723</v>
      </c>
      <c r="H10" s="98">
        <v>179</v>
      </c>
      <c r="I10" s="89">
        <v>8055</v>
      </c>
      <c r="J10" s="164"/>
      <c r="K10" s="164"/>
      <c r="L10" s="164">
        <f t="shared" si="1"/>
        <v>8055</v>
      </c>
      <c r="M10" s="89">
        <v>600</v>
      </c>
      <c r="N10" s="89"/>
      <c r="O10" s="89"/>
      <c r="P10" s="164">
        <f t="shared" si="2"/>
        <v>1611</v>
      </c>
      <c r="Q10" s="110">
        <f t="shared" si="3"/>
        <v>10266</v>
      </c>
      <c r="R10" s="89">
        <v>1380527</v>
      </c>
      <c r="S10" s="18">
        <v>1380</v>
      </c>
      <c r="T10" s="164">
        <f t="shared" si="4"/>
        <v>24.757952973720609</v>
      </c>
      <c r="U10" s="164">
        <f t="shared" si="5"/>
        <v>0.74362906339390678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/>
      <c r="P11" s="164">
        <f t="shared" si="2"/>
        <v>0</v>
      </c>
      <c r="Q11" s="110">
        <f t="shared" si="3"/>
        <v>0</v>
      </c>
      <c r="R11" s="89"/>
      <c r="S11" s="18"/>
      <c r="T11" s="164" t="e">
        <f t="shared" si="4"/>
        <v>#DIV/0!</v>
      </c>
      <c r="U11" s="164" t="e">
        <f t="shared" si="5"/>
        <v>#DIV/0!</v>
      </c>
    </row>
    <row r="12" spans="1:21" ht="24.75" customHeight="1" x14ac:dyDescent="0.2">
      <c r="A12" s="186" t="s">
        <v>78</v>
      </c>
      <c r="B12" s="22" t="s">
        <v>35</v>
      </c>
      <c r="C12" s="21" t="s">
        <v>394</v>
      </c>
      <c r="D12" s="21" t="s">
        <v>1133</v>
      </c>
      <c r="E12" s="18">
        <v>1629786</v>
      </c>
      <c r="F12" s="18">
        <v>1630649</v>
      </c>
      <c r="G12" s="18">
        <f t="shared" si="0"/>
        <v>863</v>
      </c>
      <c r="H12" s="98">
        <v>220</v>
      </c>
      <c r="I12" s="89">
        <v>9680</v>
      </c>
      <c r="J12" s="164"/>
      <c r="K12" s="164"/>
      <c r="L12" s="164">
        <f t="shared" si="1"/>
        <v>9680</v>
      </c>
      <c r="M12" s="89">
        <v>800</v>
      </c>
      <c r="N12" s="89"/>
      <c r="O12" s="89"/>
      <c r="P12" s="164">
        <f t="shared" si="2"/>
        <v>1936</v>
      </c>
      <c r="Q12" s="110">
        <f t="shared" si="3"/>
        <v>12416</v>
      </c>
      <c r="R12" s="89">
        <v>1084571</v>
      </c>
      <c r="S12" s="18">
        <v>1084</v>
      </c>
      <c r="T12" s="164">
        <f t="shared" si="4"/>
        <v>25.492468134414832</v>
      </c>
      <c r="U12" s="164">
        <f t="shared" si="5"/>
        <v>1.1447844355049139</v>
      </c>
    </row>
    <row r="13" spans="1:21" ht="24.75" customHeight="1" x14ac:dyDescent="0.2">
      <c r="A13" s="186"/>
      <c r="B13" s="30" t="s">
        <v>35</v>
      </c>
      <c r="C13" s="22" t="s">
        <v>71</v>
      </c>
      <c r="D13" s="21" t="s">
        <v>1137</v>
      </c>
      <c r="E13" s="18">
        <v>1630653</v>
      </c>
      <c r="F13" s="18">
        <v>1632171</v>
      </c>
      <c r="G13" s="18">
        <f t="shared" si="0"/>
        <v>1518</v>
      </c>
      <c r="H13" s="98">
        <v>358</v>
      </c>
      <c r="I13" s="148" t="s">
        <v>1139</v>
      </c>
      <c r="J13" s="164"/>
      <c r="K13" s="164"/>
      <c r="L13" s="164">
        <f t="shared" si="1"/>
        <v>15752</v>
      </c>
      <c r="M13" s="89">
        <v>1550</v>
      </c>
      <c r="N13" s="89"/>
      <c r="O13" s="89"/>
      <c r="P13" s="164">
        <f t="shared" si="2"/>
        <v>3150.4</v>
      </c>
      <c r="Q13" s="110">
        <f t="shared" si="3"/>
        <v>20452.400000000001</v>
      </c>
      <c r="R13" s="89">
        <v>1174224</v>
      </c>
      <c r="S13" s="18">
        <v>1174</v>
      </c>
      <c r="T13" s="164">
        <f t="shared" si="4"/>
        <v>23.583662714097496</v>
      </c>
      <c r="U13" s="164">
        <f t="shared" si="5"/>
        <v>1.7417801032852336</v>
      </c>
    </row>
    <row r="14" spans="1:21" ht="24.75" customHeight="1" x14ac:dyDescent="0.2">
      <c r="A14" s="186"/>
      <c r="B14" s="22" t="s">
        <v>35</v>
      </c>
      <c r="C14" s="22" t="s">
        <v>17</v>
      </c>
      <c r="D14" s="21" t="s">
        <v>1140</v>
      </c>
      <c r="E14" s="18">
        <v>1632171</v>
      </c>
      <c r="F14" s="98">
        <v>1632888</v>
      </c>
      <c r="G14" s="18">
        <f t="shared" si="0"/>
        <v>717</v>
      </c>
      <c r="H14" s="98">
        <v>159</v>
      </c>
      <c r="I14" s="89">
        <v>7155</v>
      </c>
      <c r="J14" s="164"/>
      <c r="K14" s="164"/>
      <c r="L14" s="164">
        <f t="shared" si="1"/>
        <v>7155</v>
      </c>
      <c r="M14" s="89">
        <v>550</v>
      </c>
      <c r="N14" s="89"/>
      <c r="O14" s="89"/>
      <c r="P14" s="164">
        <f t="shared" si="2"/>
        <v>1431</v>
      </c>
      <c r="Q14" s="110">
        <f t="shared" si="3"/>
        <v>9136</v>
      </c>
      <c r="R14" s="89">
        <v>1614814</v>
      </c>
      <c r="S14" s="18">
        <v>1614</v>
      </c>
      <c r="T14" s="164">
        <f t="shared" si="4"/>
        <v>22.17573221757322</v>
      </c>
      <c r="U14" s="164">
        <f t="shared" si="5"/>
        <v>0.5657617533660223</v>
      </c>
    </row>
    <row r="15" spans="1:21" ht="24.75" customHeight="1" x14ac:dyDescent="0.2">
      <c r="A15" s="186"/>
      <c r="B15" s="22" t="s">
        <v>35</v>
      </c>
      <c r="C15" s="22" t="s">
        <v>1144</v>
      </c>
      <c r="D15" s="21" t="s">
        <v>1145</v>
      </c>
      <c r="E15" s="18">
        <v>1632888</v>
      </c>
      <c r="F15" s="98">
        <v>1634744</v>
      </c>
      <c r="G15" s="18">
        <f t="shared" si="0"/>
        <v>1856</v>
      </c>
      <c r="H15" s="98">
        <v>240</v>
      </c>
      <c r="I15" s="89">
        <v>10800</v>
      </c>
      <c r="J15" s="89">
        <v>244</v>
      </c>
      <c r="K15" s="164">
        <v>11000</v>
      </c>
      <c r="L15" s="164">
        <f t="shared" si="1"/>
        <v>21800</v>
      </c>
      <c r="M15" s="89">
        <v>375</v>
      </c>
      <c r="N15" s="89"/>
      <c r="O15" s="89"/>
      <c r="P15" s="164">
        <f t="shared" si="2"/>
        <v>4360</v>
      </c>
      <c r="Q15" s="110">
        <f t="shared" si="3"/>
        <v>37535</v>
      </c>
      <c r="R15" s="89">
        <v>1442976</v>
      </c>
      <c r="S15" s="18">
        <v>1442</v>
      </c>
      <c r="T15" s="164">
        <f t="shared" si="4"/>
        <v>26.077586206896552</v>
      </c>
      <c r="U15" s="164">
        <f t="shared" si="5"/>
        <v>2.6012213647351028</v>
      </c>
    </row>
    <row r="16" spans="1:21" ht="24.75" customHeight="1" x14ac:dyDescent="0.2">
      <c r="A16" s="186"/>
      <c r="B16" s="22" t="s">
        <v>35</v>
      </c>
      <c r="C16" s="22" t="s">
        <v>1153</v>
      </c>
      <c r="D16" s="21" t="s">
        <v>1150</v>
      </c>
      <c r="E16" s="18">
        <v>1634744</v>
      </c>
      <c r="F16" s="18">
        <v>1636918</v>
      </c>
      <c r="G16" s="18">
        <f t="shared" si="0"/>
        <v>2174</v>
      </c>
      <c r="H16" s="98">
        <v>95</v>
      </c>
      <c r="I16" s="89">
        <v>4180</v>
      </c>
      <c r="J16" s="89">
        <v>437</v>
      </c>
      <c r="K16" s="164">
        <v>18855</v>
      </c>
      <c r="L16" s="164">
        <f t="shared" si="1"/>
        <v>23035</v>
      </c>
      <c r="M16" s="89">
        <v>1765</v>
      </c>
      <c r="N16" s="89"/>
      <c r="O16" s="89"/>
      <c r="P16" s="164">
        <f t="shared" si="2"/>
        <v>4607</v>
      </c>
      <c r="Q16" s="110">
        <f t="shared" si="3"/>
        <v>48262</v>
      </c>
      <c r="R16" s="89">
        <v>1202340</v>
      </c>
      <c r="S16" s="18">
        <v>1202</v>
      </c>
      <c r="T16" s="164">
        <f t="shared" si="4"/>
        <v>24.471021159153633</v>
      </c>
      <c r="U16" s="164">
        <f t="shared" si="5"/>
        <v>4.0140060215912303</v>
      </c>
    </row>
    <row r="17" spans="1:21" ht="24.75" customHeight="1" x14ac:dyDescent="0.2">
      <c r="A17" s="186"/>
      <c r="B17" s="22" t="s">
        <v>35</v>
      </c>
      <c r="C17" s="22" t="s">
        <v>16</v>
      </c>
      <c r="D17" s="21" t="s">
        <v>1156</v>
      </c>
      <c r="E17" s="18">
        <v>1636930</v>
      </c>
      <c r="F17" s="18">
        <v>1637257</v>
      </c>
      <c r="G17" s="18">
        <f t="shared" si="0"/>
        <v>327</v>
      </c>
      <c r="H17" s="98">
        <v>73</v>
      </c>
      <c r="I17" s="89">
        <v>3285</v>
      </c>
      <c r="J17" s="89"/>
      <c r="K17" s="164"/>
      <c r="L17" s="164">
        <f t="shared" si="1"/>
        <v>3285</v>
      </c>
      <c r="M17" s="89">
        <v>160</v>
      </c>
      <c r="N17" s="89"/>
      <c r="O17" s="89"/>
      <c r="P17" s="164">
        <f t="shared" si="2"/>
        <v>657</v>
      </c>
      <c r="Q17" s="110">
        <f t="shared" si="3"/>
        <v>4102</v>
      </c>
      <c r="R17" s="89">
        <v>0</v>
      </c>
      <c r="S17" s="18">
        <v>0</v>
      </c>
      <c r="T17" s="164">
        <f t="shared" si="4"/>
        <v>22.324159021406729</v>
      </c>
      <c r="U17" s="164" t="e">
        <f t="shared" si="5"/>
        <v>#DIV/0!</v>
      </c>
    </row>
    <row r="18" spans="1:21" ht="24.75" customHeight="1" x14ac:dyDescent="0.2">
      <c r="A18" s="186"/>
      <c r="B18" s="22" t="s">
        <v>35</v>
      </c>
      <c r="C18" s="22" t="s">
        <v>1161</v>
      </c>
      <c r="D18" s="21" t="s">
        <v>1162</v>
      </c>
      <c r="E18" s="18">
        <v>1637258</v>
      </c>
      <c r="F18" s="18">
        <v>1639374</v>
      </c>
      <c r="G18" s="18">
        <f t="shared" si="0"/>
        <v>2116</v>
      </c>
      <c r="H18" s="98">
        <v>268</v>
      </c>
      <c r="I18" s="89">
        <v>11792</v>
      </c>
      <c r="J18" s="89">
        <v>300</v>
      </c>
      <c r="K18" s="89">
        <v>13287</v>
      </c>
      <c r="L18" s="164">
        <f t="shared" si="1"/>
        <v>25079</v>
      </c>
      <c r="M18" s="89">
        <v>4300</v>
      </c>
      <c r="N18" s="89"/>
      <c r="O18" s="89"/>
      <c r="P18" s="164">
        <f t="shared" si="2"/>
        <v>5015.8</v>
      </c>
      <c r="Q18" s="110">
        <f t="shared" si="3"/>
        <v>47681.8</v>
      </c>
      <c r="R18" s="89">
        <v>1547618</v>
      </c>
      <c r="S18" s="18">
        <v>1547</v>
      </c>
      <c r="T18" s="164">
        <f t="shared" si="4"/>
        <v>26.843100189035919</v>
      </c>
      <c r="U18" s="164">
        <f t="shared" si="5"/>
        <v>3.0809799317402615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/>
      <c r="P19" s="164">
        <f t="shared" si="2"/>
        <v>0</v>
      </c>
      <c r="Q19" s="110">
        <f t="shared" si="3"/>
        <v>0</v>
      </c>
      <c r="R19" s="89"/>
      <c r="S19" s="18"/>
      <c r="T19" s="164" t="e">
        <f t="shared" si="4"/>
        <v>#DIV/0!</v>
      </c>
      <c r="U19" s="164" t="e">
        <f t="shared" si="5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/>
      <c r="P20" s="164">
        <f t="shared" si="2"/>
        <v>0</v>
      </c>
      <c r="Q20" s="110">
        <f t="shared" si="3"/>
        <v>0</v>
      </c>
      <c r="R20" s="89"/>
      <c r="S20" s="18"/>
      <c r="T20" s="164" t="e">
        <f t="shared" si="4"/>
        <v>#DIV/0!</v>
      </c>
      <c r="U20" s="164" t="e">
        <f t="shared" si="5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/>
      <c r="P21" s="164">
        <f t="shared" si="2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/>
      <c r="P22" s="164">
        <f t="shared" si="2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/>
      <c r="P23" s="164">
        <f t="shared" si="2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 t="s">
        <v>973</v>
      </c>
      <c r="C24" s="22" t="s">
        <v>44</v>
      </c>
      <c r="D24" s="21" t="s">
        <v>1128</v>
      </c>
      <c r="E24" s="18">
        <v>243592</v>
      </c>
      <c r="F24" s="18">
        <v>244070</v>
      </c>
      <c r="G24" s="18">
        <f t="shared" si="0"/>
        <v>478</v>
      </c>
      <c r="H24" s="98">
        <v>109</v>
      </c>
      <c r="I24" s="89">
        <v>4905</v>
      </c>
      <c r="J24" s="89"/>
      <c r="K24" s="89"/>
      <c r="L24" s="164">
        <f t="shared" si="1"/>
        <v>4905</v>
      </c>
      <c r="M24" s="89">
        <v>250</v>
      </c>
      <c r="N24" s="89"/>
      <c r="O24" s="89"/>
      <c r="P24" s="164">
        <f t="shared" si="2"/>
        <v>981</v>
      </c>
      <c r="Q24" s="110">
        <f t="shared" si="3"/>
        <v>6136</v>
      </c>
      <c r="R24" s="89">
        <v>763146</v>
      </c>
      <c r="S24" s="18">
        <v>763</v>
      </c>
      <c r="T24" s="164">
        <f t="shared" si="4"/>
        <v>22.80334728033473</v>
      </c>
      <c r="U24" s="164">
        <f t="shared" si="5"/>
        <v>0.80404011814253096</v>
      </c>
    </row>
    <row r="25" spans="1:21" ht="24.75" customHeight="1" x14ac:dyDescent="0.2">
      <c r="A25" s="187"/>
      <c r="B25" s="22" t="s">
        <v>973</v>
      </c>
      <c r="C25" s="22" t="s">
        <v>1067</v>
      </c>
      <c r="D25" s="21" t="s">
        <v>1129</v>
      </c>
      <c r="E25" s="18">
        <v>244071</v>
      </c>
      <c r="F25" s="18">
        <v>244424</v>
      </c>
      <c r="G25" s="18">
        <f t="shared" si="0"/>
        <v>353</v>
      </c>
      <c r="H25" s="98">
        <v>80</v>
      </c>
      <c r="I25" s="89">
        <v>3520</v>
      </c>
      <c r="J25" s="89"/>
      <c r="K25" s="89"/>
      <c r="L25" s="164">
        <f t="shared" si="1"/>
        <v>3520</v>
      </c>
      <c r="M25" s="89">
        <v>300</v>
      </c>
      <c r="N25" s="89"/>
      <c r="O25" s="89"/>
      <c r="P25" s="164">
        <f t="shared" si="2"/>
        <v>704</v>
      </c>
      <c r="Q25" s="110">
        <f t="shared" si="3"/>
        <v>4524</v>
      </c>
      <c r="R25" s="89">
        <v>772043</v>
      </c>
      <c r="S25" s="18">
        <v>772</v>
      </c>
      <c r="T25" s="164">
        <f t="shared" si="4"/>
        <v>22.6628895184136</v>
      </c>
      <c r="U25" s="164">
        <f t="shared" si="5"/>
        <v>0.58597772403868698</v>
      </c>
    </row>
    <row r="26" spans="1:21" ht="24.75" customHeight="1" x14ac:dyDescent="0.2">
      <c r="A26" s="187"/>
      <c r="B26" s="22" t="s">
        <v>35</v>
      </c>
      <c r="C26" s="22" t="s">
        <v>1134</v>
      </c>
      <c r="D26" s="21" t="s">
        <v>1132</v>
      </c>
      <c r="E26" s="18">
        <v>244425</v>
      </c>
      <c r="F26" s="18">
        <v>245121</v>
      </c>
      <c r="G26" s="18">
        <f t="shared" si="0"/>
        <v>696</v>
      </c>
      <c r="H26" s="98">
        <v>64</v>
      </c>
      <c r="I26" s="89">
        <v>2816</v>
      </c>
      <c r="J26" s="89">
        <v>93</v>
      </c>
      <c r="K26" s="89">
        <v>4091</v>
      </c>
      <c r="L26" s="164">
        <f t="shared" si="1"/>
        <v>6907</v>
      </c>
      <c r="M26" s="89">
        <v>500</v>
      </c>
      <c r="N26" s="89"/>
      <c r="O26" s="89"/>
      <c r="P26" s="164">
        <f t="shared" si="2"/>
        <v>1381.4</v>
      </c>
      <c r="Q26" s="110">
        <f t="shared" si="3"/>
        <v>12879.4</v>
      </c>
      <c r="R26" s="89">
        <v>665320</v>
      </c>
      <c r="S26" s="18">
        <v>665</v>
      </c>
      <c r="T26" s="164">
        <f t="shared" si="4"/>
        <v>22.557471264367816</v>
      </c>
      <c r="U26" s="164">
        <f t="shared" si="5"/>
        <v>1.9358203571213852</v>
      </c>
    </row>
    <row r="27" spans="1:21" ht="24.75" customHeight="1" x14ac:dyDescent="0.2">
      <c r="A27" s="187"/>
      <c r="B27" s="22" t="s">
        <v>14</v>
      </c>
      <c r="C27" s="22" t="s">
        <v>365</v>
      </c>
      <c r="D27" s="21" t="s">
        <v>1137</v>
      </c>
      <c r="E27" s="18">
        <v>245121</v>
      </c>
      <c r="F27" s="18">
        <v>246159</v>
      </c>
      <c r="G27" s="18">
        <f t="shared" si="0"/>
        <v>1038</v>
      </c>
      <c r="H27" s="98"/>
      <c r="I27" s="89"/>
      <c r="J27" s="89">
        <v>142</v>
      </c>
      <c r="K27" s="89">
        <v>6345</v>
      </c>
      <c r="L27" s="164">
        <f t="shared" si="1"/>
        <v>6345</v>
      </c>
      <c r="M27" s="89">
        <v>800</v>
      </c>
      <c r="N27" s="89"/>
      <c r="O27" s="89"/>
      <c r="P27" s="164">
        <f t="shared" si="2"/>
        <v>1269</v>
      </c>
      <c r="Q27" s="110">
        <f t="shared" si="3"/>
        <v>14759</v>
      </c>
      <c r="R27" s="89">
        <v>461107</v>
      </c>
      <c r="S27" s="18">
        <v>461</v>
      </c>
      <c r="T27" s="164">
        <f t="shared" si="4"/>
        <v>13.680154142581888</v>
      </c>
      <c r="U27" s="164">
        <f t="shared" si="5"/>
        <v>3.2007755249866086</v>
      </c>
    </row>
    <row r="28" spans="1:21" ht="24.75" customHeight="1" x14ac:dyDescent="0.2">
      <c r="A28" s="187"/>
      <c r="B28" s="22" t="s">
        <v>973</v>
      </c>
      <c r="C28" s="22" t="s">
        <v>1141</v>
      </c>
      <c r="D28" s="21" t="s">
        <v>1142</v>
      </c>
      <c r="E28" s="18">
        <v>246160</v>
      </c>
      <c r="F28" s="18">
        <v>246652</v>
      </c>
      <c r="G28" s="18">
        <f t="shared" si="0"/>
        <v>492</v>
      </c>
      <c r="H28" s="98">
        <v>80</v>
      </c>
      <c r="I28" s="89">
        <v>3600</v>
      </c>
      <c r="J28" s="89">
        <v>111</v>
      </c>
      <c r="K28" s="89">
        <v>4995</v>
      </c>
      <c r="L28" s="164">
        <f t="shared" si="1"/>
        <v>8595</v>
      </c>
      <c r="M28" s="89">
        <v>500</v>
      </c>
      <c r="N28" s="89"/>
      <c r="O28" s="89"/>
      <c r="P28" s="164">
        <f t="shared" si="2"/>
        <v>1719</v>
      </c>
      <c r="Q28" s="110">
        <f t="shared" si="3"/>
        <v>15809</v>
      </c>
      <c r="R28" s="89">
        <v>772096</v>
      </c>
      <c r="S28" s="18">
        <v>772</v>
      </c>
      <c r="T28" s="164">
        <f t="shared" si="4"/>
        <v>38.821138211382113</v>
      </c>
      <c r="U28" s="164">
        <f t="shared" si="5"/>
        <v>2.0475433106763927</v>
      </c>
    </row>
    <row r="29" spans="1:21" ht="24.75" customHeight="1" x14ac:dyDescent="0.2">
      <c r="A29" s="187"/>
      <c r="B29" s="22" t="s">
        <v>973</v>
      </c>
      <c r="C29" s="21" t="s">
        <v>25</v>
      </c>
      <c r="D29" s="21" t="s">
        <v>1146</v>
      </c>
      <c r="E29" s="18">
        <v>246659</v>
      </c>
      <c r="F29" s="18">
        <v>247526</v>
      </c>
      <c r="G29" s="18">
        <f t="shared" si="0"/>
        <v>867</v>
      </c>
      <c r="H29" s="98">
        <v>360</v>
      </c>
      <c r="I29" s="89">
        <v>3780</v>
      </c>
      <c r="J29" s="89">
        <v>138</v>
      </c>
      <c r="K29" s="89">
        <v>6211</v>
      </c>
      <c r="L29" s="164">
        <f t="shared" si="1"/>
        <v>9991</v>
      </c>
      <c r="M29" s="89">
        <v>650</v>
      </c>
      <c r="N29" s="89"/>
      <c r="O29" s="89"/>
      <c r="P29" s="164">
        <f t="shared" si="2"/>
        <v>1998.2</v>
      </c>
      <c r="Q29" s="110">
        <f t="shared" si="3"/>
        <v>18850.2</v>
      </c>
      <c r="R29" s="89">
        <v>890766</v>
      </c>
      <c r="S29" s="18">
        <v>890</v>
      </c>
      <c r="T29" s="164">
        <f t="shared" si="4"/>
        <v>57.439446366782008</v>
      </c>
      <c r="U29" s="164">
        <f t="shared" si="5"/>
        <v>2.116178659715346</v>
      </c>
    </row>
    <row r="30" spans="1:21" ht="24.75" customHeight="1" x14ac:dyDescent="0.2">
      <c r="A30" s="187"/>
      <c r="B30" s="22" t="s">
        <v>973</v>
      </c>
      <c r="C30" s="22" t="s">
        <v>337</v>
      </c>
      <c r="D30" s="21" t="s">
        <v>1147</v>
      </c>
      <c r="E30" s="18">
        <v>247541</v>
      </c>
      <c r="F30" s="18">
        <v>247890</v>
      </c>
      <c r="G30" s="18">
        <f t="shared" si="0"/>
        <v>349</v>
      </c>
      <c r="H30" s="98">
        <v>90</v>
      </c>
      <c r="I30" s="89">
        <v>4050</v>
      </c>
      <c r="J30" s="89"/>
      <c r="K30" s="89"/>
      <c r="L30" s="164">
        <f t="shared" si="1"/>
        <v>4050</v>
      </c>
      <c r="M30" s="89">
        <v>200</v>
      </c>
      <c r="N30" s="89"/>
      <c r="O30" s="89"/>
      <c r="P30" s="164">
        <f t="shared" si="2"/>
        <v>810</v>
      </c>
      <c r="Q30" s="110">
        <f t="shared" si="3"/>
        <v>5060</v>
      </c>
      <c r="R30" s="89">
        <v>656804</v>
      </c>
      <c r="S30" s="18">
        <v>656</v>
      </c>
      <c r="T30" s="164">
        <f t="shared" si="4"/>
        <v>25.787965616045845</v>
      </c>
      <c r="U30" s="164">
        <f t="shared" si="5"/>
        <v>0.77039725702035922</v>
      </c>
    </row>
    <row r="31" spans="1:21" ht="24.75" customHeight="1" x14ac:dyDescent="0.2">
      <c r="A31" s="187"/>
      <c r="B31" s="22" t="s">
        <v>973</v>
      </c>
      <c r="C31" s="22" t="s">
        <v>43</v>
      </c>
      <c r="D31" s="21" t="s">
        <v>1150</v>
      </c>
      <c r="E31" s="18">
        <v>247891</v>
      </c>
      <c r="F31" s="18">
        <v>249257</v>
      </c>
      <c r="G31" s="18">
        <f t="shared" si="0"/>
        <v>1366</v>
      </c>
      <c r="H31" s="98">
        <v>76</v>
      </c>
      <c r="I31" s="89">
        <v>3420</v>
      </c>
      <c r="J31" s="89">
        <v>244</v>
      </c>
      <c r="K31" s="89">
        <v>10780</v>
      </c>
      <c r="L31" s="164">
        <f t="shared" si="1"/>
        <v>14200</v>
      </c>
      <c r="M31" s="89">
        <v>650</v>
      </c>
      <c r="N31" s="89"/>
      <c r="O31" s="89"/>
      <c r="P31" s="164">
        <f t="shared" si="2"/>
        <v>2840</v>
      </c>
      <c r="Q31" s="110">
        <f t="shared" si="3"/>
        <v>28470</v>
      </c>
      <c r="R31" s="89">
        <v>225828</v>
      </c>
      <c r="S31" s="18">
        <v>225</v>
      </c>
      <c r="T31" s="164">
        <f t="shared" si="4"/>
        <v>23.426061493411421</v>
      </c>
      <c r="U31" s="164">
        <f t="shared" si="5"/>
        <v>12.606939794888145</v>
      </c>
    </row>
    <row r="32" spans="1:21" ht="24.75" customHeight="1" x14ac:dyDescent="0.2">
      <c r="A32" s="187"/>
      <c r="B32" s="22" t="s">
        <v>973</v>
      </c>
      <c r="C32" s="22" t="s">
        <v>164</v>
      </c>
      <c r="D32" s="21" t="s">
        <v>1151</v>
      </c>
      <c r="E32" s="18">
        <v>249258</v>
      </c>
      <c r="F32" s="18">
        <v>249777</v>
      </c>
      <c r="G32" s="18">
        <f t="shared" si="0"/>
        <v>519</v>
      </c>
      <c r="H32" s="98">
        <v>36</v>
      </c>
      <c r="I32" s="89">
        <v>1584</v>
      </c>
      <c r="J32" s="89">
        <v>84</v>
      </c>
      <c r="K32" s="89">
        <v>3626</v>
      </c>
      <c r="L32" s="164">
        <f t="shared" si="1"/>
        <v>5210</v>
      </c>
      <c r="M32" s="89">
        <v>550</v>
      </c>
      <c r="N32" s="89"/>
      <c r="O32" s="89"/>
      <c r="P32" s="164">
        <f t="shared" si="2"/>
        <v>1042</v>
      </c>
      <c r="Q32" s="110">
        <f t="shared" si="3"/>
        <v>10428</v>
      </c>
      <c r="R32" s="89">
        <v>991796</v>
      </c>
      <c r="S32" s="18">
        <v>991</v>
      </c>
      <c r="T32" s="164">
        <f t="shared" si="4"/>
        <v>23.121387283236995</v>
      </c>
      <c r="U32" s="164">
        <f t="shared" si="5"/>
        <v>1.0514258980677478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/>
      <c r="P33" s="164">
        <f t="shared" si="2"/>
        <v>0</v>
      </c>
      <c r="Q33" s="110">
        <f t="shared" si="3"/>
        <v>0</v>
      </c>
      <c r="R33" s="89"/>
      <c r="S33" s="18"/>
      <c r="T33" s="164" t="e">
        <f t="shared" si="4"/>
        <v>#DIV/0!</v>
      </c>
      <c r="U33" s="164" t="e">
        <f t="shared" si="5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/>
      <c r="P34" s="164">
        <f t="shared" si="2"/>
        <v>0</v>
      </c>
      <c r="Q34" s="110">
        <f t="shared" si="3"/>
        <v>0</v>
      </c>
      <c r="R34" s="89"/>
      <c r="S34" s="18"/>
      <c r="T34" s="164" t="e">
        <f t="shared" si="4"/>
        <v>#DIV/0!</v>
      </c>
      <c r="U34" s="164" t="e">
        <f t="shared" si="5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/>
      <c r="P35" s="164">
        <f t="shared" si="2"/>
        <v>0</v>
      </c>
      <c r="Q35" s="110">
        <f t="shared" si="3"/>
        <v>0</v>
      </c>
      <c r="R35" s="89"/>
      <c r="S35" s="18"/>
      <c r="T35" s="164" t="e">
        <f t="shared" si="4"/>
        <v>#DIV/0!</v>
      </c>
      <c r="U35" s="164" t="e">
        <f t="shared" si="5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/>
      <c r="P36" s="164">
        <f t="shared" si="2"/>
        <v>0</v>
      </c>
      <c r="Q36" s="110">
        <f t="shared" si="3"/>
        <v>0</v>
      </c>
      <c r="R36" s="89"/>
      <c r="S36" s="18"/>
      <c r="T36" s="164" t="e">
        <f t="shared" si="4"/>
        <v>#DIV/0!</v>
      </c>
      <c r="U36" s="164" t="e">
        <f t="shared" si="5"/>
        <v>#DIV/0!</v>
      </c>
    </row>
    <row r="37" spans="1:21" ht="24.75" customHeight="1" x14ac:dyDescent="0.2">
      <c r="A37" s="186" t="s">
        <v>52</v>
      </c>
      <c r="B37" s="22" t="s">
        <v>35</v>
      </c>
      <c r="C37" s="22" t="s">
        <v>43</v>
      </c>
      <c r="D37" s="21" t="s">
        <v>1128</v>
      </c>
      <c r="E37" s="22">
        <v>685193</v>
      </c>
      <c r="F37" s="22">
        <v>686752</v>
      </c>
      <c r="G37" s="18">
        <f t="shared" si="0"/>
        <v>1559</v>
      </c>
      <c r="H37" s="104">
        <v>26</v>
      </c>
      <c r="I37" s="89">
        <v>1144</v>
      </c>
      <c r="J37" s="89">
        <v>161</v>
      </c>
      <c r="K37" s="89">
        <v>7053</v>
      </c>
      <c r="L37" s="164">
        <f t="shared" si="1"/>
        <v>8197</v>
      </c>
      <c r="M37" s="89">
        <v>1145</v>
      </c>
      <c r="N37" s="89"/>
      <c r="O37" s="89"/>
      <c r="P37" s="164">
        <f t="shared" si="2"/>
        <v>1639.4</v>
      </c>
      <c r="Q37" s="110">
        <f t="shared" si="3"/>
        <v>18034.400000000001</v>
      </c>
      <c r="R37" s="89">
        <v>218825</v>
      </c>
      <c r="S37" s="18">
        <v>218</v>
      </c>
      <c r="T37" s="164">
        <f t="shared" si="4"/>
        <v>11.994868505452214</v>
      </c>
      <c r="U37" s="164">
        <f t="shared" si="5"/>
        <v>8.2414714954872625</v>
      </c>
    </row>
    <row r="38" spans="1:21" ht="24.75" customHeight="1" x14ac:dyDescent="0.2">
      <c r="A38" s="186"/>
      <c r="B38" s="21" t="s">
        <v>181</v>
      </c>
      <c r="C38" s="22" t="s">
        <v>1095</v>
      </c>
      <c r="D38" s="21" t="s">
        <v>1143</v>
      </c>
      <c r="E38" s="18">
        <v>686927</v>
      </c>
      <c r="F38" s="18">
        <v>688164</v>
      </c>
      <c r="G38" s="18">
        <f t="shared" si="0"/>
        <v>1237</v>
      </c>
      <c r="H38" s="98">
        <v>67</v>
      </c>
      <c r="I38" s="89">
        <v>3015</v>
      </c>
      <c r="J38" s="89">
        <v>91</v>
      </c>
      <c r="K38" s="89">
        <v>4100</v>
      </c>
      <c r="L38" s="164">
        <f t="shared" si="1"/>
        <v>7115</v>
      </c>
      <c r="M38" s="89">
        <v>1000</v>
      </c>
      <c r="N38" s="89"/>
      <c r="O38" s="89"/>
      <c r="P38" s="164">
        <f t="shared" si="2"/>
        <v>1423</v>
      </c>
      <c r="Q38" s="110">
        <f t="shared" si="3"/>
        <v>13638</v>
      </c>
      <c r="R38" s="89">
        <v>575283</v>
      </c>
      <c r="S38" s="18">
        <v>575</v>
      </c>
      <c r="T38" s="164">
        <f t="shared" si="4"/>
        <v>12.772837510105091</v>
      </c>
      <c r="U38" s="164">
        <f t="shared" si="5"/>
        <v>2.3706593102872846</v>
      </c>
    </row>
    <row r="39" spans="1:21" ht="24.75" customHeight="1" x14ac:dyDescent="0.2">
      <c r="A39" s="186"/>
      <c r="B39" s="30" t="s">
        <v>525</v>
      </c>
      <c r="C39" s="21" t="s">
        <v>26</v>
      </c>
      <c r="D39" s="21" t="s">
        <v>1152</v>
      </c>
      <c r="E39" s="18">
        <v>688164</v>
      </c>
      <c r="F39" s="18">
        <v>688645</v>
      </c>
      <c r="G39" s="18">
        <f t="shared" si="0"/>
        <v>481</v>
      </c>
      <c r="H39" s="17">
        <v>66</v>
      </c>
      <c r="I39" s="89">
        <v>2970</v>
      </c>
      <c r="J39" s="89"/>
      <c r="K39" s="89"/>
      <c r="L39" s="164">
        <f t="shared" si="1"/>
        <v>2970</v>
      </c>
      <c r="M39" s="89">
        <v>370</v>
      </c>
      <c r="N39" s="89"/>
      <c r="O39" s="89"/>
      <c r="P39" s="164">
        <f t="shared" si="2"/>
        <v>594</v>
      </c>
      <c r="Q39" s="110">
        <f t="shared" si="3"/>
        <v>3934</v>
      </c>
      <c r="R39" s="89">
        <v>359563</v>
      </c>
      <c r="S39" s="18">
        <v>359</v>
      </c>
      <c r="T39" s="164">
        <f t="shared" si="4"/>
        <v>13.721413721413722</v>
      </c>
      <c r="U39" s="164">
        <f t="shared" si="5"/>
        <v>1.0941059007739951</v>
      </c>
    </row>
    <row r="40" spans="1:21" ht="24.75" customHeight="1" x14ac:dyDescent="0.2">
      <c r="A40" s="186"/>
      <c r="B40" s="22" t="s">
        <v>973</v>
      </c>
      <c r="C40" s="22" t="s">
        <v>26</v>
      </c>
      <c r="D40" s="21" t="s">
        <v>1160</v>
      </c>
      <c r="E40" s="18">
        <v>688655</v>
      </c>
      <c r="F40" s="18">
        <v>689136</v>
      </c>
      <c r="G40" s="18">
        <f t="shared" si="0"/>
        <v>481</v>
      </c>
      <c r="H40" s="98">
        <v>70</v>
      </c>
      <c r="I40" s="89">
        <v>315</v>
      </c>
      <c r="J40" s="89"/>
      <c r="K40" s="89"/>
      <c r="L40" s="164">
        <f t="shared" si="1"/>
        <v>315</v>
      </c>
      <c r="M40" s="89">
        <v>250</v>
      </c>
      <c r="N40" s="89"/>
      <c r="O40" s="89"/>
      <c r="P40" s="164">
        <f t="shared" si="2"/>
        <v>63</v>
      </c>
      <c r="Q40" s="110">
        <f t="shared" si="3"/>
        <v>628</v>
      </c>
      <c r="R40" s="89">
        <v>326928</v>
      </c>
      <c r="S40" s="18">
        <v>326</v>
      </c>
      <c r="T40" s="164">
        <f t="shared" si="4"/>
        <v>14.553014553014554</v>
      </c>
      <c r="U40" s="164">
        <f t="shared" si="5"/>
        <v>0.19209122497920031</v>
      </c>
    </row>
    <row r="41" spans="1:21" ht="24.75" customHeight="1" x14ac:dyDescent="0.2">
      <c r="A41" s="186"/>
      <c r="B41" s="22"/>
      <c r="C41" s="22"/>
      <c r="D41" s="21"/>
      <c r="E41" s="18"/>
      <c r="F41" s="18"/>
      <c r="G41" s="18">
        <f t="shared" si="0"/>
        <v>0</v>
      </c>
      <c r="H41" s="98"/>
      <c r="I41" s="89"/>
      <c r="J41" s="89"/>
      <c r="K41" s="89"/>
      <c r="L41" s="164">
        <f t="shared" si="1"/>
        <v>0</v>
      </c>
      <c r="M41" s="89"/>
      <c r="N41" s="89"/>
      <c r="O41" s="89"/>
      <c r="P41" s="164">
        <f t="shared" si="2"/>
        <v>0</v>
      </c>
      <c r="Q41" s="110">
        <f t="shared" si="3"/>
        <v>0</v>
      </c>
      <c r="R41" s="89"/>
      <c r="S41" s="18"/>
      <c r="T41" s="164" t="e">
        <f t="shared" si="4"/>
        <v>#DIV/0!</v>
      </c>
      <c r="U41" s="164" t="e">
        <f t="shared" si="5"/>
        <v>#DIV/0!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/>
      <c r="P42" s="164">
        <f t="shared" si="2"/>
        <v>0</v>
      </c>
      <c r="Q42" s="110">
        <f t="shared" si="3"/>
        <v>0</v>
      </c>
      <c r="R42" s="89"/>
      <c r="S42" s="18"/>
      <c r="T42" s="164" t="e">
        <f t="shared" si="4"/>
        <v>#DIV/0!</v>
      </c>
      <c r="U42" s="164" t="e">
        <f t="shared" si="5"/>
        <v>#DIV/0!</v>
      </c>
    </row>
    <row r="43" spans="1:21" ht="24.75" customHeight="1" x14ac:dyDescent="0.2">
      <c r="A43" s="186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/>
      <c r="P43" s="164">
        <f t="shared" si="2"/>
        <v>0</v>
      </c>
      <c r="Q43" s="110">
        <f t="shared" si="3"/>
        <v>0</v>
      </c>
      <c r="R43" s="89"/>
      <c r="S43" s="18"/>
      <c r="T43" s="164" t="e">
        <f t="shared" si="4"/>
        <v>#DIV/0!</v>
      </c>
      <c r="U43" s="164" t="e">
        <f t="shared" si="5"/>
        <v>#DIV/0!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/>
      <c r="P44" s="164">
        <f t="shared" si="2"/>
        <v>0</v>
      </c>
      <c r="Q44" s="110">
        <f t="shared" si="3"/>
        <v>0</v>
      </c>
      <c r="R44" s="89"/>
      <c r="S44" s="18"/>
      <c r="T44" s="164" t="e">
        <f t="shared" si="4"/>
        <v>#DIV/0!</v>
      </c>
      <c r="U44" s="164" t="e">
        <f t="shared" si="5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/>
      <c r="P45" s="164">
        <f t="shared" si="2"/>
        <v>0</v>
      </c>
      <c r="Q45" s="110">
        <f t="shared" si="3"/>
        <v>0</v>
      </c>
      <c r="R45" s="89"/>
      <c r="S45" s="18"/>
      <c r="T45" s="164" t="e">
        <f t="shared" si="4"/>
        <v>#DIV/0!</v>
      </c>
      <c r="U45" s="164" t="e">
        <f t="shared" si="5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/>
      <c r="P46" s="164">
        <f t="shared" si="2"/>
        <v>0</v>
      </c>
      <c r="Q46" s="110">
        <f t="shared" si="3"/>
        <v>0</v>
      </c>
      <c r="R46" s="89"/>
      <c r="S46" s="18"/>
      <c r="T46" s="164" t="e">
        <f t="shared" si="4"/>
        <v>#DIV/0!</v>
      </c>
      <c r="U46" s="164" t="e">
        <f t="shared" si="5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/>
      <c r="P47" s="164">
        <f t="shared" si="2"/>
        <v>0</v>
      </c>
      <c r="Q47" s="110">
        <f t="shared" si="3"/>
        <v>0</v>
      </c>
      <c r="R47" s="89"/>
      <c r="S47" s="18"/>
      <c r="T47" s="164" t="e">
        <f t="shared" si="4"/>
        <v>#DIV/0!</v>
      </c>
      <c r="U47" s="164" t="e">
        <f t="shared" si="5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/>
      <c r="P48" s="164">
        <f t="shared" si="2"/>
        <v>0</v>
      </c>
      <c r="Q48" s="110">
        <f t="shared" si="3"/>
        <v>0</v>
      </c>
      <c r="R48" s="89"/>
      <c r="S48" s="18"/>
      <c r="T48" s="164" t="e">
        <f t="shared" si="4"/>
        <v>#DIV/0!</v>
      </c>
      <c r="U48" s="164"/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/>
      <c r="P49" s="164">
        <f t="shared" si="2"/>
        <v>0</v>
      </c>
      <c r="Q49" s="110">
        <f t="shared" si="3"/>
        <v>0</v>
      </c>
      <c r="R49" s="89"/>
      <c r="S49" s="18"/>
      <c r="T49" s="164" t="e">
        <f t="shared" si="4"/>
        <v>#DIV/0!</v>
      </c>
      <c r="U49" s="164"/>
    </row>
    <row r="50" spans="1:21" ht="24.75" customHeight="1" x14ac:dyDescent="0.2">
      <c r="A50" s="186" t="s">
        <v>80</v>
      </c>
      <c r="B50" s="22" t="s">
        <v>699</v>
      </c>
      <c r="C50" s="22"/>
      <c r="D50" s="21">
        <v>45569</v>
      </c>
      <c r="E50" s="18">
        <v>560545</v>
      </c>
      <c r="F50" s="18"/>
      <c r="G50" s="18">
        <f t="shared" si="0"/>
        <v>-560545</v>
      </c>
      <c r="H50" s="98">
        <v>311</v>
      </c>
      <c r="I50" s="89">
        <v>13995</v>
      </c>
      <c r="J50" s="89"/>
      <c r="K50" s="89"/>
      <c r="L50" s="164">
        <f t="shared" si="1"/>
        <v>13995</v>
      </c>
      <c r="M50" s="89"/>
      <c r="N50" s="89"/>
      <c r="O50" s="89"/>
      <c r="P50" s="164">
        <f t="shared" si="2"/>
        <v>2799</v>
      </c>
      <c r="Q50" s="110">
        <f t="shared" si="3"/>
        <v>16794</v>
      </c>
      <c r="R50" s="89"/>
      <c r="S50" s="18"/>
      <c r="T50" s="164">
        <f t="shared" si="4"/>
        <v>-5.5481718684494551E-2</v>
      </c>
      <c r="U50" s="164" t="e">
        <f t="shared" ref="U50:U102" si="6">Q50/R50*100</f>
        <v>#DIV/0!</v>
      </c>
    </row>
    <row r="51" spans="1:21" ht="24.75" customHeight="1" x14ac:dyDescent="0.2">
      <c r="A51" s="186"/>
      <c r="B51" s="22" t="s">
        <v>699</v>
      </c>
      <c r="C51" s="22"/>
      <c r="D51" s="21">
        <v>45576</v>
      </c>
      <c r="E51" s="18">
        <v>561181</v>
      </c>
      <c r="F51" s="18"/>
      <c r="G51" s="18">
        <f t="shared" si="0"/>
        <v>-561181</v>
      </c>
      <c r="H51" s="98">
        <v>306</v>
      </c>
      <c r="I51" s="89">
        <v>13770</v>
      </c>
      <c r="J51" s="89"/>
      <c r="K51" s="89"/>
      <c r="L51" s="164">
        <f t="shared" si="1"/>
        <v>13770</v>
      </c>
      <c r="M51" s="89"/>
      <c r="N51" s="89"/>
      <c r="O51" s="89"/>
      <c r="P51" s="164">
        <f t="shared" si="2"/>
        <v>2754</v>
      </c>
      <c r="Q51" s="110">
        <f t="shared" si="3"/>
        <v>16524</v>
      </c>
      <c r="R51" s="89"/>
      <c r="S51" s="18"/>
      <c r="T51" s="164">
        <f t="shared" si="4"/>
        <v>-5.452786177721626E-2</v>
      </c>
      <c r="U51" s="164" t="e">
        <f t="shared" si="6"/>
        <v>#DIV/0!</v>
      </c>
    </row>
    <row r="52" spans="1:21" ht="24.75" customHeight="1" x14ac:dyDescent="0.2">
      <c r="A52" s="186"/>
      <c r="B52" s="22" t="s">
        <v>699</v>
      </c>
      <c r="C52" s="22"/>
      <c r="D52" s="21" t="s">
        <v>1147</v>
      </c>
      <c r="E52" s="18">
        <v>563135</v>
      </c>
      <c r="F52" s="18"/>
      <c r="G52" s="18">
        <f t="shared" si="0"/>
        <v>-563135</v>
      </c>
      <c r="H52" s="98">
        <v>327</v>
      </c>
      <c r="I52" s="89">
        <v>14715</v>
      </c>
      <c r="J52" s="89"/>
      <c r="K52" s="89"/>
      <c r="L52" s="164">
        <f t="shared" si="1"/>
        <v>14715</v>
      </c>
      <c r="M52" s="89"/>
      <c r="N52" s="89"/>
      <c r="O52" s="89"/>
      <c r="P52" s="164">
        <f t="shared" si="2"/>
        <v>2943</v>
      </c>
      <c r="Q52" s="110">
        <f t="shared" si="3"/>
        <v>17658</v>
      </c>
      <c r="R52" s="89"/>
      <c r="S52" s="18"/>
      <c r="T52" s="164">
        <f t="shared" si="4"/>
        <v>-5.8067781260266182E-2</v>
      </c>
      <c r="U52" s="164" t="e">
        <f t="shared" si="6"/>
        <v>#DIV/0!</v>
      </c>
    </row>
    <row r="53" spans="1:21" ht="24.75" customHeight="1" x14ac:dyDescent="0.2">
      <c r="A53" s="186"/>
      <c r="B53" s="22" t="s">
        <v>699</v>
      </c>
      <c r="C53" s="22"/>
      <c r="D53" s="21">
        <v>45591</v>
      </c>
      <c r="E53" s="18">
        <v>564431</v>
      </c>
      <c r="F53" s="22"/>
      <c r="G53" s="18">
        <f t="shared" si="0"/>
        <v>-564431</v>
      </c>
      <c r="H53" s="104">
        <v>317</v>
      </c>
      <c r="I53" s="89">
        <v>14265</v>
      </c>
      <c r="J53" s="89"/>
      <c r="K53" s="89"/>
      <c r="L53" s="164">
        <f t="shared" si="1"/>
        <v>14265</v>
      </c>
      <c r="M53" s="89"/>
      <c r="N53" s="89"/>
      <c r="O53" s="89"/>
      <c r="P53" s="164">
        <f t="shared" si="2"/>
        <v>2853</v>
      </c>
      <c r="Q53" s="110">
        <f t="shared" si="3"/>
        <v>17118</v>
      </c>
      <c r="R53" s="89"/>
      <c r="S53" s="18"/>
      <c r="T53" s="164">
        <f t="shared" si="4"/>
        <v>-5.6162755057748419E-2</v>
      </c>
      <c r="U53" s="164" t="e">
        <f t="shared" si="6"/>
        <v>#DIV/0!</v>
      </c>
    </row>
    <row r="54" spans="1:21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/>
      <c r="P54" s="164">
        <f t="shared" si="2"/>
        <v>0</v>
      </c>
      <c r="Q54" s="110">
        <f t="shared" si="3"/>
        <v>0</v>
      </c>
      <c r="R54" s="89"/>
      <c r="S54" s="18"/>
      <c r="T54" s="164" t="e">
        <f t="shared" si="4"/>
        <v>#DIV/0!</v>
      </c>
      <c r="U54" s="164" t="e">
        <f t="shared" si="6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/>
      <c r="P55" s="164">
        <f t="shared" si="2"/>
        <v>0</v>
      </c>
      <c r="Q55" s="110">
        <f t="shared" si="3"/>
        <v>0</v>
      </c>
      <c r="R55" s="89"/>
      <c r="S55" s="18"/>
      <c r="T55" s="164" t="e">
        <f t="shared" si="4"/>
        <v>#DIV/0!</v>
      </c>
      <c r="U55" s="164" t="e">
        <f t="shared" si="6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/>
      <c r="P56" s="164">
        <f t="shared" si="2"/>
        <v>0</v>
      </c>
      <c r="Q56" s="110">
        <f t="shared" si="3"/>
        <v>0</v>
      </c>
      <c r="R56" s="89"/>
      <c r="S56" s="18"/>
      <c r="T56" s="164" t="e">
        <f t="shared" si="4"/>
        <v>#DIV/0!</v>
      </c>
      <c r="U56" s="164" t="e">
        <f t="shared" si="6"/>
        <v>#DIV/0!</v>
      </c>
    </row>
    <row r="57" spans="1:21" ht="24.75" customHeight="1" x14ac:dyDescent="0.2">
      <c r="A57" s="130"/>
      <c r="B57" s="22"/>
      <c r="C57" s="21"/>
      <c r="D57" s="21"/>
      <c r="E57" s="18"/>
      <c r="F57" s="18"/>
      <c r="G57" s="18">
        <f>F57-E57</f>
        <v>0</v>
      </c>
      <c r="H57" s="98"/>
      <c r="I57" s="89"/>
      <c r="J57" s="89"/>
      <c r="K57" s="89"/>
      <c r="L57" s="164">
        <f>I57+K57</f>
        <v>0</v>
      </c>
      <c r="M57" s="89"/>
      <c r="N57" s="89"/>
      <c r="O57" s="89"/>
      <c r="P57" s="164">
        <f t="shared" si="2"/>
        <v>0</v>
      </c>
      <c r="Q57" s="110">
        <f>P57+K57+N57+M57+L57</f>
        <v>0</v>
      </c>
      <c r="R57" s="89"/>
      <c r="S57" s="18"/>
      <c r="T57" s="164" t="e">
        <f t="shared" si="4"/>
        <v>#DIV/0!</v>
      </c>
      <c r="U57" s="164" t="e">
        <f>#REF!/#REF!*100</f>
        <v>#REF!</v>
      </c>
    </row>
    <row r="58" spans="1:21" ht="24.75" customHeight="1" x14ac:dyDescent="0.2">
      <c r="A58" s="187" t="s">
        <v>359</v>
      </c>
      <c r="B58" s="22" t="s">
        <v>973</v>
      </c>
      <c r="C58" s="22" t="s">
        <v>16</v>
      </c>
      <c r="D58" s="153" t="s">
        <v>1127</v>
      </c>
      <c r="E58" s="18">
        <v>126605</v>
      </c>
      <c r="F58" s="18">
        <v>126922</v>
      </c>
      <c r="G58" s="18">
        <f t="shared" si="0"/>
        <v>317</v>
      </c>
      <c r="H58" s="129">
        <v>33</v>
      </c>
      <c r="I58" s="89">
        <v>1452</v>
      </c>
      <c r="J58" s="89"/>
      <c r="K58" s="89"/>
      <c r="L58" s="164">
        <f t="shared" si="1"/>
        <v>1452</v>
      </c>
      <c r="M58" s="89">
        <v>100</v>
      </c>
      <c r="N58" s="89"/>
      <c r="O58" s="89"/>
      <c r="P58" s="164">
        <f t="shared" si="2"/>
        <v>290.39999999999998</v>
      </c>
      <c r="Q58" s="110">
        <f t="shared" si="3"/>
        <v>1842.4</v>
      </c>
      <c r="R58" s="89">
        <v>208404</v>
      </c>
      <c r="S58" s="18">
        <v>208</v>
      </c>
      <c r="T58" s="164">
        <f t="shared" si="4"/>
        <v>10.410094637223976</v>
      </c>
      <c r="U58" s="164">
        <f t="shared" si="6"/>
        <v>0.88405212951766765</v>
      </c>
    </row>
    <row r="59" spans="1:21" ht="24.75" customHeight="1" x14ac:dyDescent="0.2">
      <c r="A59" s="187"/>
      <c r="B59" s="22" t="s">
        <v>525</v>
      </c>
      <c r="C59" s="22" t="s">
        <v>26</v>
      </c>
      <c r="D59" s="153" t="s">
        <v>1135</v>
      </c>
      <c r="E59" s="18">
        <v>126955</v>
      </c>
      <c r="F59" s="18">
        <v>127375</v>
      </c>
      <c r="G59" s="18">
        <f t="shared" si="0"/>
        <v>420</v>
      </c>
      <c r="H59" s="129">
        <v>47</v>
      </c>
      <c r="I59" s="89">
        <v>2068</v>
      </c>
      <c r="J59" s="89"/>
      <c r="K59" s="89"/>
      <c r="L59" s="164">
        <f t="shared" si="1"/>
        <v>2068</v>
      </c>
      <c r="M59" s="89">
        <v>300</v>
      </c>
      <c r="N59" s="89"/>
      <c r="O59" s="89"/>
      <c r="P59" s="164">
        <f t="shared" si="2"/>
        <v>413.6</v>
      </c>
      <c r="Q59" s="110">
        <f t="shared" si="3"/>
        <v>2781.6</v>
      </c>
      <c r="R59" s="89">
        <v>223670</v>
      </c>
      <c r="S59" s="18">
        <v>223</v>
      </c>
      <c r="T59" s="164">
        <f t="shared" si="4"/>
        <v>11.190476190476192</v>
      </c>
      <c r="U59" s="164">
        <f t="shared" si="6"/>
        <v>1.2436178298386014</v>
      </c>
    </row>
    <row r="60" spans="1:21" ht="24.75" customHeight="1" x14ac:dyDescent="0.2">
      <c r="A60" s="187"/>
      <c r="B60" s="22" t="s">
        <v>525</v>
      </c>
      <c r="C60" s="22" t="s">
        <v>32</v>
      </c>
      <c r="D60" s="21" t="s">
        <v>1142</v>
      </c>
      <c r="E60" s="18">
        <v>127452</v>
      </c>
      <c r="F60" s="18">
        <v>127681</v>
      </c>
      <c r="G60" s="18">
        <f t="shared" si="0"/>
        <v>229</v>
      </c>
      <c r="H60" s="98">
        <v>32</v>
      </c>
      <c r="I60" s="89">
        <v>1440</v>
      </c>
      <c r="J60" s="89"/>
      <c r="K60" s="89"/>
      <c r="L60" s="164">
        <f t="shared" si="1"/>
        <v>1440</v>
      </c>
      <c r="M60" s="89">
        <v>0</v>
      </c>
      <c r="N60" s="89"/>
      <c r="O60" s="89"/>
      <c r="P60" s="164">
        <f t="shared" si="2"/>
        <v>288</v>
      </c>
      <c r="Q60" s="110">
        <f t="shared" si="3"/>
        <v>1728</v>
      </c>
      <c r="R60" s="89">
        <v>121203</v>
      </c>
      <c r="S60" s="18">
        <v>121</v>
      </c>
      <c r="T60" s="164">
        <f t="shared" si="4"/>
        <v>13.973799126637553</v>
      </c>
      <c r="U60" s="164">
        <f t="shared" si="6"/>
        <v>1.4257072844731566</v>
      </c>
    </row>
    <row r="61" spans="1:21" ht="24.75" customHeight="1" x14ac:dyDescent="0.2">
      <c r="A61" s="187"/>
      <c r="B61" s="22" t="s">
        <v>973</v>
      </c>
      <c r="C61" s="22" t="s">
        <v>16</v>
      </c>
      <c r="D61" s="21" t="s">
        <v>1146</v>
      </c>
      <c r="E61" s="18">
        <v>127723</v>
      </c>
      <c r="F61" s="18">
        <v>128042</v>
      </c>
      <c r="G61" s="18">
        <f t="shared" si="0"/>
        <v>319</v>
      </c>
      <c r="H61" s="98">
        <v>33</v>
      </c>
      <c r="I61" s="89">
        <v>1485</v>
      </c>
      <c r="J61" s="89"/>
      <c r="K61" s="89"/>
      <c r="L61" s="164">
        <f t="shared" si="1"/>
        <v>1485</v>
      </c>
      <c r="M61" s="89">
        <v>350</v>
      </c>
      <c r="N61" s="89"/>
      <c r="O61" s="89"/>
      <c r="P61" s="164">
        <f t="shared" si="2"/>
        <v>297</v>
      </c>
      <c r="Q61" s="110">
        <f t="shared" si="3"/>
        <v>2132</v>
      </c>
      <c r="R61" s="89">
        <v>128731</v>
      </c>
      <c r="S61" s="18">
        <v>128</v>
      </c>
      <c r="T61" s="164">
        <f t="shared" si="4"/>
        <v>10.344827586206897</v>
      </c>
      <c r="U61" s="164">
        <f t="shared" si="6"/>
        <v>1.6561667352852072</v>
      </c>
    </row>
    <row r="62" spans="1:21" ht="24.75" customHeight="1" x14ac:dyDescent="0.2">
      <c r="A62" s="187"/>
      <c r="B62" s="22" t="s">
        <v>18</v>
      </c>
      <c r="C62" s="22" t="s">
        <v>16</v>
      </c>
      <c r="D62" s="21" t="s">
        <v>1151</v>
      </c>
      <c r="E62" s="18">
        <v>128072</v>
      </c>
      <c r="F62" s="18">
        <v>128443</v>
      </c>
      <c r="G62" s="18">
        <f t="shared" si="0"/>
        <v>371</v>
      </c>
      <c r="H62" s="98">
        <v>33</v>
      </c>
      <c r="I62" s="89">
        <v>1485</v>
      </c>
      <c r="J62" s="89"/>
      <c r="K62" s="89"/>
      <c r="L62" s="164">
        <f t="shared" si="1"/>
        <v>1485</v>
      </c>
      <c r="M62" s="89">
        <v>350</v>
      </c>
      <c r="N62" s="89"/>
      <c r="O62" s="89"/>
      <c r="P62" s="164">
        <f t="shared" si="2"/>
        <v>297</v>
      </c>
      <c r="Q62" s="110">
        <f t="shared" si="3"/>
        <v>2132</v>
      </c>
      <c r="R62" s="89">
        <v>24403</v>
      </c>
      <c r="S62" s="18">
        <v>24</v>
      </c>
      <c r="T62" s="164">
        <f t="shared" si="4"/>
        <v>8.8948787061994601</v>
      </c>
      <c r="U62" s="164">
        <f t="shared" si="6"/>
        <v>8.7366307421218696</v>
      </c>
    </row>
    <row r="63" spans="1:21" ht="24.75" customHeight="1" x14ac:dyDescent="0.2">
      <c r="A63" s="187"/>
      <c r="B63" s="22" t="s">
        <v>18</v>
      </c>
      <c r="C63" s="22" t="s">
        <v>32</v>
      </c>
      <c r="D63" s="154" t="s">
        <v>1164</v>
      </c>
      <c r="E63" s="18">
        <v>128488</v>
      </c>
      <c r="F63" s="18">
        <v>128706</v>
      </c>
      <c r="G63" s="18">
        <f t="shared" si="0"/>
        <v>218</v>
      </c>
      <c r="H63" s="98">
        <v>23</v>
      </c>
      <c r="I63" s="89">
        <v>1035</v>
      </c>
      <c r="J63" s="89"/>
      <c r="K63" s="89"/>
      <c r="L63" s="164">
        <f t="shared" si="1"/>
        <v>1035</v>
      </c>
      <c r="M63" s="89">
        <v>300</v>
      </c>
      <c r="N63" s="89"/>
      <c r="O63" s="89"/>
      <c r="P63" s="164">
        <f t="shared" si="2"/>
        <v>207</v>
      </c>
      <c r="Q63" s="110">
        <f t="shared" si="3"/>
        <v>1542</v>
      </c>
      <c r="R63" s="89">
        <v>35540</v>
      </c>
      <c r="S63" s="18">
        <v>35</v>
      </c>
      <c r="T63" s="164">
        <f t="shared" si="4"/>
        <v>10.550458715596331</v>
      </c>
      <c r="U63" s="164">
        <f t="shared" si="6"/>
        <v>4.3387732132808106</v>
      </c>
    </row>
    <row r="64" spans="1:21" ht="24.75" customHeight="1" x14ac:dyDescent="0.2">
      <c r="A64" s="187"/>
      <c r="B64" s="22"/>
      <c r="C64" s="22"/>
      <c r="D64" s="21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/>
      <c r="P64" s="164">
        <f t="shared" si="2"/>
        <v>0</v>
      </c>
      <c r="Q64" s="110">
        <f t="shared" si="3"/>
        <v>0</v>
      </c>
      <c r="R64" s="89"/>
      <c r="S64" s="18"/>
      <c r="T64" s="164" t="e">
        <f t="shared" si="4"/>
        <v>#DIV/0!</v>
      </c>
      <c r="U64" s="164" t="e">
        <f t="shared" si="6"/>
        <v>#DIV/0!</v>
      </c>
    </row>
    <row r="65" spans="1:21" ht="24.75" customHeight="1" x14ac:dyDescent="0.2">
      <c r="A65" s="187"/>
      <c r="B65" s="22"/>
      <c r="C65" s="22"/>
      <c r="D65" s="154"/>
      <c r="E65" s="18"/>
      <c r="F65" s="46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/>
      <c r="P65" s="164">
        <f t="shared" si="2"/>
        <v>0</v>
      </c>
      <c r="Q65" s="110">
        <f t="shared" si="3"/>
        <v>0</v>
      </c>
      <c r="R65" s="89"/>
      <c r="S65" s="18"/>
      <c r="T65" s="164" t="e">
        <f t="shared" si="4"/>
        <v>#DIV/0!</v>
      </c>
      <c r="U65" s="164" t="e">
        <f t="shared" si="6"/>
        <v>#DIV/0!</v>
      </c>
    </row>
    <row r="66" spans="1:21" ht="24.75" customHeight="1" x14ac:dyDescent="0.2">
      <c r="A66" s="187"/>
      <c r="B66" s="22"/>
      <c r="C66" s="22"/>
      <c r="D66" s="154"/>
      <c r="E66" s="18"/>
      <c r="F66" s="46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/>
      <c r="P66" s="164">
        <f t="shared" si="2"/>
        <v>0</v>
      </c>
      <c r="Q66" s="110">
        <f t="shared" si="3"/>
        <v>0</v>
      </c>
      <c r="R66" s="89"/>
      <c r="S66" s="18"/>
      <c r="T66" s="164" t="e">
        <f t="shared" si="4"/>
        <v>#DIV/0!</v>
      </c>
      <c r="U66" s="164" t="e">
        <f t="shared" si="6"/>
        <v>#DIV/0!</v>
      </c>
    </row>
    <row r="67" spans="1:21" ht="24.75" customHeight="1" x14ac:dyDescent="0.2">
      <c r="A67" s="134"/>
      <c r="B67" s="22"/>
      <c r="C67" s="22"/>
      <c r="D67" s="154"/>
      <c r="E67" s="18"/>
      <c r="F67" s="18"/>
      <c r="G67" s="18">
        <f t="shared" ref="G67:G102" si="7">F67-E67</f>
        <v>0</v>
      </c>
      <c r="H67" s="98"/>
      <c r="I67" s="89"/>
      <c r="J67" s="89"/>
      <c r="K67" s="89"/>
      <c r="L67" s="164">
        <f t="shared" ref="L67:L102" si="8">I67+K67</f>
        <v>0</v>
      </c>
      <c r="M67" s="89"/>
      <c r="N67" s="89"/>
      <c r="O67" s="89"/>
      <c r="P67" s="164">
        <f t="shared" ref="P67:P102" si="9">L67*20/100</f>
        <v>0</v>
      </c>
      <c r="Q67" s="110">
        <f t="shared" ref="Q67:Q102" si="10">P67+K67+N67+M67+L67</f>
        <v>0</v>
      </c>
      <c r="R67" s="89"/>
      <c r="S67" s="18"/>
      <c r="T67" s="164" t="e">
        <f t="shared" ref="T67:T102" si="11">SUM(H67+J67)/G67*100</f>
        <v>#DIV/0!</v>
      </c>
      <c r="U67" s="164" t="e">
        <f t="shared" si="6"/>
        <v>#DIV/0!</v>
      </c>
    </row>
    <row r="68" spans="1:21" ht="24.75" customHeight="1" x14ac:dyDescent="0.2">
      <c r="A68" s="134"/>
      <c r="B68" s="22"/>
      <c r="C68" s="22"/>
      <c r="D68" s="154"/>
      <c r="E68" s="18"/>
      <c r="F68" s="18"/>
      <c r="G68" s="18">
        <f t="shared" si="7"/>
        <v>0</v>
      </c>
      <c r="H68" s="98"/>
      <c r="I68" s="89"/>
      <c r="J68" s="89"/>
      <c r="K68" s="89"/>
      <c r="L68" s="164">
        <f t="shared" si="8"/>
        <v>0</v>
      </c>
      <c r="M68" s="89"/>
      <c r="N68" s="89"/>
      <c r="O68" s="89"/>
      <c r="P68" s="164">
        <f t="shared" si="9"/>
        <v>0</v>
      </c>
      <c r="Q68" s="110">
        <f t="shared" si="10"/>
        <v>0</v>
      </c>
      <c r="R68" s="89"/>
      <c r="S68" s="18"/>
      <c r="T68" s="164" t="e">
        <f t="shared" si="11"/>
        <v>#DIV/0!</v>
      </c>
      <c r="U68" s="164" t="e">
        <f t="shared" si="6"/>
        <v>#DIV/0!</v>
      </c>
    </row>
    <row r="69" spans="1:21" ht="24.75" customHeight="1" x14ac:dyDescent="0.2">
      <c r="A69" s="134"/>
      <c r="B69" s="22"/>
      <c r="C69" s="22"/>
      <c r="D69" s="154"/>
      <c r="E69" s="18"/>
      <c r="F69" s="18"/>
      <c r="G69" s="18">
        <f t="shared" si="7"/>
        <v>0</v>
      </c>
      <c r="H69" s="98"/>
      <c r="I69" s="89"/>
      <c r="J69" s="89"/>
      <c r="K69" s="89"/>
      <c r="L69" s="164">
        <f t="shared" si="8"/>
        <v>0</v>
      </c>
      <c r="M69" s="89"/>
      <c r="N69" s="89"/>
      <c r="O69" s="89"/>
      <c r="P69" s="164">
        <f t="shared" si="9"/>
        <v>0</v>
      </c>
      <c r="Q69" s="110">
        <f t="shared" si="10"/>
        <v>0</v>
      </c>
      <c r="R69" s="89"/>
      <c r="S69" s="18"/>
      <c r="T69" s="164" t="e">
        <f t="shared" si="11"/>
        <v>#DIV/0!</v>
      </c>
      <c r="U69" s="164" t="e">
        <f t="shared" si="6"/>
        <v>#DIV/0!</v>
      </c>
    </row>
    <row r="70" spans="1:21" s="3" customFormat="1" ht="24.75" customHeight="1" x14ac:dyDescent="0.2">
      <c r="A70" s="134"/>
      <c r="B70" s="22"/>
      <c r="C70" s="22"/>
      <c r="D70" s="154"/>
      <c r="E70" s="18"/>
      <c r="F70" s="18"/>
      <c r="G70" s="18">
        <f t="shared" si="7"/>
        <v>0</v>
      </c>
      <c r="H70" s="98"/>
      <c r="I70" s="89"/>
      <c r="J70" s="89"/>
      <c r="K70" s="89"/>
      <c r="L70" s="164">
        <f t="shared" si="8"/>
        <v>0</v>
      </c>
      <c r="M70" s="89"/>
      <c r="N70" s="89"/>
      <c r="O70" s="89"/>
      <c r="P70" s="164">
        <f t="shared" si="9"/>
        <v>0</v>
      </c>
      <c r="Q70" s="110">
        <f t="shared" si="10"/>
        <v>0</v>
      </c>
      <c r="R70" s="89"/>
      <c r="S70" s="18"/>
      <c r="T70" s="164" t="e">
        <f t="shared" si="11"/>
        <v>#DIV/0!</v>
      </c>
      <c r="U70" s="164" t="e">
        <f t="shared" si="6"/>
        <v>#DIV/0!</v>
      </c>
    </row>
    <row r="71" spans="1:21" ht="24.75" customHeight="1" x14ac:dyDescent="0.2">
      <c r="A71" s="134"/>
      <c r="B71" s="38"/>
      <c r="C71" s="38"/>
      <c r="D71" s="154"/>
      <c r="E71" s="18"/>
      <c r="F71" s="38"/>
      <c r="G71" s="18">
        <f t="shared" si="7"/>
        <v>0</v>
      </c>
      <c r="H71" s="103"/>
      <c r="I71" s="89"/>
      <c r="J71" s="89"/>
      <c r="K71" s="94"/>
      <c r="L71" s="164">
        <f t="shared" si="8"/>
        <v>0</v>
      </c>
      <c r="M71" s="89"/>
      <c r="N71" s="89"/>
      <c r="O71" s="89"/>
      <c r="P71" s="164">
        <f t="shared" si="9"/>
        <v>0</v>
      </c>
      <c r="Q71" s="110">
        <f t="shared" si="10"/>
        <v>0</v>
      </c>
      <c r="R71" s="89"/>
      <c r="S71" s="18"/>
      <c r="T71" s="164" t="e">
        <f t="shared" si="11"/>
        <v>#DIV/0!</v>
      </c>
      <c r="U71" s="164" t="e">
        <f t="shared" si="6"/>
        <v>#DIV/0!</v>
      </c>
    </row>
    <row r="72" spans="1:21" ht="24.75" customHeight="1" x14ac:dyDescent="0.2">
      <c r="A72" s="134"/>
      <c r="B72" s="22"/>
      <c r="C72" s="22"/>
      <c r="D72" s="21"/>
      <c r="E72" s="18"/>
      <c r="F72" s="22"/>
      <c r="G72" s="18">
        <f t="shared" si="7"/>
        <v>0</v>
      </c>
      <c r="H72" s="104"/>
      <c r="I72" s="89"/>
      <c r="J72" s="89"/>
      <c r="K72" s="89"/>
      <c r="L72" s="164">
        <f t="shared" si="8"/>
        <v>0</v>
      </c>
      <c r="M72" s="89"/>
      <c r="N72" s="89"/>
      <c r="O72" s="89"/>
      <c r="P72" s="164">
        <f t="shared" si="9"/>
        <v>0</v>
      </c>
      <c r="Q72" s="110">
        <f t="shared" si="10"/>
        <v>0</v>
      </c>
      <c r="R72" s="89"/>
      <c r="S72" s="18"/>
      <c r="T72" s="164" t="e">
        <f t="shared" si="11"/>
        <v>#DIV/0!</v>
      </c>
      <c r="U72" s="164" t="e">
        <f t="shared" si="6"/>
        <v>#DIV/0!</v>
      </c>
    </row>
    <row r="73" spans="1:21" ht="23.25" customHeight="1" x14ac:dyDescent="0.2">
      <c r="A73" s="142"/>
      <c r="B73" s="22"/>
      <c r="C73" s="22"/>
      <c r="D73" s="21"/>
      <c r="E73" s="18"/>
      <c r="F73" s="22"/>
      <c r="G73" s="18">
        <f t="shared" si="7"/>
        <v>0</v>
      </c>
      <c r="H73" s="104"/>
      <c r="I73" s="89"/>
      <c r="J73" s="89"/>
      <c r="K73" s="89"/>
      <c r="L73" s="164">
        <f t="shared" si="8"/>
        <v>0</v>
      </c>
      <c r="M73" s="89"/>
      <c r="N73" s="89"/>
      <c r="O73" s="89"/>
      <c r="P73" s="164">
        <f t="shared" si="9"/>
        <v>0</v>
      </c>
      <c r="Q73" s="110">
        <f t="shared" si="10"/>
        <v>0</v>
      </c>
      <c r="R73" s="89"/>
      <c r="S73" s="18"/>
      <c r="T73" s="164" t="e">
        <f t="shared" si="11"/>
        <v>#DIV/0!</v>
      </c>
      <c r="U73" s="164" t="e">
        <f t="shared" si="6"/>
        <v>#DIV/0!</v>
      </c>
    </row>
    <row r="74" spans="1:21" ht="24" customHeight="1" x14ac:dyDescent="0.2">
      <c r="A74" s="143" t="s">
        <v>19</v>
      </c>
      <c r="B74" s="22" t="s">
        <v>528</v>
      </c>
      <c r="C74" s="22"/>
      <c r="D74" s="21">
        <v>45581</v>
      </c>
      <c r="E74" s="18">
        <v>196564</v>
      </c>
      <c r="F74" s="22"/>
      <c r="G74" s="18">
        <f t="shared" si="7"/>
        <v>-196564</v>
      </c>
      <c r="H74" s="104">
        <v>88</v>
      </c>
      <c r="I74" s="89">
        <v>3960</v>
      </c>
      <c r="J74" s="89"/>
      <c r="K74" s="89"/>
      <c r="L74" s="164">
        <f t="shared" si="8"/>
        <v>3960</v>
      </c>
      <c r="M74" s="89"/>
      <c r="N74" s="89"/>
      <c r="O74" s="89"/>
      <c r="P74" s="164">
        <f t="shared" si="9"/>
        <v>792</v>
      </c>
      <c r="Q74" s="110">
        <f t="shared" si="10"/>
        <v>4752</v>
      </c>
      <c r="R74" s="89"/>
      <c r="S74" s="18"/>
      <c r="T74" s="164">
        <f t="shared" si="11"/>
        <v>-4.4769133717262571E-2</v>
      </c>
      <c r="U74" s="164" t="e">
        <f t="shared" si="6"/>
        <v>#DIV/0!</v>
      </c>
    </row>
    <row r="75" spans="1:21" ht="24.75" customHeight="1" x14ac:dyDescent="0.2">
      <c r="A75" s="135"/>
      <c r="B75" s="30" t="s">
        <v>1029</v>
      </c>
      <c r="C75" s="22"/>
      <c r="D75" s="21">
        <v>45593</v>
      </c>
      <c r="E75" s="18">
        <v>197023</v>
      </c>
      <c r="F75" s="22"/>
      <c r="G75" s="18">
        <f t="shared" si="7"/>
        <v>-197023</v>
      </c>
      <c r="H75" s="104">
        <v>98</v>
      </c>
      <c r="I75" s="89">
        <v>4410</v>
      </c>
      <c r="J75" s="89"/>
      <c r="K75" s="89"/>
      <c r="L75" s="164">
        <f t="shared" si="8"/>
        <v>4410</v>
      </c>
      <c r="M75" s="89"/>
      <c r="N75" s="89"/>
      <c r="O75" s="89"/>
      <c r="P75" s="164">
        <f t="shared" si="9"/>
        <v>882</v>
      </c>
      <c r="Q75" s="110">
        <f t="shared" si="10"/>
        <v>5292</v>
      </c>
      <c r="R75" s="89"/>
      <c r="S75" s="18"/>
      <c r="T75" s="164">
        <f t="shared" si="11"/>
        <v>-4.9740385640255194E-2</v>
      </c>
      <c r="U75" s="164" t="e">
        <f t="shared" si="6"/>
        <v>#DIV/0!</v>
      </c>
    </row>
    <row r="76" spans="1:21" ht="24.75" customHeight="1" x14ac:dyDescent="0.2">
      <c r="A76" s="135"/>
      <c r="B76" s="22"/>
      <c r="C76" s="22"/>
      <c r="D76" s="21"/>
      <c r="E76" s="18"/>
      <c r="F76" s="22"/>
      <c r="G76" s="18">
        <f t="shared" si="7"/>
        <v>0</v>
      </c>
      <c r="H76" s="104"/>
      <c r="I76" s="89"/>
      <c r="J76" s="89"/>
      <c r="K76" s="89"/>
      <c r="L76" s="164">
        <f t="shared" si="8"/>
        <v>0</v>
      </c>
      <c r="M76" s="89"/>
      <c r="N76" s="89"/>
      <c r="O76" s="89"/>
      <c r="P76" s="164">
        <f t="shared" si="9"/>
        <v>0</v>
      </c>
      <c r="Q76" s="110">
        <f t="shared" si="10"/>
        <v>0</v>
      </c>
      <c r="R76" s="89"/>
      <c r="S76" s="18"/>
      <c r="T76" s="164" t="e">
        <f t="shared" si="11"/>
        <v>#DIV/0!</v>
      </c>
      <c r="U76" s="164" t="e">
        <f t="shared" si="6"/>
        <v>#DIV/0!</v>
      </c>
    </row>
    <row r="77" spans="1:21" ht="24.75" customHeight="1" x14ac:dyDescent="0.2">
      <c r="A77" s="135"/>
      <c r="B77" s="22"/>
      <c r="C77" s="22"/>
      <c r="D77" s="21"/>
      <c r="E77" s="18"/>
      <c r="F77" s="22"/>
      <c r="G77" s="18">
        <f t="shared" si="7"/>
        <v>0</v>
      </c>
      <c r="H77" s="104"/>
      <c r="I77" s="89"/>
      <c r="J77" s="89"/>
      <c r="K77" s="89"/>
      <c r="L77" s="164">
        <f t="shared" si="8"/>
        <v>0</v>
      </c>
      <c r="M77" s="89"/>
      <c r="N77" s="89"/>
      <c r="O77" s="89"/>
      <c r="P77" s="164">
        <f t="shared" si="9"/>
        <v>0</v>
      </c>
      <c r="Q77" s="110">
        <f t="shared" si="10"/>
        <v>0</v>
      </c>
      <c r="R77" s="89"/>
      <c r="S77" s="18"/>
      <c r="T77" s="164" t="e">
        <f t="shared" si="11"/>
        <v>#DIV/0!</v>
      </c>
      <c r="U77" s="164" t="e">
        <f t="shared" si="6"/>
        <v>#DIV/0!</v>
      </c>
    </row>
    <row r="78" spans="1:21" ht="24.75" customHeight="1" x14ac:dyDescent="0.2">
      <c r="A78" s="135"/>
      <c r="B78" s="22"/>
      <c r="C78" s="22"/>
      <c r="D78" s="21"/>
      <c r="E78" s="18"/>
      <c r="F78" s="22"/>
      <c r="G78" s="18">
        <f t="shared" si="7"/>
        <v>0</v>
      </c>
      <c r="H78" s="104"/>
      <c r="I78" s="89"/>
      <c r="J78" s="89"/>
      <c r="K78" s="89"/>
      <c r="L78" s="164">
        <f t="shared" si="8"/>
        <v>0</v>
      </c>
      <c r="M78" s="89"/>
      <c r="N78" s="89"/>
      <c r="O78" s="89"/>
      <c r="P78" s="164">
        <f t="shared" si="9"/>
        <v>0</v>
      </c>
      <c r="Q78" s="110">
        <f t="shared" si="10"/>
        <v>0</v>
      </c>
      <c r="R78" s="89"/>
      <c r="S78" s="18"/>
      <c r="T78" s="164" t="e">
        <f t="shared" si="11"/>
        <v>#DIV/0!</v>
      </c>
      <c r="U78" s="164" t="e">
        <f t="shared" si="6"/>
        <v>#DIV/0!</v>
      </c>
    </row>
    <row r="79" spans="1:21" ht="24.75" customHeight="1" x14ac:dyDescent="0.2">
      <c r="A79" s="135"/>
      <c r="B79" s="22"/>
      <c r="C79" s="22"/>
      <c r="D79" s="21"/>
      <c r="E79" s="18"/>
      <c r="F79" s="22"/>
      <c r="G79" s="18">
        <f t="shared" si="7"/>
        <v>0</v>
      </c>
      <c r="H79" s="104"/>
      <c r="I79" s="89"/>
      <c r="J79" s="89"/>
      <c r="K79" s="89"/>
      <c r="L79" s="164">
        <f t="shared" si="8"/>
        <v>0</v>
      </c>
      <c r="M79" s="89"/>
      <c r="N79" s="89"/>
      <c r="O79" s="89"/>
      <c r="P79" s="164">
        <f t="shared" si="9"/>
        <v>0</v>
      </c>
      <c r="Q79" s="110">
        <f t="shared" si="10"/>
        <v>0</v>
      </c>
      <c r="R79" s="89"/>
      <c r="S79" s="18"/>
      <c r="T79" s="164" t="e">
        <f t="shared" si="11"/>
        <v>#DIV/0!</v>
      </c>
      <c r="U79" s="164" t="e">
        <f t="shared" si="6"/>
        <v>#DIV/0!</v>
      </c>
    </row>
    <row r="80" spans="1:21" ht="24.75" customHeight="1" x14ac:dyDescent="0.2">
      <c r="A80" s="135"/>
      <c r="B80" s="22"/>
      <c r="C80" s="22"/>
      <c r="D80" s="21"/>
      <c r="E80" s="18"/>
      <c r="F80" s="22"/>
      <c r="G80" s="18">
        <f t="shared" si="7"/>
        <v>0</v>
      </c>
      <c r="H80" s="104"/>
      <c r="I80" s="89"/>
      <c r="J80" s="89"/>
      <c r="K80" s="89"/>
      <c r="L80" s="164">
        <f t="shared" si="8"/>
        <v>0</v>
      </c>
      <c r="M80" s="89"/>
      <c r="N80" s="89"/>
      <c r="O80" s="89"/>
      <c r="P80" s="164">
        <f t="shared" si="9"/>
        <v>0</v>
      </c>
      <c r="Q80" s="110">
        <f t="shared" si="10"/>
        <v>0</v>
      </c>
      <c r="R80" s="89"/>
      <c r="S80" s="18"/>
      <c r="T80" s="164" t="e">
        <f t="shared" si="11"/>
        <v>#DIV/0!</v>
      </c>
      <c r="U80" s="164" t="e">
        <f t="shared" si="6"/>
        <v>#DIV/0!</v>
      </c>
    </row>
    <row r="81" spans="1:21" ht="24.75" customHeight="1" x14ac:dyDescent="0.2">
      <c r="A81" s="144" t="s">
        <v>532</v>
      </c>
      <c r="B81" s="21" t="s">
        <v>1029</v>
      </c>
      <c r="C81" s="22"/>
      <c r="D81" s="21">
        <v>45566</v>
      </c>
      <c r="E81" s="18">
        <v>485629</v>
      </c>
      <c r="F81" s="22"/>
      <c r="G81" s="18">
        <f t="shared" si="7"/>
        <v>-485629</v>
      </c>
      <c r="H81" s="104">
        <v>78</v>
      </c>
      <c r="I81" s="89">
        <v>3510</v>
      </c>
      <c r="J81" s="89"/>
      <c r="K81" s="89"/>
      <c r="L81" s="164">
        <f t="shared" si="8"/>
        <v>3510</v>
      </c>
      <c r="M81" s="89"/>
      <c r="N81" s="89"/>
      <c r="O81" s="89"/>
      <c r="P81" s="164">
        <f t="shared" si="9"/>
        <v>702</v>
      </c>
      <c r="Q81" s="110">
        <f t="shared" si="10"/>
        <v>4212</v>
      </c>
      <c r="R81" s="89"/>
      <c r="S81" s="18"/>
      <c r="T81" s="164">
        <f t="shared" si="11"/>
        <v>-1.60616437650964E-2</v>
      </c>
      <c r="U81" s="164" t="e">
        <f t="shared" si="6"/>
        <v>#DIV/0!</v>
      </c>
    </row>
    <row r="82" spans="1:21" ht="23.25" customHeight="1" x14ac:dyDescent="0.2">
      <c r="A82" s="175"/>
      <c r="B82" s="22" t="s">
        <v>528</v>
      </c>
      <c r="C82" s="22"/>
      <c r="D82" s="21">
        <v>45572</v>
      </c>
      <c r="E82" s="18">
        <v>486044</v>
      </c>
      <c r="F82" s="22"/>
      <c r="G82" s="18">
        <f t="shared" si="7"/>
        <v>-486044</v>
      </c>
      <c r="H82" s="104">
        <v>65</v>
      </c>
      <c r="I82" s="89">
        <v>2925</v>
      </c>
      <c r="J82" s="89"/>
      <c r="K82" s="89"/>
      <c r="L82" s="164">
        <f t="shared" si="8"/>
        <v>2925</v>
      </c>
      <c r="M82" s="89"/>
      <c r="N82" s="89"/>
      <c r="O82" s="89"/>
      <c r="P82" s="164">
        <f t="shared" si="9"/>
        <v>585</v>
      </c>
      <c r="Q82" s="110">
        <f t="shared" si="10"/>
        <v>3510</v>
      </c>
      <c r="R82" s="89"/>
      <c r="S82" s="18"/>
      <c r="T82" s="164">
        <f t="shared" si="11"/>
        <v>-1.3373274847544667E-2</v>
      </c>
      <c r="U82" s="164" t="e">
        <f t="shared" si="6"/>
        <v>#DIV/0!</v>
      </c>
    </row>
    <row r="83" spans="1:21" ht="24.75" customHeight="1" x14ac:dyDescent="0.2">
      <c r="A83" s="141"/>
      <c r="B83" s="22" t="s">
        <v>528</v>
      </c>
      <c r="C83" s="22"/>
      <c r="D83" s="21">
        <v>45576</v>
      </c>
      <c r="E83" s="18">
        <v>486384</v>
      </c>
      <c r="F83" s="22"/>
      <c r="G83" s="18">
        <f t="shared" si="7"/>
        <v>-486384</v>
      </c>
      <c r="H83" s="104">
        <v>62</v>
      </c>
      <c r="I83" s="89">
        <v>2790</v>
      </c>
      <c r="J83" s="89"/>
      <c r="K83" s="89"/>
      <c r="L83" s="164">
        <f t="shared" si="8"/>
        <v>2790</v>
      </c>
      <c r="M83" s="89"/>
      <c r="N83" s="89"/>
      <c r="O83" s="89"/>
      <c r="P83" s="164">
        <f t="shared" si="9"/>
        <v>558</v>
      </c>
      <c r="Q83" s="110">
        <f t="shared" si="10"/>
        <v>3348</v>
      </c>
      <c r="R83" s="89"/>
      <c r="S83" s="18"/>
      <c r="T83" s="164">
        <f t="shared" si="11"/>
        <v>-1.2747129839797361E-2</v>
      </c>
      <c r="U83" s="164" t="e">
        <f t="shared" si="6"/>
        <v>#DIV/0!</v>
      </c>
    </row>
    <row r="84" spans="1:21" ht="24.75" customHeight="1" x14ac:dyDescent="0.2">
      <c r="A84" s="135"/>
      <c r="B84" s="22" t="s">
        <v>528</v>
      </c>
      <c r="C84" s="22"/>
      <c r="D84" s="21">
        <v>45580</v>
      </c>
      <c r="E84" s="18">
        <v>486709</v>
      </c>
      <c r="F84" s="22"/>
      <c r="G84" s="18">
        <f t="shared" si="7"/>
        <v>-486709</v>
      </c>
      <c r="H84" s="104">
        <v>56</v>
      </c>
      <c r="I84" s="89">
        <v>2520</v>
      </c>
      <c r="J84" s="89"/>
      <c r="K84" s="89"/>
      <c r="L84" s="164">
        <f t="shared" si="8"/>
        <v>2520</v>
      </c>
      <c r="M84" s="89"/>
      <c r="N84" s="89"/>
      <c r="O84" s="89"/>
      <c r="P84" s="164">
        <f t="shared" si="9"/>
        <v>504</v>
      </c>
      <c r="Q84" s="110">
        <f t="shared" si="10"/>
        <v>3024</v>
      </c>
      <c r="R84" s="89"/>
      <c r="S84" s="18"/>
      <c r="T84" s="164">
        <f t="shared" si="11"/>
        <v>-1.15058484638665E-2</v>
      </c>
      <c r="U84" s="164" t="e">
        <f t="shared" si="6"/>
        <v>#DIV/0!</v>
      </c>
    </row>
    <row r="85" spans="1:21" ht="24.75" customHeight="1" x14ac:dyDescent="0.2">
      <c r="A85" s="135"/>
      <c r="B85" s="22" t="s">
        <v>528</v>
      </c>
      <c r="C85" s="22"/>
      <c r="D85" s="21">
        <v>45583</v>
      </c>
      <c r="E85" s="18">
        <v>487092</v>
      </c>
      <c r="F85" s="22"/>
      <c r="G85" s="18">
        <f t="shared" si="7"/>
        <v>-487092</v>
      </c>
      <c r="H85" s="104">
        <v>70</v>
      </c>
      <c r="I85" s="89">
        <v>3150</v>
      </c>
      <c r="J85" s="89"/>
      <c r="K85" s="89"/>
      <c r="L85" s="164">
        <f t="shared" si="8"/>
        <v>3150</v>
      </c>
      <c r="M85" s="89"/>
      <c r="N85" s="89"/>
      <c r="O85" s="89"/>
      <c r="P85" s="164">
        <f t="shared" si="9"/>
        <v>630</v>
      </c>
      <c r="Q85" s="110">
        <f t="shared" si="10"/>
        <v>3780</v>
      </c>
      <c r="R85" s="89"/>
      <c r="S85" s="18"/>
      <c r="T85" s="164">
        <f t="shared" si="11"/>
        <v>-1.437100178200422E-2</v>
      </c>
      <c r="U85" s="164" t="e">
        <f t="shared" si="6"/>
        <v>#DIV/0!</v>
      </c>
    </row>
    <row r="86" spans="1:21" ht="24.75" customHeight="1" x14ac:dyDescent="0.2">
      <c r="A86" s="135"/>
      <c r="B86" s="22" t="s">
        <v>528</v>
      </c>
      <c r="C86" s="22"/>
      <c r="D86" s="21">
        <v>45586</v>
      </c>
      <c r="E86" s="18">
        <v>487481</v>
      </c>
      <c r="F86" s="22"/>
      <c r="G86" s="18">
        <f t="shared" si="7"/>
        <v>-487481</v>
      </c>
      <c r="H86" s="104">
        <v>60</v>
      </c>
      <c r="I86" s="89">
        <v>2700</v>
      </c>
      <c r="J86" s="89"/>
      <c r="K86" s="89"/>
      <c r="L86" s="164">
        <f t="shared" si="8"/>
        <v>2700</v>
      </c>
      <c r="M86" s="89"/>
      <c r="N86" s="89"/>
      <c r="O86" s="89"/>
      <c r="P86" s="164">
        <f t="shared" si="9"/>
        <v>540</v>
      </c>
      <c r="Q86" s="110">
        <f t="shared" si="10"/>
        <v>3240</v>
      </c>
      <c r="R86" s="89"/>
      <c r="S86" s="18"/>
      <c r="T86" s="164">
        <f t="shared" si="11"/>
        <v>-1.2308172010806574E-2</v>
      </c>
      <c r="U86" s="164" t="e">
        <f t="shared" si="6"/>
        <v>#DIV/0!</v>
      </c>
    </row>
    <row r="87" spans="1:21" ht="24.75" customHeight="1" x14ac:dyDescent="0.2">
      <c r="A87" s="135"/>
      <c r="B87" s="22" t="s">
        <v>528</v>
      </c>
      <c r="C87" s="22"/>
      <c r="D87" s="21">
        <v>45590</v>
      </c>
      <c r="E87" s="18">
        <v>487733</v>
      </c>
      <c r="F87" s="22"/>
      <c r="G87" s="18">
        <f t="shared" si="7"/>
        <v>-487733</v>
      </c>
      <c r="H87" s="104">
        <v>60</v>
      </c>
      <c r="I87" s="89">
        <v>2700</v>
      </c>
      <c r="J87" s="89"/>
      <c r="K87" s="89"/>
      <c r="L87" s="164">
        <f t="shared" si="8"/>
        <v>2700</v>
      </c>
      <c r="M87" s="89"/>
      <c r="N87" s="89"/>
      <c r="O87" s="89"/>
      <c r="P87" s="164">
        <f t="shared" si="9"/>
        <v>540</v>
      </c>
      <c r="Q87" s="110">
        <f t="shared" si="10"/>
        <v>3240</v>
      </c>
      <c r="R87" s="89"/>
      <c r="S87" s="18"/>
      <c r="T87" s="164">
        <f t="shared" si="11"/>
        <v>-1.2301812672097233E-2</v>
      </c>
      <c r="U87" s="164" t="e">
        <f t="shared" si="6"/>
        <v>#DIV/0!</v>
      </c>
    </row>
    <row r="88" spans="1:21" s="151" customFormat="1" ht="24.75" customHeight="1" x14ac:dyDescent="0.2">
      <c r="A88" s="149"/>
      <c r="B88" s="148" t="s">
        <v>1029</v>
      </c>
      <c r="C88" s="148"/>
      <c r="D88" s="21">
        <v>45593</v>
      </c>
      <c r="E88" s="148" t="s">
        <v>1157</v>
      </c>
      <c r="F88" s="148"/>
      <c r="G88" s="18">
        <f t="shared" si="7"/>
        <v>-488065</v>
      </c>
      <c r="H88" s="150" t="s">
        <v>1158</v>
      </c>
      <c r="I88" s="148" t="s">
        <v>1159</v>
      </c>
      <c r="J88" s="148"/>
      <c r="K88" s="148"/>
      <c r="L88" s="164">
        <f t="shared" si="8"/>
        <v>2880</v>
      </c>
      <c r="M88" s="148"/>
      <c r="N88" s="148"/>
      <c r="O88" s="89"/>
      <c r="P88" s="164">
        <f t="shared" si="9"/>
        <v>576</v>
      </c>
      <c r="Q88" s="110">
        <f t="shared" si="10"/>
        <v>3456</v>
      </c>
      <c r="R88" s="148"/>
      <c r="S88" s="148"/>
      <c r="T88" s="164">
        <f t="shared" si="11"/>
        <v>-1.311300748875662E-2</v>
      </c>
      <c r="U88" s="164" t="e">
        <f t="shared" si="6"/>
        <v>#DIV/0!</v>
      </c>
    </row>
    <row r="89" spans="1:21" ht="26.25" customHeight="1" x14ac:dyDescent="0.2">
      <c r="A89" s="145" t="s">
        <v>21</v>
      </c>
      <c r="B89" s="22" t="s">
        <v>491</v>
      </c>
      <c r="C89" s="22" t="s">
        <v>705</v>
      </c>
      <c r="D89" s="21" t="s">
        <v>1136</v>
      </c>
      <c r="E89" s="18">
        <v>328260</v>
      </c>
      <c r="F89" s="22">
        <v>328440</v>
      </c>
      <c r="G89" s="18">
        <f t="shared" si="7"/>
        <v>180</v>
      </c>
      <c r="H89" s="104">
        <v>38</v>
      </c>
      <c r="I89" s="89">
        <v>1710</v>
      </c>
      <c r="J89" s="89"/>
      <c r="K89" s="89"/>
      <c r="L89" s="164">
        <f t="shared" si="8"/>
        <v>1710</v>
      </c>
      <c r="M89" s="89">
        <v>500</v>
      </c>
      <c r="N89" s="89"/>
      <c r="O89" s="89"/>
      <c r="P89" s="164">
        <f t="shared" si="9"/>
        <v>342</v>
      </c>
      <c r="Q89" s="110">
        <f t="shared" si="10"/>
        <v>2552</v>
      </c>
      <c r="R89" s="89">
        <v>49252</v>
      </c>
      <c r="S89" s="18">
        <v>49</v>
      </c>
      <c r="T89" s="164">
        <f t="shared" si="11"/>
        <v>21.111111111111111</v>
      </c>
      <c r="U89" s="164">
        <f t="shared" si="6"/>
        <v>5.1815154714529363</v>
      </c>
    </row>
    <row r="90" spans="1:21" ht="21.75" customHeight="1" x14ac:dyDescent="0.2">
      <c r="A90" s="145"/>
      <c r="B90" s="22"/>
      <c r="C90" s="22"/>
      <c r="D90" s="21" t="s">
        <v>1152</v>
      </c>
      <c r="E90" s="18">
        <v>328821</v>
      </c>
      <c r="F90" s="22"/>
      <c r="G90" s="18">
        <f t="shared" si="7"/>
        <v>-328821</v>
      </c>
      <c r="H90" s="104">
        <v>42</v>
      </c>
      <c r="I90" s="89">
        <v>1890</v>
      </c>
      <c r="J90" s="89"/>
      <c r="K90" s="89"/>
      <c r="L90" s="164">
        <f t="shared" si="8"/>
        <v>1890</v>
      </c>
      <c r="M90" s="89"/>
      <c r="N90" s="89"/>
      <c r="O90" s="89"/>
      <c r="P90" s="164">
        <f t="shared" si="9"/>
        <v>378</v>
      </c>
      <c r="Q90" s="110">
        <f t="shared" si="10"/>
        <v>2268</v>
      </c>
      <c r="R90" s="89"/>
      <c r="S90" s="18"/>
      <c r="T90" s="164">
        <f t="shared" si="11"/>
        <v>-1.2772906839891612E-2</v>
      </c>
      <c r="U90" s="164" t="e">
        <f t="shared" si="6"/>
        <v>#DIV/0!</v>
      </c>
    </row>
    <row r="91" spans="1:21" ht="0.75" hidden="1" customHeight="1" x14ac:dyDescent="0.2">
      <c r="B91" s="22"/>
      <c r="C91" s="22"/>
      <c r="D91" s="21"/>
      <c r="E91" s="18"/>
      <c r="F91" s="22"/>
      <c r="G91" s="18">
        <f t="shared" si="7"/>
        <v>0</v>
      </c>
      <c r="H91" s="104"/>
      <c r="I91" s="89"/>
      <c r="J91" s="89"/>
      <c r="K91" s="89"/>
      <c r="L91" s="164">
        <f t="shared" si="8"/>
        <v>0</v>
      </c>
      <c r="M91" s="89"/>
      <c r="N91" s="89"/>
      <c r="O91" s="89"/>
      <c r="P91" s="164">
        <f t="shared" si="9"/>
        <v>0</v>
      </c>
      <c r="Q91" s="110">
        <f t="shared" si="10"/>
        <v>0</v>
      </c>
      <c r="R91" s="89"/>
      <c r="S91" s="18"/>
      <c r="T91" s="164" t="e">
        <f t="shared" si="11"/>
        <v>#DIV/0!</v>
      </c>
      <c r="U91" s="164" t="e">
        <f t="shared" si="6"/>
        <v>#DIV/0!</v>
      </c>
    </row>
    <row r="92" spans="1:21" ht="0.75" hidden="1" customHeight="1" x14ac:dyDescent="0.2">
      <c r="B92" s="22"/>
      <c r="C92" s="22"/>
      <c r="D92" s="21"/>
      <c r="E92" s="18"/>
      <c r="F92" s="22"/>
      <c r="G92" s="18">
        <f t="shared" si="7"/>
        <v>0</v>
      </c>
      <c r="H92" s="104"/>
      <c r="I92" s="89"/>
      <c r="J92" s="89"/>
      <c r="K92" s="89"/>
      <c r="L92" s="164">
        <f t="shared" si="8"/>
        <v>0</v>
      </c>
      <c r="M92" s="89"/>
      <c r="N92" s="89"/>
      <c r="O92" s="89"/>
      <c r="P92" s="164">
        <f t="shared" si="9"/>
        <v>0</v>
      </c>
      <c r="Q92" s="110">
        <f t="shared" si="10"/>
        <v>0</v>
      </c>
      <c r="R92" s="89"/>
      <c r="S92" s="18"/>
      <c r="T92" s="164" t="e">
        <f t="shared" si="11"/>
        <v>#DIV/0!</v>
      </c>
      <c r="U92" s="164" t="e">
        <f t="shared" si="6"/>
        <v>#DIV/0!</v>
      </c>
    </row>
    <row r="93" spans="1:21" ht="23.25" customHeight="1" x14ac:dyDescent="0.2">
      <c r="A93" s="139"/>
      <c r="B93" s="22"/>
      <c r="C93" s="22"/>
      <c r="D93" s="21"/>
      <c r="E93" s="18"/>
      <c r="F93" s="22"/>
      <c r="G93" s="18">
        <f t="shared" si="7"/>
        <v>0</v>
      </c>
      <c r="H93" s="104"/>
      <c r="I93" s="89"/>
      <c r="J93" s="89"/>
      <c r="K93" s="89"/>
      <c r="L93" s="164">
        <f t="shared" si="8"/>
        <v>0</v>
      </c>
      <c r="M93" s="89"/>
      <c r="N93" s="89"/>
      <c r="O93" s="89"/>
      <c r="P93" s="164">
        <f t="shared" si="9"/>
        <v>0</v>
      </c>
      <c r="Q93" s="110">
        <f t="shared" si="10"/>
        <v>0</v>
      </c>
      <c r="R93" s="89"/>
      <c r="S93" s="18"/>
      <c r="T93" s="164" t="e">
        <f t="shared" si="11"/>
        <v>#DIV/0!</v>
      </c>
      <c r="U93" s="164" t="e">
        <f t="shared" si="6"/>
        <v>#DIV/0!</v>
      </c>
    </row>
    <row r="94" spans="1:21" ht="21.75" customHeight="1" x14ac:dyDescent="0.2">
      <c r="A94" s="139"/>
      <c r="B94" s="22"/>
      <c r="C94" s="22"/>
      <c r="D94" s="21"/>
      <c r="E94" s="18"/>
      <c r="F94" s="22"/>
      <c r="G94" s="18">
        <f t="shared" si="7"/>
        <v>0</v>
      </c>
      <c r="H94" s="104"/>
      <c r="I94" s="89"/>
      <c r="J94" s="89"/>
      <c r="K94" s="89"/>
      <c r="L94" s="164">
        <f t="shared" si="8"/>
        <v>0</v>
      </c>
      <c r="M94" s="89"/>
      <c r="N94" s="89"/>
      <c r="O94" s="89"/>
      <c r="P94" s="164">
        <f t="shared" si="9"/>
        <v>0</v>
      </c>
      <c r="Q94" s="110">
        <f t="shared" si="10"/>
        <v>0</v>
      </c>
      <c r="R94" s="89"/>
      <c r="S94" s="18"/>
      <c r="T94" s="164" t="e">
        <f t="shared" si="11"/>
        <v>#DIV/0!</v>
      </c>
      <c r="U94" s="164" t="e">
        <f t="shared" si="6"/>
        <v>#DIV/0!</v>
      </c>
    </row>
    <row r="95" spans="1:21" ht="22.5" customHeight="1" x14ac:dyDescent="0.2">
      <c r="A95" s="139">
        <v>7735</v>
      </c>
      <c r="B95" s="22"/>
      <c r="C95" s="22"/>
      <c r="D95" s="21">
        <v>45577</v>
      </c>
      <c r="E95" s="18"/>
      <c r="F95" s="22"/>
      <c r="G95" s="18"/>
      <c r="H95" s="104">
        <v>72</v>
      </c>
      <c r="I95" s="89">
        <v>3240</v>
      </c>
      <c r="J95" s="89"/>
      <c r="K95" s="89"/>
      <c r="L95" s="164">
        <f t="shared" si="8"/>
        <v>3240</v>
      </c>
      <c r="M95" s="89"/>
      <c r="N95" s="89"/>
      <c r="O95" s="89"/>
      <c r="P95" s="164">
        <f t="shared" si="9"/>
        <v>648</v>
      </c>
      <c r="Q95" s="110">
        <f t="shared" si="10"/>
        <v>3888</v>
      </c>
      <c r="R95" s="89"/>
      <c r="S95" s="18"/>
      <c r="T95" s="164" t="e">
        <f t="shared" si="11"/>
        <v>#DIV/0!</v>
      </c>
      <c r="U95" s="164" t="e">
        <f t="shared" si="6"/>
        <v>#DIV/0!</v>
      </c>
    </row>
    <row r="96" spans="1:21" ht="23.25" customHeight="1" x14ac:dyDescent="0.2">
      <c r="A96" s="135" t="s">
        <v>1046</v>
      </c>
      <c r="B96" s="22"/>
      <c r="C96" s="22"/>
      <c r="D96" s="21"/>
      <c r="E96" s="18"/>
      <c r="F96" s="22"/>
      <c r="G96" s="18">
        <f t="shared" si="7"/>
        <v>0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/>
      <c r="P96" s="164">
        <f t="shared" si="9"/>
        <v>0</v>
      </c>
      <c r="Q96" s="110">
        <f t="shared" si="10"/>
        <v>0</v>
      </c>
      <c r="R96" s="89"/>
      <c r="S96" s="18"/>
      <c r="T96" s="164" t="e">
        <f t="shared" si="11"/>
        <v>#DIV/0!</v>
      </c>
      <c r="U96" s="164" t="e">
        <f t="shared" si="6"/>
        <v>#DIV/0!</v>
      </c>
    </row>
    <row r="97" spans="1:21" ht="24.75" customHeight="1" x14ac:dyDescent="0.2">
      <c r="A97" s="135"/>
      <c r="B97" s="22"/>
      <c r="C97" s="22"/>
      <c r="D97" s="21"/>
      <c r="E97" s="18"/>
      <c r="F97" s="22"/>
      <c r="G97" s="18">
        <f t="shared" si="7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/>
      <c r="P97" s="164">
        <f t="shared" si="9"/>
        <v>0</v>
      </c>
      <c r="Q97" s="110">
        <f t="shared" si="10"/>
        <v>0</v>
      </c>
      <c r="R97" s="89"/>
      <c r="S97" s="18"/>
      <c r="T97" s="164" t="e">
        <f t="shared" si="11"/>
        <v>#DIV/0!</v>
      </c>
      <c r="U97" s="164" t="e">
        <f t="shared" si="6"/>
        <v>#DIV/0!</v>
      </c>
    </row>
    <row r="98" spans="1:21" ht="24.75" customHeight="1" x14ac:dyDescent="0.2">
      <c r="A98" s="135"/>
      <c r="B98" s="22"/>
      <c r="C98" s="22"/>
      <c r="D98" s="21"/>
      <c r="E98" s="18"/>
      <c r="F98" s="22"/>
      <c r="G98" s="18">
        <f t="shared" si="7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/>
      <c r="P98" s="164">
        <f t="shared" si="9"/>
        <v>0</v>
      </c>
      <c r="Q98" s="110">
        <f t="shared" si="10"/>
        <v>0</v>
      </c>
      <c r="R98" s="89"/>
      <c r="S98" s="18"/>
      <c r="T98" s="164" t="e">
        <f t="shared" si="11"/>
        <v>#DIV/0!</v>
      </c>
      <c r="U98" s="164" t="e">
        <f t="shared" si="6"/>
        <v>#DIV/0!</v>
      </c>
    </row>
    <row r="99" spans="1:21" ht="18.75" customHeight="1" x14ac:dyDescent="0.2">
      <c r="A99" s="135"/>
      <c r="B99" s="22"/>
      <c r="C99" s="22"/>
      <c r="D99" s="21"/>
      <c r="E99" s="18"/>
      <c r="F99" s="22"/>
      <c r="G99" s="18">
        <f t="shared" si="7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/>
      <c r="P99" s="164">
        <f t="shared" si="9"/>
        <v>0</v>
      </c>
      <c r="Q99" s="110">
        <f t="shared" si="10"/>
        <v>0</v>
      </c>
      <c r="R99" s="89"/>
      <c r="S99" s="18"/>
      <c r="T99" s="164" t="e">
        <f t="shared" si="11"/>
        <v>#DIV/0!</v>
      </c>
      <c r="U99" s="164" t="e">
        <f t="shared" si="6"/>
        <v>#DIV/0!</v>
      </c>
    </row>
    <row r="100" spans="1:21" ht="15.75" customHeight="1" x14ac:dyDescent="0.2">
      <c r="A100" s="135"/>
      <c r="B100" s="22"/>
      <c r="C100" s="22"/>
      <c r="D100" s="21"/>
      <c r="E100" s="22"/>
      <c r="F100" s="22"/>
      <c r="G100" s="18">
        <f t="shared" si="7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/>
      <c r="P100" s="164">
        <f t="shared" si="9"/>
        <v>0</v>
      </c>
      <c r="Q100" s="110">
        <f t="shared" si="10"/>
        <v>0</v>
      </c>
      <c r="R100" s="89"/>
      <c r="S100" s="18"/>
      <c r="T100" s="164" t="e">
        <f t="shared" si="11"/>
        <v>#DIV/0!</v>
      </c>
      <c r="U100" s="164" t="e">
        <f t="shared" si="6"/>
        <v>#DIV/0!</v>
      </c>
    </row>
    <row r="101" spans="1:21" ht="12" customHeight="1" x14ac:dyDescent="0.2">
      <c r="A101" s="135"/>
      <c r="B101" s="22"/>
      <c r="C101" s="22"/>
      <c r="D101" s="21"/>
      <c r="E101" s="22"/>
      <c r="F101" s="22"/>
      <c r="G101" s="18">
        <f t="shared" si="7"/>
        <v>0</v>
      </c>
      <c r="H101" s="104"/>
      <c r="I101" s="89"/>
      <c r="J101" s="89"/>
      <c r="K101" s="89"/>
      <c r="L101" s="164">
        <f t="shared" si="8"/>
        <v>0</v>
      </c>
      <c r="M101" s="89"/>
      <c r="N101" s="89"/>
      <c r="O101" s="89"/>
      <c r="P101" s="164">
        <f t="shared" si="9"/>
        <v>0</v>
      </c>
      <c r="Q101" s="110">
        <f t="shared" si="10"/>
        <v>0</v>
      </c>
      <c r="R101" s="89"/>
      <c r="S101" s="18"/>
      <c r="T101" s="164" t="e">
        <f t="shared" si="11"/>
        <v>#DIV/0!</v>
      </c>
      <c r="U101" s="164" t="e">
        <f t="shared" si="6"/>
        <v>#DIV/0!</v>
      </c>
    </row>
    <row r="102" spans="1:21" x14ac:dyDescent="0.2">
      <c r="A102" s="171"/>
      <c r="B102" s="35"/>
      <c r="C102" s="35"/>
      <c r="D102" s="172"/>
      <c r="E102" s="35"/>
      <c r="F102" s="35"/>
      <c r="G102" s="36">
        <f t="shared" si="7"/>
        <v>0</v>
      </c>
      <c r="H102" s="106"/>
      <c r="I102" s="93"/>
      <c r="J102" s="93"/>
      <c r="K102" s="93"/>
      <c r="L102" s="173">
        <f t="shared" si="8"/>
        <v>0</v>
      </c>
      <c r="M102" s="93"/>
      <c r="N102" s="93"/>
      <c r="O102" s="89">
        <f t="shared" ref="O102:O107" si="12">N102+M102</f>
        <v>0</v>
      </c>
      <c r="P102" s="164">
        <f t="shared" si="9"/>
        <v>0</v>
      </c>
      <c r="Q102" s="110">
        <f t="shared" si="10"/>
        <v>0</v>
      </c>
      <c r="R102" s="89"/>
      <c r="S102" s="18"/>
      <c r="T102" s="164" t="e">
        <f t="shared" si="11"/>
        <v>#DIV/0!</v>
      </c>
      <c r="U102" s="164" t="e">
        <f t="shared" si="6"/>
        <v>#DIV/0!</v>
      </c>
    </row>
    <row r="103" spans="1:21" x14ac:dyDescent="0.2">
      <c r="A103" s="38" t="s">
        <v>1115</v>
      </c>
      <c r="B103" s="38"/>
      <c r="C103" s="38"/>
      <c r="D103" s="174">
        <v>45572</v>
      </c>
      <c r="E103" s="38"/>
      <c r="F103" s="38"/>
      <c r="G103" s="38"/>
      <c r="H103" s="38">
        <v>81</v>
      </c>
      <c r="I103" s="93">
        <v>3645</v>
      </c>
      <c r="J103" s="38"/>
      <c r="K103" s="38"/>
      <c r="L103" s="173"/>
      <c r="M103" s="22"/>
      <c r="N103" s="22"/>
      <c r="O103" s="89">
        <f t="shared" si="12"/>
        <v>0</v>
      </c>
      <c r="U103" s="166"/>
    </row>
    <row r="104" spans="1:21" x14ac:dyDescent="0.2">
      <c r="A104" s="38" t="s">
        <v>96</v>
      </c>
      <c r="B104" s="22"/>
      <c r="C104" s="22"/>
      <c r="D104" s="21">
        <v>45581</v>
      </c>
      <c r="E104" s="22"/>
      <c r="F104" s="22"/>
      <c r="G104" s="22"/>
      <c r="H104" s="104">
        <v>52</v>
      </c>
      <c r="I104" s="93">
        <v>2340</v>
      </c>
      <c r="J104" s="89"/>
      <c r="K104" s="89"/>
      <c r="L104" s="173"/>
      <c r="M104" s="89"/>
      <c r="N104" s="89"/>
      <c r="O104" s="89">
        <f t="shared" si="12"/>
        <v>0</v>
      </c>
    </row>
    <row r="105" spans="1:21" x14ac:dyDescent="0.2">
      <c r="A105" s="38" t="s">
        <v>1123</v>
      </c>
      <c r="B105" s="22"/>
      <c r="C105" s="22"/>
      <c r="D105" s="21">
        <v>45582</v>
      </c>
      <c r="E105" s="22"/>
      <c r="F105" s="22"/>
      <c r="G105" s="22"/>
      <c r="H105" s="104">
        <v>73</v>
      </c>
      <c r="I105" s="93">
        <v>3285</v>
      </c>
      <c r="J105" s="89"/>
      <c r="K105" s="89"/>
      <c r="L105" s="173"/>
      <c r="M105" s="89"/>
      <c r="N105" s="89"/>
      <c r="O105" s="89">
        <f t="shared" si="12"/>
        <v>0</v>
      </c>
    </row>
    <row r="106" spans="1:21" x14ac:dyDescent="0.2">
      <c r="A106" s="38" t="s">
        <v>995</v>
      </c>
      <c r="B106" s="22"/>
      <c r="C106" s="22"/>
      <c r="D106" s="21">
        <v>45595</v>
      </c>
      <c r="E106" s="22"/>
      <c r="F106" s="22"/>
      <c r="G106" s="22"/>
      <c r="H106" s="104">
        <v>50</v>
      </c>
      <c r="I106" s="93">
        <v>2250</v>
      </c>
      <c r="J106" s="89"/>
      <c r="K106" s="89"/>
      <c r="L106" s="89"/>
      <c r="M106" s="89"/>
      <c r="N106" s="89"/>
      <c r="O106" s="89">
        <f t="shared" si="12"/>
        <v>0</v>
      </c>
    </row>
    <row r="107" spans="1:21" x14ac:dyDescent="0.2">
      <c r="A107" s="38" t="s">
        <v>754</v>
      </c>
      <c r="B107" s="22"/>
      <c r="C107" s="22"/>
      <c r="D107" s="21">
        <v>45595</v>
      </c>
      <c r="E107" s="22"/>
      <c r="F107" s="22"/>
      <c r="G107" s="22"/>
      <c r="H107" s="104">
        <v>285</v>
      </c>
      <c r="I107" s="89">
        <v>12825</v>
      </c>
      <c r="J107" s="89"/>
      <c r="K107" s="89"/>
      <c r="L107" s="89"/>
      <c r="M107" s="89"/>
      <c r="N107" s="89"/>
      <c r="O107" s="89">
        <f t="shared" si="12"/>
        <v>0</v>
      </c>
    </row>
    <row r="114" spans="20:20" x14ac:dyDescent="0.2">
      <c r="T114" s="95" t="s">
        <v>40</v>
      </c>
    </row>
  </sheetData>
  <mergeCells count="6">
    <mergeCell ref="A58:A66"/>
    <mergeCell ref="A2:A9"/>
    <mergeCell ref="A12:A22"/>
    <mergeCell ref="A24:A32"/>
    <mergeCell ref="A37:A45"/>
    <mergeCell ref="A50:A56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U115"/>
  <sheetViews>
    <sheetView topLeftCell="A46" workbookViewId="0">
      <selection activeCell="F15" sqref="F15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38</v>
      </c>
      <c r="C2" s="163" t="s">
        <v>238</v>
      </c>
      <c r="D2" s="167">
        <v>45543</v>
      </c>
      <c r="E2" s="163">
        <v>71544</v>
      </c>
      <c r="F2" s="163">
        <v>72542</v>
      </c>
      <c r="G2" s="18">
        <f>F2-E2</f>
        <v>998</v>
      </c>
      <c r="H2" s="163">
        <v>259</v>
      </c>
      <c r="I2" s="164">
        <v>11655</v>
      </c>
      <c r="J2" s="164"/>
      <c r="K2" s="164"/>
      <c r="L2" s="164">
        <f>I2+K2</f>
        <v>11655</v>
      </c>
      <c r="M2" s="164">
        <v>900</v>
      </c>
      <c r="N2" s="164"/>
      <c r="O2" s="89"/>
      <c r="P2" s="164">
        <f>L2*20/100</f>
        <v>2331</v>
      </c>
      <c r="Q2" s="110">
        <f>P2+K2+N2+M2+L2</f>
        <v>14886</v>
      </c>
      <c r="R2" s="164">
        <v>1291213</v>
      </c>
      <c r="S2" s="165">
        <v>880</v>
      </c>
      <c r="T2" s="164">
        <f>SUM(H2+J2)/G2*100</f>
        <v>25.951903807615228</v>
      </c>
      <c r="U2" s="164">
        <f>Q2/R2*100</f>
        <v>1.1528694336255907</v>
      </c>
    </row>
    <row r="3" spans="1:21" ht="24.75" customHeight="1" x14ac:dyDescent="0.2">
      <c r="A3" s="186"/>
      <c r="B3" s="22" t="s">
        <v>38</v>
      </c>
      <c r="C3" s="21" t="s">
        <v>1104</v>
      </c>
      <c r="D3" s="21">
        <v>45539</v>
      </c>
      <c r="E3" s="18">
        <v>69302</v>
      </c>
      <c r="F3" s="18">
        <v>71543</v>
      </c>
      <c r="G3" s="18">
        <f t="shared" ref="G3:G66" si="0">F3-E3</f>
        <v>2241</v>
      </c>
      <c r="H3" s="98">
        <v>219</v>
      </c>
      <c r="I3" s="89">
        <v>9855</v>
      </c>
      <c r="J3" s="164"/>
      <c r="K3" s="164"/>
      <c r="L3" s="164">
        <f t="shared" ref="L3:L66" si="1">I3+K3</f>
        <v>9855</v>
      </c>
      <c r="M3" s="89">
        <v>2400</v>
      </c>
      <c r="N3" s="89">
        <v>200</v>
      </c>
      <c r="O3" s="89"/>
      <c r="P3" s="164">
        <f t="shared" ref="P3:P66" si="2">L3*20/100</f>
        <v>1971</v>
      </c>
      <c r="Q3" s="110">
        <f t="shared" ref="Q3:Q66" si="3">P3+K3+N3+M3+L3</f>
        <v>14426</v>
      </c>
      <c r="R3" s="89">
        <v>1478875</v>
      </c>
      <c r="S3" s="18">
        <v>1017</v>
      </c>
      <c r="T3" s="164">
        <f t="shared" ref="T3:T66" si="4">SUM(H3+J3)/G3*100</f>
        <v>9.7724230254350726</v>
      </c>
      <c r="U3" s="164">
        <f t="shared" ref="U3:U47" si="5">Q3/R3*100</f>
        <v>0.97547121967711936</v>
      </c>
    </row>
    <row r="4" spans="1:21" ht="24.75" customHeight="1" x14ac:dyDescent="0.2">
      <c r="A4" s="186"/>
      <c r="B4" s="22" t="s">
        <v>38</v>
      </c>
      <c r="C4" s="22" t="s">
        <v>16</v>
      </c>
      <c r="D4" s="21">
        <v>45546</v>
      </c>
      <c r="E4" s="18">
        <v>72542</v>
      </c>
      <c r="F4" s="18">
        <v>72876</v>
      </c>
      <c r="G4" s="18">
        <f t="shared" si="0"/>
        <v>334</v>
      </c>
      <c r="H4" s="98">
        <v>67</v>
      </c>
      <c r="I4" s="89">
        <v>2881</v>
      </c>
      <c r="J4" s="164"/>
      <c r="K4" s="164"/>
      <c r="L4" s="164">
        <f t="shared" si="1"/>
        <v>2881</v>
      </c>
      <c r="M4" s="89">
        <v>600</v>
      </c>
      <c r="N4" s="89"/>
      <c r="O4" s="89"/>
      <c r="P4" s="164">
        <f t="shared" si="2"/>
        <v>576.20000000000005</v>
      </c>
      <c r="Q4" s="110">
        <f t="shared" si="3"/>
        <v>4057.2</v>
      </c>
      <c r="R4" s="89">
        <v>0</v>
      </c>
      <c r="S4" s="18">
        <v>0</v>
      </c>
      <c r="T4" s="164">
        <f t="shared" si="4"/>
        <v>20.059880239520957</v>
      </c>
      <c r="U4" s="164" t="e">
        <f t="shared" si="5"/>
        <v>#DIV/0!</v>
      </c>
    </row>
    <row r="5" spans="1:21" ht="24.75" customHeight="1" x14ac:dyDescent="0.2">
      <c r="A5" s="186"/>
      <c r="B5" s="22" t="s">
        <v>38</v>
      </c>
      <c r="C5" s="22" t="s">
        <v>276</v>
      </c>
      <c r="D5" s="21" t="s">
        <v>1112</v>
      </c>
      <c r="E5" s="18">
        <v>74548</v>
      </c>
      <c r="F5" s="18">
        <v>75848</v>
      </c>
      <c r="G5" s="18">
        <f t="shared" si="0"/>
        <v>1300</v>
      </c>
      <c r="H5" s="98">
        <v>254</v>
      </c>
      <c r="I5" s="89">
        <v>11176</v>
      </c>
      <c r="J5" s="164"/>
      <c r="K5" s="164"/>
      <c r="L5" s="164">
        <f t="shared" si="1"/>
        <v>11176</v>
      </c>
      <c r="M5" s="89">
        <v>1000</v>
      </c>
      <c r="N5" s="89"/>
      <c r="O5" s="89"/>
      <c r="P5" s="164">
        <f t="shared" si="2"/>
        <v>2235.1999999999998</v>
      </c>
      <c r="Q5" s="110">
        <f t="shared" si="3"/>
        <v>14411.2</v>
      </c>
      <c r="R5" s="89">
        <v>1479624</v>
      </c>
      <c r="S5" s="18">
        <v>1479</v>
      </c>
      <c r="T5" s="164">
        <f t="shared" si="4"/>
        <v>19.538461538461537</v>
      </c>
      <c r="U5" s="164">
        <f t="shared" si="5"/>
        <v>0.97397717257897953</v>
      </c>
    </row>
    <row r="6" spans="1:21" ht="24.75" customHeight="1" x14ac:dyDescent="0.2">
      <c r="A6" s="186"/>
      <c r="B6" s="30" t="s">
        <v>38</v>
      </c>
      <c r="C6" s="22" t="s">
        <v>1119</v>
      </c>
      <c r="D6" s="21" t="s">
        <v>1120</v>
      </c>
      <c r="E6" s="18">
        <v>75849</v>
      </c>
      <c r="F6" s="18">
        <v>77801</v>
      </c>
      <c r="G6" s="18">
        <f t="shared" si="0"/>
        <v>1952</v>
      </c>
      <c r="H6" s="98">
        <v>278</v>
      </c>
      <c r="I6" s="89">
        <v>11954</v>
      </c>
      <c r="J6" s="164">
        <v>224</v>
      </c>
      <c r="K6" s="164">
        <v>9672</v>
      </c>
      <c r="L6" s="164">
        <f t="shared" si="1"/>
        <v>21626</v>
      </c>
      <c r="M6" s="89">
        <v>1500</v>
      </c>
      <c r="N6" s="89"/>
      <c r="O6" s="89"/>
      <c r="P6" s="164">
        <f t="shared" si="2"/>
        <v>4325.2</v>
      </c>
      <c r="Q6" s="110">
        <f t="shared" si="3"/>
        <v>37123.199999999997</v>
      </c>
      <c r="R6" s="89">
        <v>1305228</v>
      </c>
      <c r="S6" s="18">
        <v>1305</v>
      </c>
      <c r="T6" s="164">
        <f t="shared" si="4"/>
        <v>25.717213114754102</v>
      </c>
      <c r="U6" s="164">
        <f t="shared" si="5"/>
        <v>2.8441927387398982</v>
      </c>
    </row>
    <row r="7" spans="1:21" ht="24.75" customHeight="1" x14ac:dyDescent="0.2">
      <c r="A7" s="186"/>
      <c r="B7" s="22" t="s">
        <v>38</v>
      </c>
      <c r="C7" s="22" t="s">
        <v>16</v>
      </c>
      <c r="D7" s="21" t="s">
        <v>1122</v>
      </c>
      <c r="E7" s="18">
        <v>77801</v>
      </c>
      <c r="F7" s="18">
        <v>78125</v>
      </c>
      <c r="G7" s="18">
        <f t="shared" si="0"/>
        <v>324</v>
      </c>
      <c r="H7" s="98">
        <v>67</v>
      </c>
      <c r="I7" s="89">
        <v>2948</v>
      </c>
      <c r="J7" s="164"/>
      <c r="K7" s="164"/>
      <c r="L7" s="164">
        <f t="shared" si="1"/>
        <v>2948</v>
      </c>
      <c r="M7" s="89">
        <v>255</v>
      </c>
      <c r="N7" s="89"/>
      <c r="O7" s="89"/>
      <c r="P7" s="164">
        <f t="shared" si="2"/>
        <v>589.6</v>
      </c>
      <c r="Q7" s="110">
        <f t="shared" si="3"/>
        <v>3792.6</v>
      </c>
      <c r="R7" s="89">
        <v>0</v>
      </c>
      <c r="S7" s="18">
        <v>0</v>
      </c>
      <c r="T7" s="164">
        <f t="shared" si="4"/>
        <v>20.679012345679013</v>
      </c>
      <c r="U7" s="164" t="e">
        <f t="shared" si="5"/>
        <v>#DIV/0!</v>
      </c>
    </row>
    <row r="8" spans="1:21" ht="24.75" customHeight="1" x14ac:dyDescent="0.2">
      <c r="A8" s="186"/>
      <c r="B8" s="22" t="s">
        <v>38</v>
      </c>
      <c r="C8" s="22" t="s">
        <v>42</v>
      </c>
      <c r="D8" s="21" t="s">
        <v>1124</v>
      </c>
      <c r="E8" s="18">
        <v>78125</v>
      </c>
      <c r="F8" s="18">
        <v>79586</v>
      </c>
      <c r="G8" s="18">
        <f t="shared" si="0"/>
        <v>1461</v>
      </c>
      <c r="H8" s="98">
        <v>379</v>
      </c>
      <c r="I8" s="89">
        <v>16676</v>
      </c>
      <c r="J8" s="164"/>
      <c r="K8" s="164"/>
      <c r="L8" s="164">
        <f t="shared" si="1"/>
        <v>16676</v>
      </c>
      <c r="M8" s="89">
        <v>1200</v>
      </c>
      <c r="N8" s="89">
        <v>250</v>
      </c>
      <c r="O8" s="89"/>
      <c r="P8" s="164">
        <f t="shared" si="2"/>
        <v>3335.2</v>
      </c>
      <c r="Q8" s="110">
        <f t="shared" si="3"/>
        <v>21461.200000000001</v>
      </c>
      <c r="R8" s="89">
        <v>1791532</v>
      </c>
      <c r="S8" s="18">
        <v>1791</v>
      </c>
      <c r="T8" s="164">
        <f t="shared" si="4"/>
        <v>25.94113620807666</v>
      </c>
      <c r="U8" s="164">
        <f t="shared" si="5"/>
        <v>1.1979244579499557</v>
      </c>
    </row>
    <row r="9" spans="1:21" ht="24.75" customHeight="1" x14ac:dyDescent="0.2">
      <c r="A9" s="186"/>
      <c r="B9" s="22"/>
      <c r="C9" s="22"/>
      <c r="D9" s="21"/>
      <c r="E9" s="18"/>
      <c r="F9" s="18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/>
      <c r="P9" s="164">
        <f t="shared" si="2"/>
        <v>0</v>
      </c>
      <c r="Q9" s="110">
        <f t="shared" si="3"/>
        <v>0</v>
      </c>
      <c r="R9" s="89"/>
      <c r="S9" s="18"/>
      <c r="T9" s="164" t="e">
        <f t="shared" si="4"/>
        <v>#DIV/0!</v>
      </c>
      <c r="U9" s="164" t="e">
        <f t="shared" si="5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/>
      <c r="P10" s="164">
        <f t="shared" si="2"/>
        <v>0</v>
      </c>
      <c r="Q10" s="110">
        <f t="shared" si="3"/>
        <v>0</v>
      </c>
      <c r="R10" s="89"/>
      <c r="S10" s="18"/>
      <c r="T10" s="164" t="e">
        <f t="shared" si="4"/>
        <v>#DIV/0!</v>
      </c>
      <c r="U10" s="164" t="e">
        <f t="shared" si="5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/>
      <c r="P11" s="164">
        <f t="shared" si="2"/>
        <v>0</v>
      </c>
      <c r="Q11" s="110">
        <f t="shared" si="3"/>
        <v>0</v>
      </c>
      <c r="R11" s="89"/>
      <c r="S11" s="18"/>
      <c r="T11" s="164" t="e">
        <f t="shared" si="4"/>
        <v>#DIV/0!</v>
      </c>
      <c r="U11" s="164" t="e">
        <f t="shared" si="5"/>
        <v>#DIV/0!</v>
      </c>
    </row>
    <row r="12" spans="1:21" ht="24.75" customHeight="1" x14ac:dyDescent="0.2">
      <c r="A12" s="186" t="s">
        <v>78</v>
      </c>
      <c r="B12" s="22" t="s">
        <v>1071</v>
      </c>
      <c r="C12" s="21" t="s">
        <v>370</v>
      </c>
      <c r="D12" s="21">
        <v>45540</v>
      </c>
      <c r="E12" s="18">
        <v>1627243</v>
      </c>
      <c r="F12" s="18">
        <v>1628157</v>
      </c>
      <c r="G12" s="18">
        <f t="shared" si="0"/>
        <v>914</v>
      </c>
      <c r="H12" s="98">
        <v>258</v>
      </c>
      <c r="I12" s="89">
        <v>11610</v>
      </c>
      <c r="J12" s="164"/>
      <c r="K12" s="164"/>
      <c r="L12" s="164">
        <f t="shared" si="1"/>
        <v>11610</v>
      </c>
      <c r="M12" s="89">
        <v>690</v>
      </c>
      <c r="N12" s="89"/>
      <c r="O12" s="89"/>
      <c r="P12" s="164">
        <f t="shared" si="2"/>
        <v>2322</v>
      </c>
      <c r="Q12" s="110">
        <f t="shared" si="3"/>
        <v>14622</v>
      </c>
      <c r="R12" s="89">
        <v>838076</v>
      </c>
      <c r="S12" s="18">
        <v>786</v>
      </c>
      <c r="T12" s="164">
        <f t="shared" si="4"/>
        <v>28.227571115973742</v>
      </c>
      <c r="U12" s="164">
        <f t="shared" si="5"/>
        <v>1.7447105035820138</v>
      </c>
    </row>
    <row r="13" spans="1:21" ht="24.75" customHeight="1" x14ac:dyDescent="0.2">
      <c r="A13" s="186"/>
      <c r="B13" s="30" t="s">
        <v>596</v>
      </c>
      <c r="C13" s="22" t="s">
        <v>26</v>
      </c>
      <c r="D13" s="21">
        <v>45548</v>
      </c>
      <c r="E13" s="18">
        <v>1628170</v>
      </c>
      <c r="F13" s="18">
        <v>1628546</v>
      </c>
      <c r="G13" s="18">
        <f t="shared" si="0"/>
        <v>376</v>
      </c>
      <c r="H13" s="98">
        <v>135</v>
      </c>
      <c r="I13" s="148" t="s">
        <v>1116</v>
      </c>
      <c r="J13" s="164"/>
      <c r="K13" s="164"/>
      <c r="L13" s="164">
        <f t="shared" si="1"/>
        <v>5940</v>
      </c>
      <c r="M13" s="89">
        <v>400</v>
      </c>
      <c r="N13" s="89"/>
      <c r="O13" s="89"/>
      <c r="P13" s="164">
        <f t="shared" si="2"/>
        <v>1188</v>
      </c>
      <c r="Q13" s="110">
        <f t="shared" si="3"/>
        <v>7528</v>
      </c>
      <c r="R13" s="89">
        <v>230</v>
      </c>
      <c r="S13" s="18">
        <v>366610</v>
      </c>
      <c r="T13" s="164">
        <f t="shared" si="4"/>
        <v>35.904255319148938</v>
      </c>
      <c r="U13" s="164">
        <f t="shared" si="5"/>
        <v>3273.0434782608695</v>
      </c>
    </row>
    <row r="14" spans="1:21" ht="24.75" customHeight="1" x14ac:dyDescent="0.2">
      <c r="A14" s="186"/>
      <c r="B14" s="22" t="s">
        <v>596</v>
      </c>
      <c r="C14" s="22" t="s">
        <v>16</v>
      </c>
      <c r="D14" s="21" t="s">
        <v>1121</v>
      </c>
      <c r="E14" s="18">
        <v>1628550</v>
      </c>
      <c r="F14" s="98">
        <v>1629063</v>
      </c>
      <c r="G14" s="18">
        <f t="shared" si="0"/>
        <v>513</v>
      </c>
      <c r="H14" s="98"/>
      <c r="I14" s="89">
        <v>0</v>
      </c>
      <c r="J14" s="164"/>
      <c r="K14" s="164"/>
      <c r="L14" s="164">
        <f t="shared" si="1"/>
        <v>0</v>
      </c>
      <c r="M14" s="89">
        <v>430</v>
      </c>
      <c r="N14" s="89"/>
      <c r="O14" s="89"/>
      <c r="P14" s="164">
        <f t="shared" si="2"/>
        <v>0</v>
      </c>
      <c r="Q14" s="110">
        <f t="shared" si="3"/>
        <v>430</v>
      </c>
      <c r="R14" s="89">
        <v>162316</v>
      </c>
      <c r="S14" s="18">
        <v>162</v>
      </c>
      <c r="T14" s="164">
        <f t="shared" si="4"/>
        <v>0</v>
      </c>
      <c r="U14" s="164">
        <f t="shared" si="5"/>
        <v>0.26491535030434465</v>
      </c>
    </row>
    <row r="15" spans="1:21" ht="24.75" customHeight="1" x14ac:dyDescent="0.2">
      <c r="A15" s="186"/>
      <c r="B15" s="22" t="s">
        <v>35</v>
      </c>
      <c r="C15" s="22" t="s">
        <v>17</v>
      </c>
      <c r="D15" s="21" t="s">
        <v>1126</v>
      </c>
      <c r="E15" s="18">
        <v>1629063</v>
      </c>
      <c r="F15" s="98">
        <v>1629780</v>
      </c>
      <c r="G15" s="18">
        <f t="shared" si="0"/>
        <v>717</v>
      </c>
      <c r="H15" s="98">
        <v>298</v>
      </c>
      <c r="I15" s="89">
        <v>13112</v>
      </c>
      <c r="J15" s="89"/>
      <c r="K15" s="164"/>
      <c r="L15" s="164">
        <f t="shared" si="1"/>
        <v>13112</v>
      </c>
      <c r="M15" s="89">
        <v>550</v>
      </c>
      <c r="N15" s="89"/>
      <c r="O15" s="89"/>
      <c r="P15" s="164">
        <f t="shared" si="2"/>
        <v>2622.4</v>
      </c>
      <c r="Q15" s="110">
        <f t="shared" si="3"/>
        <v>16284.4</v>
      </c>
      <c r="R15" s="89">
        <v>1204490</v>
      </c>
      <c r="S15" s="18">
        <v>1240</v>
      </c>
      <c r="T15" s="164">
        <f t="shared" si="4"/>
        <v>41.562064156206411</v>
      </c>
      <c r="U15" s="164">
        <f t="shared" si="5"/>
        <v>1.351974694684057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164"/>
      <c r="L16" s="164">
        <f t="shared" si="1"/>
        <v>0</v>
      </c>
      <c r="M16" s="89"/>
      <c r="N16" s="89"/>
      <c r="O16" s="89"/>
      <c r="P16" s="164">
        <f t="shared" si="2"/>
        <v>0</v>
      </c>
      <c r="Q16" s="110">
        <f t="shared" si="3"/>
        <v>0</v>
      </c>
      <c r="R16" s="89"/>
      <c r="S16" s="18"/>
      <c r="T16" s="164" t="e">
        <f t="shared" si="4"/>
        <v>#DIV/0!</v>
      </c>
      <c r="U16" s="164" t="e">
        <f t="shared" si="5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/>
      <c r="P17" s="164">
        <f t="shared" si="2"/>
        <v>0</v>
      </c>
      <c r="Q17" s="110">
        <f t="shared" si="3"/>
        <v>0</v>
      </c>
      <c r="R17" s="89"/>
      <c r="S17" s="18"/>
      <c r="T17" s="164" t="e">
        <f t="shared" si="4"/>
        <v>#DIV/0!</v>
      </c>
      <c r="U17" s="164" t="e">
        <f t="shared" si="5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/>
      <c r="P18" s="164">
        <f t="shared" si="2"/>
        <v>0</v>
      </c>
      <c r="Q18" s="110">
        <f t="shared" si="3"/>
        <v>0</v>
      </c>
      <c r="R18" s="89"/>
      <c r="S18" s="18"/>
      <c r="T18" s="164" t="e">
        <f t="shared" si="4"/>
        <v>#DIV/0!</v>
      </c>
      <c r="U18" s="164" t="e">
        <f t="shared" si="5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/>
      <c r="P19" s="164">
        <f t="shared" si="2"/>
        <v>0</v>
      </c>
      <c r="Q19" s="110">
        <f t="shared" si="3"/>
        <v>0</v>
      </c>
      <c r="R19" s="89"/>
      <c r="S19" s="18"/>
      <c r="T19" s="164" t="e">
        <f t="shared" si="4"/>
        <v>#DIV/0!</v>
      </c>
      <c r="U19" s="164" t="e">
        <f t="shared" si="5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/>
      <c r="P20" s="164">
        <f t="shared" si="2"/>
        <v>0</v>
      </c>
      <c r="Q20" s="110">
        <f t="shared" si="3"/>
        <v>0</v>
      </c>
      <c r="R20" s="89"/>
      <c r="S20" s="18"/>
      <c r="T20" s="164" t="e">
        <f t="shared" si="4"/>
        <v>#DIV/0!</v>
      </c>
      <c r="U20" s="164" t="e">
        <f t="shared" si="5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/>
      <c r="P21" s="164">
        <f t="shared" si="2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/>
      <c r="P22" s="164">
        <f t="shared" si="2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/>
      <c r="P23" s="164">
        <f t="shared" si="2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 t="s">
        <v>35</v>
      </c>
      <c r="C24" s="22" t="s">
        <v>1106</v>
      </c>
      <c r="D24" s="21">
        <v>45545</v>
      </c>
      <c r="E24" s="18">
        <v>238454</v>
      </c>
      <c r="F24" s="18">
        <v>240432</v>
      </c>
      <c r="G24" s="18">
        <f t="shared" si="0"/>
        <v>1978</v>
      </c>
      <c r="H24" s="98">
        <v>62</v>
      </c>
      <c r="I24" s="89">
        <v>2666</v>
      </c>
      <c r="J24" s="89">
        <v>346</v>
      </c>
      <c r="K24" s="89">
        <v>14938</v>
      </c>
      <c r="L24" s="164">
        <f t="shared" si="1"/>
        <v>17604</v>
      </c>
      <c r="M24" s="89">
        <v>2100</v>
      </c>
      <c r="N24" s="89">
        <v>900</v>
      </c>
      <c r="O24" s="89"/>
      <c r="P24" s="164">
        <f t="shared" si="2"/>
        <v>3520.8</v>
      </c>
      <c r="Q24" s="110">
        <f t="shared" si="3"/>
        <v>39062.800000000003</v>
      </c>
      <c r="R24" s="89">
        <v>897021</v>
      </c>
      <c r="S24" s="18">
        <v>545</v>
      </c>
      <c r="T24" s="164">
        <f t="shared" si="4"/>
        <v>20.626895854398384</v>
      </c>
      <c r="U24" s="164">
        <f t="shared" si="5"/>
        <v>4.3547252516942194</v>
      </c>
    </row>
    <row r="25" spans="1:21" ht="24.75" customHeight="1" x14ac:dyDescent="0.2">
      <c r="A25" s="187"/>
      <c r="B25" s="22" t="s">
        <v>14</v>
      </c>
      <c r="C25" s="22" t="s">
        <v>337</v>
      </c>
      <c r="D25" s="21" t="s">
        <v>1110</v>
      </c>
      <c r="E25" s="18">
        <v>240433</v>
      </c>
      <c r="F25" s="18">
        <v>240822</v>
      </c>
      <c r="G25" s="18">
        <f t="shared" si="0"/>
        <v>389</v>
      </c>
      <c r="H25" s="98">
        <v>85</v>
      </c>
      <c r="I25" s="89">
        <v>3740</v>
      </c>
      <c r="J25" s="89">
        <v>0</v>
      </c>
      <c r="K25" s="89">
        <v>0</v>
      </c>
      <c r="L25" s="164">
        <f t="shared" si="1"/>
        <v>3740</v>
      </c>
      <c r="M25" s="89">
        <v>500</v>
      </c>
      <c r="N25" s="89"/>
      <c r="O25" s="89"/>
      <c r="P25" s="164">
        <f t="shared" si="2"/>
        <v>748</v>
      </c>
      <c r="Q25" s="110">
        <f t="shared" si="3"/>
        <v>4988</v>
      </c>
      <c r="R25" s="89">
        <v>854262</v>
      </c>
      <c r="S25" s="18">
        <v>854</v>
      </c>
      <c r="T25" s="164">
        <f t="shared" si="4"/>
        <v>21.85089974293059</v>
      </c>
      <c r="U25" s="164">
        <f t="shared" si="5"/>
        <v>0.58389580714113465</v>
      </c>
    </row>
    <row r="26" spans="1:21" ht="24.75" customHeight="1" x14ac:dyDescent="0.2">
      <c r="A26" s="187"/>
      <c r="B26" s="22" t="s">
        <v>1108</v>
      </c>
      <c r="C26" s="22" t="s">
        <v>17</v>
      </c>
      <c r="D26" s="21" t="s">
        <v>1111</v>
      </c>
      <c r="E26" s="18">
        <v>240822</v>
      </c>
      <c r="F26" s="18">
        <v>241526</v>
      </c>
      <c r="G26" s="18">
        <f t="shared" si="0"/>
        <v>704</v>
      </c>
      <c r="H26" s="98">
        <v>2816</v>
      </c>
      <c r="I26" s="89">
        <v>3612</v>
      </c>
      <c r="J26" s="89">
        <v>100</v>
      </c>
      <c r="K26" s="89">
        <v>4250</v>
      </c>
      <c r="L26" s="164">
        <f t="shared" si="1"/>
        <v>7862</v>
      </c>
      <c r="M26" s="89">
        <v>600</v>
      </c>
      <c r="N26" s="89"/>
      <c r="O26" s="89"/>
      <c r="P26" s="164">
        <f t="shared" si="2"/>
        <v>1572.4</v>
      </c>
      <c r="Q26" s="110">
        <f t="shared" si="3"/>
        <v>14284.4</v>
      </c>
      <c r="R26" s="89">
        <v>971000</v>
      </c>
      <c r="S26" s="18">
        <v>971</v>
      </c>
      <c r="T26" s="164">
        <f t="shared" si="4"/>
        <v>414.20454545454544</v>
      </c>
      <c r="U26" s="164">
        <f t="shared" si="5"/>
        <v>1.4711019567456229</v>
      </c>
    </row>
    <row r="27" spans="1:21" ht="24.75" customHeight="1" x14ac:dyDescent="0.2">
      <c r="A27" s="187"/>
      <c r="B27" s="22" t="s">
        <v>973</v>
      </c>
      <c r="C27" s="22" t="s">
        <v>16</v>
      </c>
      <c r="D27" s="21" t="s">
        <v>1107</v>
      </c>
      <c r="E27" s="18">
        <v>241526</v>
      </c>
      <c r="F27" s="18">
        <v>241868</v>
      </c>
      <c r="G27" s="18">
        <f t="shared" si="0"/>
        <v>342</v>
      </c>
      <c r="H27" s="98">
        <v>69</v>
      </c>
      <c r="I27" s="89">
        <v>2967</v>
      </c>
      <c r="J27" s="89"/>
      <c r="K27" s="89"/>
      <c r="L27" s="164">
        <f t="shared" si="1"/>
        <v>2967</v>
      </c>
      <c r="M27" s="89">
        <v>450</v>
      </c>
      <c r="N27" s="89"/>
      <c r="O27" s="89"/>
      <c r="P27" s="164">
        <f t="shared" si="2"/>
        <v>593.4</v>
      </c>
      <c r="Q27" s="110">
        <f t="shared" si="3"/>
        <v>4010.4</v>
      </c>
      <c r="R27" s="89">
        <v>75043</v>
      </c>
      <c r="S27" s="18">
        <v>75</v>
      </c>
      <c r="T27" s="164">
        <f t="shared" si="4"/>
        <v>20.175438596491226</v>
      </c>
      <c r="U27" s="164">
        <f t="shared" si="5"/>
        <v>5.3441360286768917</v>
      </c>
    </row>
    <row r="28" spans="1:21" ht="24.75" customHeight="1" x14ac:dyDescent="0.2">
      <c r="A28" s="187"/>
      <c r="B28" s="22" t="s">
        <v>973</v>
      </c>
      <c r="C28" s="22" t="s">
        <v>367</v>
      </c>
      <c r="D28" s="21" t="s">
        <v>1113</v>
      </c>
      <c r="E28" s="18">
        <v>241876</v>
      </c>
      <c r="F28" s="18">
        <v>242295</v>
      </c>
      <c r="G28" s="18">
        <f t="shared" si="0"/>
        <v>419</v>
      </c>
      <c r="H28" s="98">
        <v>100</v>
      </c>
      <c r="I28" s="89">
        <v>4400</v>
      </c>
      <c r="J28" s="89"/>
      <c r="K28" s="89"/>
      <c r="L28" s="164">
        <f t="shared" si="1"/>
        <v>4400</v>
      </c>
      <c r="M28" s="89">
        <v>500</v>
      </c>
      <c r="N28" s="89"/>
      <c r="O28" s="89"/>
      <c r="P28" s="164">
        <f t="shared" si="2"/>
        <v>880</v>
      </c>
      <c r="Q28" s="110">
        <f t="shared" si="3"/>
        <v>5780</v>
      </c>
      <c r="R28" s="89">
        <v>882779</v>
      </c>
      <c r="S28" s="18">
        <v>882</v>
      </c>
      <c r="T28" s="164">
        <f t="shared" si="4"/>
        <v>23.866348448687351</v>
      </c>
      <c r="U28" s="164">
        <f t="shared" si="5"/>
        <v>0.65475050947066027</v>
      </c>
    </row>
    <row r="29" spans="1:21" ht="24.75" customHeight="1" x14ac:dyDescent="0.2">
      <c r="A29" s="187"/>
      <c r="B29" s="22" t="s">
        <v>973</v>
      </c>
      <c r="C29" s="21" t="s">
        <v>17</v>
      </c>
      <c r="D29" s="21" t="s">
        <v>1117</v>
      </c>
      <c r="E29" s="18">
        <v>242295</v>
      </c>
      <c r="F29" s="18">
        <v>243063</v>
      </c>
      <c r="G29" s="18">
        <f t="shared" si="0"/>
        <v>768</v>
      </c>
      <c r="H29" s="98">
        <v>75</v>
      </c>
      <c r="I29" s="89">
        <v>3225</v>
      </c>
      <c r="J29" s="89">
        <v>94</v>
      </c>
      <c r="K29" s="89">
        <v>3975</v>
      </c>
      <c r="L29" s="164">
        <f t="shared" si="1"/>
        <v>7200</v>
      </c>
      <c r="M29" s="89">
        <v>650</v>
      </c>
      <c r="N29" s="89"/>
      <c r="O29" s="89"/>
      <c r="P29" s="164">
        <f t="shared" si="2"/>
        <v>1440</v>
      </c>
      <c r="Q29" s="110">
        <f t="shared" si="3"/>
        <v>13265</v>
      </c>
      <c r="R29" s="89">
        <v>887233</v>
      </c>
      <c r="S29" s="18">
        <v>882</v>
      </c>
      <c r="T29" s="164">
        <f t="shared" si="4"/>
        <v>22.005208333333336</v>
      </c>
      <c r="U29" s="164">
        <f t="shared" si="5"/>
        <v>1.4950976800907991</v>
      </c>
    </row>
    <row r="30" spans="1:21" ht="24.75" customHeight="1" x14ac:dyDescent="0.2">
      <c r="A30" s="187"/>
      <c r="B30" s="22" t="s">
        <v>35</v>
      </c>
      <c r="C30" s="22" t="s">
        <v>41</v>
      </c>
      <c r="D30" s="21" t="s">
        <v>1122</v>
      </c>
      <c r="E30" s="18">
        <v>243093</v>
      </c>
      <c r="F30" s="18">
        <v>243592</v>
      </c>
      <c r="G30" s="18">
        <f t="shared" si="0"/>
        <v>499</v>
      </c>
      <c r="H30" s="98">
        <v>116</v>
      </c>
      <c r="I30" s="89">
        <v>5104</v>
      </c>
      <c r="J30" s="89"/>
      <c r="K30" s="89"/>
      <c r="L30" s="164">
        <f t="shared" si="1"/>
        <v>5104</v>
      </c>
      <c r="M30" s="89">
        <v>400</v>
      </c>
      <c r="N30" s="89"/>
      <c r="O30" s="89"/>
      <c r="P30" s="164">
        <f t="shared" si="2"/>
        <v>1020.8</v>
      </c>
      <c r="Q30" s="110">
        <f t="shared" si="3"/>
        <v>6524.8</v>
      </c>
      <c r="R30" s="89">
        <v>668976</v>
      </c>
      <c r="S30" s="18">
        <v>668</v>
      </c>
      <c r="T30" s="164">
        <f t="shared" si="4"/>
        <v>23.246492985971944</v>
      </c>
      <c r="U30" s="164">
        <f t="shared" si="5"/>
        <v>0.97534141733036772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/>
      <c r="P31" s="164">
        <f t="shared" si="2"/>
        <v>0</v>
      </c>
      <c r="Q31" s="110">
        <f t="shared" si="3"/>
        <v>0</v>
      </c>
      <c r="R31" s="89"/>
      <c r="S31" s="18"/>
      <c r="T31" s="164" t="e">
        <f t="shared" si="4"/>
        <v>#DIV/0!</v>
      </c>
      <c r="U31" s="164" t="e">
        <f t="shared" si="5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/>
      <c r="P32" s="164">
        <f t="shared" si="2"/>
        <v>0</v>
      </c>
      <c r="Q32" s="110">
        <f t="shared" si="3"/>
        <v>0</v>
      </c>
      <c r="R32" s="89"/>
      <c r="S32" s="18"/>
      <c r="T32" s="164" t="e">
        <f t="shared" si="4"/>
        <v>#DIV/0!</v>
      </c>
      <c r="U32" s="164" t="e">
        <f t="shared" si="5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/>
      <c r="P33" s="164">
        <f t="shared" si="2"/>
        <v>0</v>
      </c>
      <c r="Q33" s="110">
        <f t="shared" si="3"/>
        <v>0</v>
      </c>
      <c r="R33" s="89"/>
      <c r="S33" s="18"/>
      <c r="T33" s="164" t="e">
        <f t="shared" si="4"/>
        <v>#DIV/0!</v>
      </c>
      <c r="U33" s="164" t="e">
        <f t="shared" si="5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/>
      <c r="P34" s="164">
        <f t="shared" si="2"/>
        <v>0</v>
      </c>
      <c r="Q34" s="110">
        <f t="shared" si="3"/>
        <v>0</v>
      </c>
      <c r="R34" s="89"/>
      <c r="S34" s="18"/>
      <c r="T34" s="164" t="e">
        <f t="shared" si="4"/>
        <v>#DIV/0!</v>
      </c>
      <c r="U34" s="164" t="e">
        <f t="shared" si="5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/>
      <c r="P35" s="164">
        <f t="shared" si="2"/>
        <v>0</v>
      </c>
      <c r="Q35" s="110">
        <f t="shared" si="3"/>
        <v>0</v>
      </c>
      <c r="R35" s="89"/>
      <c r="S35" s="18"/>
      <c r="T35" s="164" t="e">
        <f t="shared" si="4"/>
        <v>#DIV/0!</v>
      </c>
      <c r="U35" s="164" t="e">
        <f t="shared" si="5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/>
      <c r="P36" s="164">
        <f t="shared" si="2"/>
        <v>0</v>
      </c>
      <c r="Q36" s="110">
        <f t="shared" si="3"/>
        <v>0</v>
      </c>
      <c r="R36" s="89"/>
      <c r="S36" s="18"/>
      <c r="T36" s="164" t="e">
        <f t="shared" si="4"/>
        <v>#DIV/0!</v>
      </c>
      <c r="U36" s="164" t="e">
        <f t="shared" si="5"/>
        <v>#DIV/0!</v>
      </c>
    </row>
    <row r="37" spans="1:21" ht="24.75" customHeight="1" x14ac:dyDescent="0.2">
      <c r="A37" s="186" t="s">
        <v>52</v>
      </c>
      <c r="B37" s="22" t="s">
        <v>973</v>
      </c>
      <c r="C37" s="22" t="s">
        <v>26</v>
      </c>
      <c r="D37" s="21">
        <v>45540</v>
      </c>
      <c r="E37" s="22">
        <v>681819</v>
      </c>
      <c r="F37" s="22">
        <v>682306</v>
      </c>
      <c r="G37" s="18">
        <f t="shared" si="0"/>
        <v>487</v>
      </c>
      <c r="H37" s="104">
        <v>70</v>
      </c>
      <c r="I37" s="89">
        <v>3150</v>
      </c>
      <c r="J37" s="89"/>
      <c r="K37" s="89"/>
      <c r="L37" s="164">
        <f t="shared" si="1"/>
        <v>3150</v>
      </c>
      <c r="M37" s="89">
        <v>350</v>
      </c>
      <c r="N37" s="89">
        <v>50</v>
      </c>
      <c r="O37" s="89"/>
      <c r="P37" s="164">
        <f t="shared" si="2"/>
        <v>630</v>
      </c>
      <c r="Q37" s="110">
        <f t="shared" si="3"/>
        <v>4180</v>
      </c>
      <c r="R37" s="89">
        <v>562302</v>
      </c>
      <c r="S37" s="18">
        <v>430</v>
      </c>
      <c r="T37" s="164">
        <f t="shared" si="4"/>
        <v>14.37371663244353</v>
      </c>
      <c r="U37" s="164">
        <f t="shared" si="5"/>
        <v>0.74337277832908288</v>
      </c>
    </row>
    <row r="38" spans="1:21" ht="24.75" customHeight="1" x14ac:dyDescent="0.2">
      <c r="A38" s="186"/>
      <c r="B38" s="21" t="s">
        <v>973</v>
      </c>
      <c r="C38" s="22" t="s">
        <v>16</v>
      </c>
      <c r="D38" s="21">
        <v>45542</v>
      </c>
      <c r="E38" s="18">
        <v>682305</v>
      </c>
      <c r="F38" s="18">
        <v>682607</v>
      </c>
      <c r="G38" s="18">
        <f t="shared" si="0"/>
        <v>302</v>
      </c>
      <c r="H38" s="98">
        <v>37</v>
      </c>
      <c r="I38" s="89">
        <v>1665</v>
      </c>
      <c r="J38" s="89"/>
      <c r="K38" s="89"/>
      <c r="L38" s="164">
        <f t="shared" si="1"/>
        <v>1665</v>
      </c>
      <c r="M38" s="89"/>
      <c r="N38" s="89"/>
      <c r="O38" s="89"/>
      <c r="P38" s="164">
        <f t="shared" si="2"/>
        <v>333</v>
      </c>
      <c r="Q38" s="110">
        <f t="shared" si="3"/>
        <v>1998</v>
      </c>
      <c r="R38" s="89"/>
      <c r="S38" s="18"/>
      <c r="T38" s="164">
        <f t="shared" si="4"/>
        <v>12.251655629139073</v>
      </c>
      <c r="U38" s="164" t="e">
        <f t="shared" si="5"/>
        <v>#DIV/0!</v>
      </c>
    </row>
    <row r="39" spans="1:21" ht="24.75" customHeight="1" x14ac:dyDescent="0.2">
      <c r="A39" s="186"/>
      <c r="B39" s="30" t="s">
        <v>35</v>
      </c>
      <c r="C39" s="21" t="s">
        <v>1105</v>
      </c>
      <c r="D39" s="21">
        <v>45538</v>
      </c>
      <c r="E39" s="18">
        <v>680310</v>
      </c>
      <c r="F39" s="18">
        <v>681814</v>
      </c>
      <c r="G39" s="18">
        <f t="shared" si="0"/>
        <v>1504</v>
      </c>
      <c r="H39" s="17">
        <v>75</v>
      </c>
      <c r="I39" s="89">
        <v>3375</v>
      </c>
      <c r="J39" s="89">
        <v>100.34</v>
      </c>
      <c r="K39" s="89">
        <v>4462.99</v>
      </c>
      <c r="L39" s="164">
        <f t="shared" si="1"/>
        <v>7837.99</v>
      </c>
      <c r="M39" s="89">
        <v>1250</v>
      </c>
      <c r="N39" s="89"/>
      <c r="O39" s="89"/>
      <c r="P39" s="164">
        <f t="shared" si="2"/>
        <v>1567.598</v>
      </c>
      <c r="Q39" s="110">
        <f t="shared" si="3"/>
        <v>15118.578</v>
      </c>
      <c r="R39" s="89">
        <v>467654</v>
      </c>
      <c r="S39" s="18">
        <v>300</v>
      </c>
      <c r="T39" s="164">
        <f t="shared" si="4"/>
        <v>11.658244680851064</v>
      </c>
      <c r="U39" s="164">
        <f t="shared" si="5"/>
        <v>3.2328554871764164</v>
      </c>
    </row>
    <row r="40" spans="1:21" ht="24.75" customHeight="1" x14ac:dyDescent="0.2">
      <c r="A40" s="186"/>
      <c r="B40" s="22" t="s">
        <v>973</v>
      </c>
      <c r="C40" s="22" t="s">
        <v>26</v>
      </c>
      <c r="D40" s="21">
        <v>45540</v>
      </c>
      <c r="E40" s="18">
        <v>681819</v>
      </c>
      <c r="F40" s="18">
        <v>682306</v>
      </c>
      <c r="G40" s="18">
        <f t="shared" si="0"/>
        <v>487</v>
      </c>
      <c r="H40" s="98">
        <v>70</v>
      </c>
      <c r="I40" s="89">
        <v>3150</v>
      </c>
      <c r="J40" s="89"/>
      <c r="K40" s="89"/>
      <c r="L40" s="164">
        <f t="shared" si="1"/>
        <v>3150</v>
      </c>
      <c r="M40" s="89">
        <v>350</v>
      </c>
      <c r="N40" s="89"/>
      <c r="O40" s="89"/>
      <c r="P40" s="164">
        <f t="shared" si="2"/>
        <v>630</v>
      </c>
      <c r="Q40" s="110">
        <f t="shared" si="3"/>
        <v>4130</v>
      </c>
      <c r="R40" s="89">
        <v>562302</v>
      </c>
      <c r="S40" s="18">
        <v>430</v>
      </c>
      <c r="T40" s="164">
        <f t="shared" si="4"/>
        <v>14.37371663244353</v>
      </c>
      <c r="U40" s="164">
        <f t="shared" si="5"/>
        <v>0.73448075944954849</v>
      </c>
    </row>
    <row r="41" spans="1:21" ht="24.75" customHeight="1" x14ac:dyDescent="0.2">
      <c r="A41" s="186"/>
      <c r="B41" s="22" t="s">
        <v>1108</v>
      </c>
      <c r="C41" s="22" t="s">
        <v>44</v>
      </c>
      <c r="D41" s="21" t="s">
        <v>1109</v>
      </c>
      <c r="E41" s="18">
        <v>682666</v>
      </c>
      <c r="F41" s="18">
        <v>683188</v>
      </c>
      <c r="G41" s="18">
        <f t="shared" si="0"/>
        <v>522</v>
      </c>
      <c r="H41" s="98">
        <v>77</v>
      </c>
      <c r="I41" s="89">
        <v>3388</v>
      </c>
      <c r="J41" s="89"/>
      <c r="K41" s="89"/>
      <c r="L41" s="164">
        <f t="shared" si="1"/>
        <v>3388</v>
      </c>
      <c r="M41" s="89">
        <v>400</v>
      </c>
      <c r="N41" s="89"/>
      <c r="O41" s="89"/>
      <c r="P41" s="164">
        <f t="shared" si="2"/>
        <v>677.6</v>
      </c>
      <c r="Q41" s="110">
        <f t="shared" si="3"/>
        <v>4465.6000000000004</v>
      </c>
      <c r="R41" s="89">
        <v>415881</v>
      </c>
      <c r="S41" s="18">
        <v>415</v>
      </c>
      <c r="T41" s="164">
        <f t="shared" si="4"/>
        <v>14.750957854406129</v>
      </c>
      <c r="U41" s="164">
        <f t="shared" si="5"/>
        <v>1.0737686982574344</v>
      </c>
    </row>
    <row r="42" spans="1:21" ht="24.75" customHeight="1" x14ac:dyDescent="0.2">
      <c r="A42" s="186"/>
      <c r="B42" s="22" t="s">
        <v>35</v>
      </c>
      <c r="C42" s="22" t="s">
        <v>1118</v>
      </c>
      <c r="D42" s="21" t="s">
        <v>1117</v>
      </c>
      <c r="E42" s="18">
        <v>683193</v>
      </c>
      <c r="F42" s="18">
        <v>684690</v>
      </c>
      <c r="G42" s="18">
        <f t="shared" si="0"/>
        <v>1497</v>
      </c>
      <c r="H42" s="98">
        <v>45</v>
      </c>
      <c r="I42" s="89">
        <v>1935</v>
      </c>
      <c r="J42" s="89">
        <v>124</v>
      </c>
      <c r="K42" s="89">
        <v>5333</v>
      </c>
      <c r="L42" s="164">
        <f t="shared" si="1"/>
        <v>7268</v>
      </c>
      <c r="M42" s="89">
        <v>1000</v>
      </c>
      <c r="N42" s="89"/>
      <c r="O42" s="89"/>
      <c r="P42" s="164">
        <f t="shared" si="2"/>
        <v>1453.6</v>
      </c>
      <c r="Q42" s="110">
        <f t="shared" si="3"/>
        <v>15054.6</v>
      </c>
      <c r="R42" s="89">
        <v>299399</v>
      </c>
      <c r="S42" s="18">
        <v>299</v>
      </c>
      <c r="T42" s="164">
        <f t="shared" si="4"/>
        <v>11.289245156980627</v>
      </c>
      <c r="U42" s="164">
        <f t="shared" si="5"/>
        <v>5.028273307526077</v>
      </c>
    </row>
    <row r="43" spans="1:21" ht="24.75" customHeight="1" x14ac:dyDescent="0.2">
      <c r="A43" s="186"/>
      <c r="B43" s="22" t="s">
        <v>447</v>
      </c>
      <c r="C43" s="22" t="s">
        <v>367</v>
      </c>
      <c r="D43" s="21" t="s">
        <v>1125</v>
      </c>
      <c r="E43" s="18">
        <v>684715</v>
      </c>
      <c r="F43" s="18">
        <v>685187</v>
      </c>
      <c r="G43" s="18">
        <f t="shared" si="0"/>
        <v>472</v>
      </c>
      <c r="H43" s="98">
        <v>66</v>
      </c>
      <c r="I43" s="89">
        <v>2904</v>
      </c>
      <c r="J43" s="89"/>
      <c r="K43" s="89"/>
      <c r="L43" s="164">
        <f t="shared" si="1"/>
        <v>2904</v>
      </c>
      <c r="M43" s="89">
        <v>250</v>
      </c>
      <c r="N43" s="89"/>
      <c r="O43" s="89"/>
      <c r="P43" s="164">
        <f t="shared" si="2"/>
        <v>580.79999999999995</v>
      </c>
      <c r="Q43" s="110">
        <f t="shared" si="3"/>
        <v>3734.8</v>
      </c>
      <c r="R43" s="89">
        <v>588202</v>
      </c>
      <c r="S43" s="18">
        <v>588</v>
      </c>
      <c r="T43" s="164">
        <f t="shared" si="4"/>
        <v>13.983050847457626</v>
      </c>
      <c r="U43" s="164">
        <f t="shared" si="5"/>
        <v>0.63495193827970664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/>
      <c r="P44" s="164">
        <f t="shared" si="2"/>
        <v>0</v>
      </c>
      <c r="Q44" s="110">
        <f t="shared" si="3"/>
        <v>0</v>
      </c>
      <c r="R44" s="89"/>
      <c r="S44" s="18"/>
      <c r="T44" s="164" t="e">
        <f t="shared" si="4"/>
        <v>#DIV/0!</v>
      </c>
      <c r="U44" s="164" t="e">
        <f t="shared" si="5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/>
      <c r="P45" s="164">
        <f t="shared" si="2"/>
        <v>0</v>
      </c>
      <c r="Q45" s="110">
        <f t="shared" si="3"/>
        <v>0</v>
      </c>
      <c r="R45" s="89"/>
      <c r="S45" s="18"/>
      <c r="T45" s="164" t="e">
        <f t="shared" si="4"/>
        <v>#DIV/0!</v>
      </c>
      <c r="U45" s="164" t="e">
        <f t="shared" si="5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/>
      <c r="P46" s="164">
        <f t="shared" si="2"/>
        <v>0</v>
      </c>
      <c r="Q46" s="110">
        <f t="shared" si="3"/>
        <v>0</v>
      </c>
      <c r="R46" s="89"/>
      <c r="S46" s="18"/>
      <c r="T46" s="164" t="e">
        <f t="shared" si="4"/>
        <v>#DIV/0!</v>
      </c>
      <c r="U46" s="164" t="e">
        <f t="shared" si="5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/>
      <c r="P47" s="164">
        <f t="shared" si="2"/>
        <v>0</v>
      </c>
      <c r="Q47" s="110">
        <f t="shared" si="3"/>
        <v>0</v>
      </c>
      <c r="R47" s="89"/>
      <c r="S47" s="18"/>
      <c r="T47" s="164" t="e">
        <f t="shared" si="4"/>
        <v>#DIV/0!</v>
      </c>
      <c r="U47" s="164" t="e">
        <f t="shared" si="5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/>
      <c r="P48" s="164">
        <f t="shared" si="2"/>
        <v>0</v>
      </c>
      <c r="Q48" s="110">
        <f t="shared" si="3"/>
        <v>0</v>
      </c>
      <c r="R48" s="89"/>
      <c r="S48" s="18"/>
      <c r="T48" s="164" t="e">
        <f t="shared" si="4"/>
        <v>#DIV/0!</v>
      </c>
      <c r="U48" s="164"/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/>
      <c r="P49" s="164">
        <f t="shared" si="2"/>
        <v>0</v>
      </c>
      <c r="Q49" s="110">
        <f t="shared" si="3"/>
        <v>0</v>
      </c>
      <c r="R49" s="89"/>
      <c r="S49" s="18"/>
      <c r="T49" s="164" t="e">
        <f t="shared" si="4"/>
        <v>#DIV/0!</v>
      </c>
      <c r="U49" s="164"/>
    </row>
    <row r="50" spans="1:21" ht="24.75" customHeight="1" x14ac:dyDescent="0.2">
      <c r="A50" s="186" t="s">
        <v>80</v>
      </c>
      <c r="B50" s="22" t="s">
        <v>699</v>
      </c>
      <c r="C50" s="22"/>
      <c r="D50" s="21">
        <v>45537</v>
      </c>
      <c r="E50" s="18">
        <v>554160</v>
      </c>
      <c r="F50" s="18"/>
      <c r="G50" s="18">
        <f t="shared" si="0"/>
        <v>-554160</v>
      </c>
      <c r="H50" s="98">
        <v>281</v>
      </c>
      <c r="I50" s="89">
        <v>12645</v>
      </c>
      <c r="J50" s="89"/>
      <c r="K50" s="89"/>
      <c r="L50" s="164">
        <f t="shared" si="1"/>
        <v>12645</v>
      </c>
      <c r="M50" s="89"/>
      <c r="N50" s="89"/>
      <c r="O50" s="89"/>
      <c r="P50" s="164">
        <f t="shared" si="2"/>
        <v>2529</v>
      </c>
      <c r="Q50" s="110">
        <f t="shared" si="3"/>
        <v>15174</v>
      </c>
      <c r="R50" s="89"/>
      <c r="S50" s="18"/>
      <c r="T50" s="164">
        <f t="shared" si="4"/>
        <v>-5.0707376930850298E-2</v>
      </c>
      <c r="U50" s="164" t="e">
        <f t="shared" ref="U50:U71" si="6">Q50/R50*100</f>
        <v>#DIV/0!</v>
      </c>
    </row>
    <row r="51" spans="1:21" ht="24.75" customHeight="1" x14ac:dyDescent="0.2">
      <c r="A51" s="186"/>
      <c r="B51" s="22" t="s">
        <v>699</v>
      </c>
      <c r="C51" s="22"/>
      <c r="D51" s="21">
        <v>45544</v>
      </c>
      <c r="E51" s="18">
        <v>555393</v>
      </c>
      <c r="F51" s="18"/>
      <c r="G51" s="18">
        <f t="shared" si="0"/>
        <v>-555393</v>
      </c>
      <c r="H51" s="98">
        <v>297</v>
      </c>
      <c r="I51" s="89">
        <v>13068</v>
      </c>
      <c r="J51" s="89"/>
      <c r="K51" s="89"/>
      <c r="L51" s="164">
        <f t="shared" si="1"/>
        <v>13068</v>
      </c>
      <c r="M51" s="89"/>
      <c r="N51" s="89"/>
      <c r="O51" s="89"/>
      <c r="P51" s="164">
        <f t="shared" si="2"/>
        <v>2613.6</v>
      </c>
      <c r="Q51" s="110">
        <f t="shared" si="3"/>
        <v>15681.6</v>
      </c>
      <c r="R51" s="89"/>
      <c r="S51" s="18"/>
      <c r="T51" s="164">
        <f t="shared" si="4"/>
        <v>-5.347564697430468E-2</v>
      </c>
      <c r="U51" s="164" t="e">
        <f t="shared" si="6"/>
        <v>#DIV/0!</v>
      </c>
    </row>
    <row r="52" spans="1:21" ht="24.75" customHeight="1" x14ac:dyDescent="0.2">
      <c r="A52" s="186"/>
      <c r="B52" s="22" t="s">
        <v>699</v>
      </c>
      <c r="C52" s="22"/>
      <c r="D52" s="21">
        <v>45550</v>
      </c>
      <c r="E52" s="18">
        <v>556879</v>
      </c>
      <c r="F52" s="18"/>
      <c r="G52" s="18">
        <f t="shared" si="0"/>
        <v>-556879</v>
      </c>
      <c r="H52" s="98">
        <v>346</v>
      </c>
      <c r="I52" s="89">
        <v>15224</v>
      </c>
      <c r="J52" s="89"/>
      <c r="K52" s="89"/>
      <c r="L52" s="164">
        <f t="shared" si="1"/>
        <v>15224</v>
      </c>
      <c r="M52" s="89"/>
      <c r="N52" s="89"/>
      <c r="O52" s="89"/>
      <c r="P52" s="164">
        <f t="shared" si="2"/>
        <v>3044.8</v>
      </c>
      <c r="Q52" s="110">
        <f t="shared" si="3"/>
        <v>18268.8</v>
      </c>
      <c r="R52" s="89"/>
      <c r="S52" s="18"/>
      <c r="T52" s="164">
        <f t="shared" si="4"/>
        <v>-6.2131989175386398E-2</v>
      </c>
      <c r="U52" s="164" t="e">
        <f t="shared" si="6"/>
        <v>#DIV/0!</v>
      </c>
    </row>
    <row r="53" spans="1:21" ht="24.75" customHeight="1" x14ac:dyDescent="0.2">
      <c r="A53" s="186"/>
      <c r="B53" s="22" t="s">
        <v>699</v>
      </c>
      <c r="C53" s="22"/>
      <c r="D53" s="21">
        <v>45562</v>
      </c>
      <c r="E53" s="18">
        <v>559280</v>
      </c>
      <c r="F53" s="22"/>
      <c r="G53" s="18">
        <f t="shared" si="0"/>
        <v>-559280</v>
      </c>
      <c r="H53" s="104">
        <v>328</v>
      </c>
      <c r="I53" s="89">
        <v>14432</v>
      </c>
      <c r="J53" s="89"/>
      <c r="K53" s="89"/>
      <c r="L53" s="164">
        <f t="shared" si="1"/>
        <v>14432</v>
      </c>
      <c r="M53" s="89"/>
      <c r="N53" s="89"/>
      <c r="O53" s="89"/>
      <c r="P53" s="164">
        <f t="shared" si="2"/>
        <v>2886.4</v>
      </c>
      <c r="Q53" s="110">
        <f t="shared" si="3"/>
        <v>17318.400000000001</v>
      </c>
      <c r="R53" s="89"/>
      <c r="S53" s="18"/>
      <c r="T53" s="164">
        <f t="shared" si="4"/>
        <v>-5.864683164068088E-2</v>
      </c>
      <c r="U53" s="164" t="e">
        <f t="shared" si="6"/>
        <v>#DIV/0!</v>
      </c>
    </row>
    <row r="54" spans="1:21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/>
      <c r="P54" s="164">
        <f t="shared" si="2"/>
        <v>0</v>
      </c>
      <c r="Q54" s="110">
        <f t="shared" si="3"/>
        <v>0</v>
      </c>
      <c r="R54" s="89"/>
      <c r="S54" s="18"/>
      <c r="T54" s="164" t="e">
        <f t="shared" si="4"/>
        <v>#DIV/0!</v>
      </c>
      <c r="U54" s="164" t="e">
        <f t="shared" si="6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/>
      <c r="P55" s="164">
        <f t="shared" si="2"/>
        <v>0</v>
      </c>
      <c r="Q55" s="110">
        <f t="shared" si="3"/>
        <v>0</v>
      </c>
      <c r="R55" s="89"/>
      <c r="S55" s="18"/>
      <c r="T55" s="164" t="e">
        <f t="shared" si="4"/>
        <v>#DIV/0!</v>
      </c>
      <c r="U55" s="164" t="e">
        <f t="shared" si="6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/>
      <c r="P56" s="164">
        <f t="shared" si="2"/>
        <v>0</v>
      </c>
      <c r="Q56" s="110">
        <f t="shared" si="3"/>
        <v>0</v>
      </c>
      <c r="R56" s="89"/>
      <c r="S56" s="18"/>
      <c r="T56" s="164" t="e">
        <f t="shared" si="4"/>
        <v>#DIV/0!</v>
      </c>
      <c r="U56" s="164" t="e">
        <f t="shared" si="6"/>
        <v>#DIV/0!</v>
      </c>
    </row>
    <row r="57" spans="1:21" ht="24.75" customHeight="1" x14ac:dyDescent="0.2">
      <c r="A57" s="130"/>
      <c r="B57" s="22"/>
      <c r="C57" s="21"/>
      <c r="D57" s="21"/>
      <c r="E57" s="18"/>
      <c r="F57" s="18"/>
      <c r="G57" s="18">
        <f>F57-E57</f>
        <v>0</v>
      </c>
      <c r="H57" s="98"/>
      <c r="I57" s="89"/>
      <c r="J57" s="89"/>
      <c r="K57" s="89"/>
      <c r="L57" s="164">
        <f>I57+K57</f>
        <v>0</v>
      </c>
      <c r="M57" s="89"/>
      <c r="N57" s="89"/>
      <c r="O57" s="89"/>
      <c r="P57" s="164">
        <f t="shared" si="2"/>
        <v>0</v>
      </c>
      <c r="Q57" s="110">
        <f>P57+K57+N57+M57+L57</f>
        <v>0</v>
      </c>
      <c r="R57" s="89"/>
      <c r="S57" s="18"/>
      <c r="T57" s="164" t="e">
        <f t="shared" si="4"/>
        <v>#DIV/0!</v>
      </c>
      <c r="U57" s="164" t="e">
        <f>#REF!/#REF!*100</f>
        <v>#REF!</v>
      </c>
    </row>
    <row r="58" spans="1:21" ht="24.75" customHeight="1" x14ac:dyDescent="0.2">
      <c r="A58" s="187" t="s">
        <v>359</v>
      </c>
      <c r="B58" s="22" t="s">
        <v>973</v>
      </c>
      <c r="C58" s="22" t="s">
        <v>43</v>
      </c>
      <c r="D58" s="153">
        <v>45537</v>
      </c>
      <c r="E58" s="18">
        <v>121637</v>
      </c>
      <c r="F58" s="18">
        <v>123019</v>
      </c>
      <c r="G58" s="18">
        <f t="shared" si="0"/>
        <v>1382</v>
      </c>
      <c r="H58" s="129">
        <v>63</v>
      </c>
      <c r="I58" s="89">
        <v>2835</v>
      </c>
      <c r="J58" s="89"/>
      <c r="K58" s="89">
        <v>3030</v>
      </c>
      <c r="L58" s="164">
        <f t="shared" si="1"/>
        <v>5865</v>
      </c>
      <c r="M58" s="89">
        <v>1155</v>
      </c>
      <c r="N58" s="89"/>
      <c r="O58" s="89"/>
      <c r="P58" s="164">
        <f t="shared" si="2"/>
        <v>1173</v>
      </c>
      <c r="Q58" s="110">
        <f t="shared" si="3"/>
        <v>11223</v>
      </c>
      <c r="R58" s="89">
        <v>159150</v>
      </c>
      <c r="S58" s="18">
        <v>100</v>
      </c>
      <c r="T58" s="164">
        <f t="shared" si="4"/>
        <v>4.5586107091172217</v>
      </c>
      <c r="U58" s="164">
        <f t="shared" si="6"/>
        <v>7.0518378887841653</v>
      </c>
    </row>
    <row r="59" spans="1:21" ht="24.75" customHeight="1" x14ac:dyDescent="0.2">
      <c r="A59" s="187"/>
      <c r="B59" s="22" t="s">
        <v>973</v>
      </c>
      <c r="C59" s="22" t="s">
        <v>400</v>
      </c>
      <c r="D59" s="153">
        <v>45539</v>
      </c>
      <c r="E59" s="18">
        <v>123025</v>
      </c>
      <c r="F59" s="18">
        <v>123602</v>
      </c>
      <c r="G59" s="18">
        <f t="shared" si="0"/>
        <v>577</v>
      </c>
      <c r="H59" s="129">
        <v>59</v>
      </c>
      <c r="I59" s="89">
        <v>2655</v>
      </c>
      <c r="J59" s="89"/>
      <c r="K59" s="89"/>
      <c r="L59" s="164">
        <f t="shared" si="1"/>
        <v>2655</v>
      </c>
      <c r="M59" s="89">
        <v>350</v>
      </c>
      <c r="N59" s="89"/>
      <c r="O59" s="89"/>
      <c r="P59" s="164">
        <f t="shared" si="2"/>
        <v>531</v>
      </c>
      <c r="Q59" s="110">
        <f t="shared" si="3"/>
        <v>3536</v>
      </c>
      <c r="R59" s="89">
        <v>329270</v>
      </c>
      <c r="S59" s="18">
        <v>210</v>
      </c>
      <c r="T59" s="164">
        <f t="shared" si="4"/>
        <v>10.22530329289428</v>
      </c>
      <c r="U59" s="164">
        <f t="shared" si="6"/>
        <v>1.0738907279740031</v>
      </c>
    </row>
    <row r="60" spans="1:21" ht="24.75" customHeight="1" x14ac:dyDescent="0.2">
      <c r="A60" s="187"/>
      <c r="B60" s="22" t="s">
        <v>973</v>
      </c>
      <c r="C60" s="22" t="s">
        <v>23</v>
      </c>
      <c r="D60" s="21">
        <v>45544</v>
      </c>
      <c r="E60" s="18">
        <v>123666</v>
      </c>
      <c r="F60" s="18">
        <v>123849</v>
      </c>
      <c r="G60" s="18">
        <f t="shared" si="0"/>
        <v>183</v>
      </c>
      <c r="H60" s="98">
        <v>27</v>
      </c>
      <c r="I60" s="89">
        <v>1215</v>
      </c>
      <c r="J60" s="89"/>
      <c r="K60" s="89"/>
      <c r="L60" s="164">
        <f t="shared" si="1"/>
        <v>1215</v>
      </c>
      <c r="M60" s="89">
        <v>100</v>
      </c>
      <c r="N60" s="89"/>
      <c r="O60" s="89"/>
      <c r="P60" s="164">
        <f t="shared" si="2"/>
        <v>243</v>
      </c>
      <c r="Q60" s="110">
        <f t="shared" si="3"/>
        <v>1558</v>
      </c>
      <c r="R60" s="89">
        <v>342336</v>
      </c>
      <c r="S60" s="18">
        <v>220</v>
      </c>
      <c r="T60" s="164">
        <f t="shared" si="4"/>
        <v>14.754098360655737</v>
      </c>
      <c r="U60" s="164">
        <f t="shared" si="6"/>
        <v>0.45510843148252011</v>
      </c>
    </row>
    <row r="61" spans="1:21" ht="24.75" customHeight="1" x14ac:dyDescent="0.2">
      <c r="A61" s="187"/>
      <c r="B61" s="22" t="s">
        <v>973</v>
      </c>
      <c r="C61" s="22" t="s">
        <v>26</v>
      </c>
      <c r="D61" s="21">
        <v>45546</v>
      </c>
      <c r="E61" s="18">
        <v>123849</v>
      </c>
      <c r="F61" s="18">
        <v>124278</v>
      </c>
      <c r="G61" s="18">
        <f t="shared" si="0"/>
        <v>429</v>
      </c>
      <c r="H61" s="98">
        <v>43</v>
      </c>
      <c r="I61" s="89">
        <v>1935</v>
      </c>
      <c r="J61" s="89"/>
      <c r="K61" s="89"/>
      <c r="L61" s="164">
        <f t="shared" si="1"/>
        <v>1935</v>
      </c>
      <c r="M61" s="89">
        <v>200</v>
      </c>
      <c r="N61" s="89">
        <v>100</v>
      </c>
      <c r="O61" s="89"/>
      <c r="P61" s="164">
        <f t="shared" si="2"/>
        <v>387</v>
      </c>
      <c r="Q61" s="110">
        <f t="shared" si="3"/>
        <v>2622</v>
      </c>
      <c r="R61" s="89">
        <v>361392</v>
      </c>
      <c r="S61" s="18">
        <v>210</v>
      </c>
      <c r="T61" s="164">
        <f t="shared" si="4"/>
        <v>10.023310023310025</v>
      </c>
      <c r="U61" s="164">
        <f t="shared" si="6"/>
        <v>0.72552795856023378</v>
      </c>
    </row>
    <row r="62" spans="1:21" ht="24.75" customHeight="1" x14ac:dyDescent="0.2">
      <c r="A62" s="187"/>
      <c r="B62" s="22" t="s">
        <v>38</v>
      </c>
      <c r="C62" s="22" t="s">
        <v>26</v>
      </c>
      <c r="D62" s="21">
        <v>45547</v>
      </c>
      <c r="E62" s="18">
        <v>124284</v>
      </c>
      <c r="F62" s="18">
        <v>124699</v>
      </c>
      <c r="G62" s="18">
        <f t="shared" si="0"/>
        <v>415</v>
      </c>
      <c r="H62" s="98">
        <v>43</v>
      </c>
      <c r="I62" s="89">
        <v>1935</v>
      </c>
      <c r="J62" s="89"/>
      <c r="K62" s="89"/>
      <c r="L62" s="164">
        <f t="shared" si="1"/>
        <v>1935</v>
      </c>
      <c r="M62" s="89">
        <v>250</v>
      </c>
      <c r="N62" s="89"/>
      <c r="O62" s="89"/>
      <c r="P62" s="164">
        <f t="shared" si="2"/>
        <v>387</v>
      </c>
      <c r="Q62" s="110">
        <f t="shared" si="3"/>
        <v>2572</v>
      </c>
      <c r="R62" s="89">
        <v>366608</v>
      </c>
      <c r="S62" s="18">
        <v>195</v>
      </c>
      <c r="T62" s="164">
        <f t="shared" si="4"/>
        <v>10.361445783132531</v>
      </c>
      <c r="U62" s="164">
        <f t="shared" si="6"/>
        <v>0.70156679614192818</v>
      </c>
    </row>
    <row r="63" spans="1:21" ht="24.75" customHeight="1" x14ac:dyDescent="0.2">
      <c r="A63" s="187"/>
      <c r="B63" s="22" t="s">
        <v>973</v>
      </c>
      <c r="C63" s="22" t="s">
        <v>26</v>
      </c>
      <c r="D63" s="154" t="s">
        <v>1114</v>
      </c>
      <c r="E63" s="18">
        <v>124714</v>
      </c>
      <c r="F63" s="18">
        <v>125139</v>
      </c>
      <c r="G63" s="18">
        <f t="shared" si="0"/>
        <v>425</v>
      </c>
      <c r="H63" s="98">
        <v>45</v>
      </c>
      <c r="I63" s="89">
        <v>1980</v>
      </c>
      <c r="J63" s="89"/>
      <c r="K63" s="89"/>
      <c r="L63" s="164">
        <f t="shared" si="1"/>
        <v>1980</v>
      </c>
      <c r="M63" s="89">
        <v>435</v>
      </c>
      <c r="N63" s="89"/>
      <c r="O63" s="89"/>
      <c r="P63" s="164">
        <f t="shared" si="2"/>
        <v>396</v>
      </c>
      <c r="Q63" s="110">
        <f t="shared" si="3"/>
        <v>2811</v>
      </c>
      <c r="R63" s="89">
        <v>363716</v>
      </c>
      <c r="S63" s="18">
        <v>363</v>
      </c>
      <c r="T63" s="164">
        <f t="shared" si="4"/>
        <v>10.588235294117647</v>
      </c>
      <c r="U63" s="164">
        <f t="shared" si="6"/>
        <v>0.7728557445919344</v>
      </c>
    </row>
    <row r="64" spans="1:21" ht="24.75" customHeight="1" x14ac:dyDescent="0.2">
      <c r="A64" s="187"/>
      <c r="B64" s="22" t="s">
        <v>35</v>
      </c>
      <c r="C64" s="22" t="s">
        <v>301</v>
      </c>
      <c r="D64" s="21" t="s">
        <v>1125</v>
      </c>
      <c r="E64" s="18">
        <v>125158</v>
      </c>
      <c r="F64" s="18">
        <v>126578</v>
      </c>
      <c r="G64" s="18">
        <f t="shared" si="0"/>
        <v>1420</v>
      </c>
      <c r="H64" s="98">
        <v>44</v>
      </c>
      <c r="I64" s="89">
        <v>1936</v>
      </c>
      <c r="J64" s="89">
        <v>73</v>
      </c>
      <c r="K64" s="89">
        <v>3223</v>
      </c>
      <c r="L64" s="164">
        <f t="shared" si="1"/>
        <v>5159</v>
      </c>
      <c r="M64" s="89">
        <v>1300</v>
      </c>
      <c r="N64" s="89"/>
      <c r="O64" s="89"/>
      <c r="P64" s="164">
        <f t="shared" si="2"/>
        <v>1031.8</v>
      </c>
      <c r="Q64" s="110">
        <f t="shared" si="3"/>
        <v>10713.8</v>
      </c>
      <c r="R64" s="89">
        <v>224383</v>
      </c>
      <c r="S64" s="18">
        <v>224</v>
      </c>
      <c r="T64" s="164">
        <f t="shared" si="4"/>
        <v>8.23943661971831</v>
      </c>
      <c r="U64" s="164">
        <f t="shared" si="6"/>
        <v>4.7747824033014972</v>
      </c>
    </row>
    <row r="65" spans="1:21" ht="24.75" customHeight="1" x14ac:dyDescent="0.2">
      <c r="A65" s="187"/>
      <c r="B65" s="22"/>
      <c r="C65" s="22"/>
      <c r="D65" s="154"/>
      <c r="E65" s="18"/>
      <c r="F65" s="46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/>
      <c r="P65" s="164">
        <f t="shared" si="2"/>
        <v>0</v>
      </c>
      <c r="Q65" s="110">
        <f t="shared" si="3"/>
        <v>0</v>
      </c>
      <c r="R65" s="89"/>
      <c r="S65" s="18"/>
      <c r="T65" s="164" t="e">
        <f t="shared" si="4"/>
        <v>#DIV/0!</v>
      </c>
      <c r="U65" s="164" t="e">
        <f t="shared" si="6"/>
        <v>#DIV/0!</v>
      </c>
    </row>
    <row r="66" spans="1:21" ht="24.75" customHeight="1" x14ac:dyDescent="0.2">
      <c r="A66" s="187"/>
      <c r="B66" s="22"/>
      <c r="C66" s="22"/>
      <c r="D66" s="154"/>
      <c r="E66" s="18"/>
      <c r="F66" s="46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/>
      <c r="P66" s="164">
        <f t="shared" si="2"/>
        <v>0</v>
      </c>
      <c r="Q66" s="110">
        <f t="shared" si="3"/>
        <v>0</v>
      </c>
      <c r="R66" s="89"/>
      <c r="S66" s="18"/>
      <c r="T66" s="164" t="e">
        <f t="shared" si="4"/>
        <v>#DIV/0!</v>
      </c>
      <c r="U66" s="164" t="e">
        <f t="shared" si="6"/>
        <v>#DIV/0!</v>
      </c>
    </row>
    <row r="67" spans="1:21" ht="24.75" customHeight="1" x14ac:dyDescent="0.2">
      <c r="A67" s="134"/>
      <c r="B67" s="22"/>
      <c r="C67" s="22"/>
      <c r="D67" s="154"/>
      <c r="E67" s="18"/>
      <c r="F67" s="18"/>
      <c r="G67" s="18">
        <f t="shared" ref="G67:G103" si="7">F67-E67</f>
        <v>0</v>
      </c>
      <c r="H67" s="98"/>
      <c r="I67" s="89"/>
      <c r="J67" s="89"/>
      <c r="K67" s="89"/>
      <c r="L67" s="164">
        <f t="shared" ref="L67:L103" si="8">I67+K67</f>
        <v>0</v>
      </c>
      <c r="M67" s="89"/>
      <c r="N67" s="89"/>
      <c r="O67" s="89"/>
      <c r="P67" s="164">
        <f t="shared" ref="P67:P103" si="9">L67*20/100</f>
        <v>0</v>
      </c>
      <c r="Q67" s="110">
        <f t="shared" ref="Q67:Q103" si="10">P67+K67+N67+M67+L67</f>
        <v>0</v>
      </c>
      <c r="R67" s="89"/>
      <c r="S67" s="18"/>
      <c r="T67" s="164" t="e">
        <f t="shared" ref="T67:T103" si="11">SUM(H67+J67)/G67*100</f>
        <v>#DIV/0!</v>
      </c>
      <c r="U67" s="164" t="e">
        <f t="shared" si="6"/>
        <v>#DIV/0!</v>
      </c>
    </row>
    <row r="68" spans="1:21" ht="24.75" customHeight="1" x14ac:dyDescent="0.2">
      <c r="A68" s="134"/>
      <c r="B68" s="22"/>
      <c r="C68" s="22"/>
      <c r="D68" s="154"/>
      <c r="E68" s="18"/>
      <c r="F68" s="18"/>
      <c r="G68" s="18">
        <f t="shared" si="7"/>
        <v>0</v>
      </c>
      <c r="H68" s="98"/>
      <c r="I68" s="89"/>
      <c r="J68" s="89"/>
      <c r="K68" s="89"/>
      <c r="L68" s="164">
        <f t="shared" si="8"/>
        <v>0</v>
      </c>
      <c r="M68" s="89"/>
      <c r="N68" s="89"/>
      <c r="O68" s="89"/>
      <c r="P68" s="164">
        <f t="shared" si="9"/>
        <v>0</v>
      </c>
      <c r="Q68" s="110">
        <f t="shared" si="10"/>
        <v>0</v>
      </c>
      <c r="R68" s="89"/>
      <c r="S68" s="18"/>
      <c r="T68" s="164" t="e">
        <f t="shared" si="11"/>
        <v>#DIV/0!</v>
      </c>
      <c r="U68" s="164" t="e">
        <f t="shared" si="6"/>
        <v>#DIV/0!</v>
      </c>
    </row>
    <row r="69" spans="1:21" ht="24.75" customHeight="1" x14ac:dyDescent="0.2">
      <c r="A69" s="134"/>
      <c r="B69" s="22"/>
      <c r="C69" s="22"/>
      <c r="D69" s="154"/>
      <c r="E69" s="18"/>
      <c r="F69" s="18"/>
      <c r="G69" s="18">
        <f t="shared" si="7"/>
        <v>0</v>
      </c>
      <c r="H69" s="98"/>
      <c r="I69" s="89"/>
      <c r="J69" s="89"/>
      <c r="K69" s="89"/>
      <c r="L69" s="164">
        <f t="shared" si="8"/>
        <v>0</v>
      </c>
      <c r="M69" s="89"/>
      <c r="N69" s="89"/>
      <c r="O69" s="89"/>
      <c r="P69" s="164">
        <f t="shared" si="9"/>
        <v>0</v>
      </c>
      <c r="Q69" s="110">
        <f t="shared" si="10"/>
        <v>0</v>
      </c>
      <c r="R69" s="89"/>
      <c r="S69" s="18"/>
      <c r="T69" s="164" t="e">
        <f t="shared" si="11"/>
        <v>#DIV/0!</v>
      </c>
      <c r="U69" s="164" t="e">
        <f t="shared" si="6"/>
        <v>#DIV/0!</v>
      </c>
    </row>
    <row r="70" spans="1:21" s="3" customFormat="1" ht="24.75" customHeight="1" x14ac:dyDescent="0.2">
      <c r="A70" s="134"/>
      <c r="B70" s="22"/>
      <c r="C70" s="22"/>
      <c r="D70" s="154"/>
      <c r="E70" s="18"/>
      <c r="F70" s="18"/>
      <c r="G70" s="18">
        <f t="shared" si="7"/>
        <v>0</v>
      </c>
      <c r="H70" s="98"/>
      <c r="I70" s="89"/>
      <c r="J70" s="89"/>
      <c r="K70" s="89"/>
      <c r="L70" s="164">
        <f t="shared" si="8"/>
        <v>0</v>
      </c>
      <c r="M70" s="89"/>
      <c r="N70" s="89"/>
      <c r="O70" s="89"/>
      <c r="P70" s="164">
        <f t="shared" si="9"/>
        <v>0</v>
      </c>
      <c r="Q70" s="110">
        <f t="shared" si="10"/>
        <v>0</v>
      </c>
      <c r="R70" s="89"/>
      <c r="S70" s="18"/>
      <c r="T70" s="164" t="e">
        <f t="shared" si="11"/>
        <v>#DIV/0!</v>
      </c>
      <c r="U70" s="164" t="e">
        <f t="shared" si="6"/>
        <v>#DIV/0!</v>
      </c>
    </row>
    <row r="71" spans="1:21" ht="24.75" customHeight="1" x14ac:dyDescent="0.2">
      <c r="A71" s="134"/>
      <c r="B71" s="38"/>
      <c r="C71" s="38"/>
      <c r="D71" s="154"/>
      <c r="E71" s="18"/>
      <c r="F71" s="38"/>
      <c r="G71" s="18">
        <f t="shared" si="7"/>
        <v>0</v>
      </c>
      <c r="H71" s="103"/>
      <c r="I71" s="89"/>
      <c r="J71" s="89"/>
      <c r="K71" s="94"/>
      <c r="L71" s="164">
        <f t="shared" si="8"/>
        <v>0</v>
      </c>
      <c r="M71" s="89"/>
      <c r="N71" s="89"/>
      <c r="O71" s="89"/>
      <c r="P71" s="164">
        <f t="shared" si="9"/>
        <v>0</v>
      </c>
      <c r="Q71" s="110">
        <f t="shared" si="10"/>
        <v>0</v>
      </c>
      <c r="R71" s="89"/>
      <c r="S71" s="18"/>
      <c r="T71" s="164" t="e">
        <f t="shared" si="11"/>
        <v>#DIV/0!</v>
      </c>
      <c r="U71" s="164" t="e">
        <f t="shared" si="6"/>
        <v>#DIV/0!</v>
      </c>
    </row>
    <row r="72" spans="1:21" ht="24.75" customHeight="1" x14ac:dyDescent="0.2">
      <c r="A72" s="134"/>
      <c r="B72" s="22"/>
      <c r="C72" s="22"/>
      <c r="D72" s="21"/>
      <c r="E72" s="18"/>
      <c r="F72" s="22"/>
      <c r="G72" s="18">
        <f t="shared" si="7"/>
        <v>0</v>
      </c>
      <c r="H72" s="104"/>
      <c r="I72" s="89"/>
      <c r="J72" s="89"/>
      <c r="K72" s="89"/>
      <c r="L72" s="164">
        <f t="shared" si="8"/>
        <v>0</v>
      </c>
      <c r="M72" s="89"/>
      <c r="N72" s="89"/>
      <c r="O72" s="89"/>
      <c r="P72" s="164">
        <f t="shared" si="9"/>
        <v>0</v>
      </c>
      <c r="Q72" s="110">
        <f t="shared" si="10"/>
        <v>0</v>
      </c>
      <c r="R72" s="89"/>
      <c r="S72" s="18"/>
      <c r="T72" s="164" t="e">
        <f t="shared" si="11"/>
        <v>#DIV/0!</v>
      </c>
      <c r="U72" s="164" t="e">
        <f t="shared" ref="U72:U103" si="12">Q72/R72*100</f>
        <v>#DIV/0!</v>
      </c>
    </row>
    <row r="73" spans="1:21" ht="23.25" customHeight="1" x14ac:dyDescent="0.2">
      <c r="A73" s="142"/>
      <c r="B73" s="22"/>
      <c r="C73" s="22"/>
      <c r="D73" s="21"/>
      <c r="E73" s="18"/>
      <c r="F73" s="22"/>
      <c r="G73" s="18">
        <f t="shared" si="7"/>
        <v>0</v>
      </c>
      <c r="H73" s="104"/>
      <c r="I73" s="89"/>
      <c r="J73" s="89"/>
      <c r="K73" s="89"/>
      <c r="L73" s="164">
        <f t="shared" si="8"/>
        <v>0</v>
      </c>
      <c r="M73" s="89"/>
      <c r="N73" s="89"/>
      <c r="O73" s="89"/>
      <c r="P73" s="164">
        <f t="shared" si="9"/>
        <v>0</v>
      </c>
      <c r="Q73" s="110">
        <f t="shared" si="10"/>
        <v>0</v>
      </c>
      <c r="R73" s="89"/>
      <c r="S73" s="18"/>
      <c r="T73" s="164" t="e">
        <f t="shared" si="11"/>
        <v>#DIV/0!</v>
      </c>
      <c r="U73" s="164" t="e">
        <f t="shared" si="12"/>
        <v>#DIV/0!</v>
      </c>
    </row>
    <row r="74" spans="1:21" ht="24" customHeight="1" x14ac:dyDescent="0.2">
      <c r="A74" s="143" t="s">
        <v>19</v>
      </c>
      <c r="B74" s="22" t="s">
        <v>1029</v>
      </c>
      <c r="C74" s="22"/>
      <c r="D74" s="21">
        <v>195292</v>
      </c>
      <c r="E74" s="18">
        <v>195279</v>
      </c>
      <c r="F74" s="22"/>
      <c r="G74" s="18">
        <f t="shared" si="7"/>
        <v>-195279</v>
      </c>
      <c r="H74" s="104">
        <v>93</v>
      </c>
      <c r="I74" s="89">
        <v>4092</v>
      </c>
      <c r="J74" s="89"/>
      <c r="K74" s="89"/>
      <c r="L74" s="164">
        <f t="shared" si="8"/>
        <v>4092</v>
      </c>
      <c r="M74" s="89"/>
      <c r="N74" s="89"/>
      <c r="O74" s="89"/>
      <c r="P74" s="164">
        <f t="shared" si="9"/>
        <v>818.4</v>
      </c>
      <c r="Q74" s="110">
        <f t="shared" si="10"/>
        <v>4910.3999999999996</v>
      </c>
      <c r="R74" s="89"/>
      <c r="S74" s="18"/>
      <c r="T74" s="164">
        <f t="shared" si="11"/>
        <v>-4.7624168497380673E-2</v>
      </c>
      <c r="U74" s="164" t="e">
        <f t="shared" si="12"/>
        <v>#DIV/0!</v>
      </c>
    </row>
    <row r="75" spans="1:21" ht="24.75" customHeight="1" x14ac:dyDescent="0.2">
      <c r="A75" s="135"/>
      <c r="B75" s="30" t="s">
        <v>528</v>
      </c>
      <c r="C75" s="22"/>
      <c r="D75" s="21">
        <v>45545</v>
      </c>
      <c r="E75" s="18">
        <v>195398</v>
      </c>
      <c r="F75" s="22"/>
      <c r="G75" s="18">
        <f t="shared" si="7"/>
        <v>-195398</v>
      </c>
      <c r="H75" s="104">
        <v>24</v>
      </c>
      <c r="I75" s="89">
        <v>1056</v>
      </c>
      <c r="J75" s="89"/>
      <c r="K75" s="89"/>
      <c r="L75" s="164">
        <f t="shared" si="8"/>
        <v>1056</v>
      </c>
      <c r="M75" s="89"/>
      <c r="N75" s="89"/>
      <c r="O75" s="89"/>
      <c r="P75" s="164">
        <f t="shared" si="9"/>
        <v>211.2</v>
      </c>
      <c r="Q75" s="110">
        <f t="shared" si="10"/>
        <v>1267.2</v>
      </c>
      <c r="R75" s="89"/>
      <c r="S75" s="18"/>
      <c r="T75" s="164">
        <f t="shared" si="11"/>
        <v>-1.2282623158885966E-2</v>
      </c>
      <c r="U75" s="164" t="e">
        <f t="shared" si="12"/>
        <v>#DIV/0!</v>
      </c>
    </row>
    <row r="76" spans="1:21" ht="24.75" customHeight="1" x14ac:dyDescent="0.2">
      <c r="A76" s="135"/>
      <c r="B76" s="22"/>
      <c r="C76" s="22"/>
      <c r="D76" s="21"/>
      <c r="E76" s="18"/>
      <c r="F76" s="22"/>
      <c r="G76" s="18">
        <f t="shared" si="7"/>
        <v>0</v>
      </c>
      <c r="H76" s="104"/>
      <c r="I76" s="89"/>
      <c r="J76" s="89"/>
      <c r="K76" s="89"/>
      <c r="L76" s="164">
        <f t="shared" si="8"/>
        <v>0</v>
      </c>
      <c r="M76" s="89"/>
      <c r="N76" s="89"/>
      <c r="O76" s="89"/>
      <c r="P76" s="164">
        <f t="shared" si="9"/>
        <v>0</v>
      </c>
      <c r="Q76" s="110">
        <f t="shared" si="10"/>
        <v>0</v>
      </c>
      <c r="R76" s="89"/>
      <c r="S76" s="18"/>
      <c r="T76" s="164" t="e">
        <f t="shared" si="11"/>
        <v>#DIV/0!</v>
      </c>
      <c r="U76" s="164" t="e">
        <f t="shared" si="12"/>
        <v>#DIV/0!</v>
      </c>
    </row>
    <row r="77" spans="1:21" ht="24.75" customHeight="1" x14ac:dyDescent="0.2">
      <c r="A77" s="135"/>
      <c r="B77" s="22"/>
      <c r="C77" s="22"/>
      <c r="D77" s="21"/>
      <c r="E77" s="18"/>
      <c r="F77" s="22"/>
      <c r="G77" s="18">
        <f t="shared" si="7"/>
        <v>0</v>
      </c>
      <c r="H77" s="104"/>
      <c r="I77" s="89"/>
      <c r="J77" s="89"/>
      <c r="K77" s="89"/>
      <c r="L77" s="164">
        <f t="shared" si="8"/>
        <v>0</v>
      </c>
      <c r="M77" s="89"/>
      <c r="N77" s="89"/>
      <c r="O77" s="89"/>
      <c r="P77" s="164">
        <f t="shared" si="9"/>
        <v>0</v>
      </c>
      <c r="Q77" s="110">
        <f t="shared" si="10"/>
        <v>0</v>
      </c>
      <c r="R77" s="89"/>
      <c r="S77" s="18"/>
      <c r="T77" s="164" t="e">
        <f t="shared" si="11"/>
        <v>#DIV/0!</v>
      </c>
      <c r="U77" s="164" t="e">
        <f t="shared" si="12"/>
        <v>#DIV/0!</v>
      </c>
    </row>
    <row r="78" spans="1:21" ht="24.75" customHeight="1" x14ac:dyDescent="0.2">
      <c r="A78" s="135"/>
      <c r="B78" s="22"/>
      <c r="C78" s="22"/>
      <c r="D78" s="21"/>
      <c r="E78" s="18"/>
      <c r="F78" s="22"/>
      <c r="G78" s="18">
        <f t="shared" si="7"/>
        <v>0</v>
      </c>
      <c r="H78" s="104"/>
      <c r="I78" s="89"/>
      <c r="J78" s="89"/>
      <c r="K78" s="89"/>
      <c r="L78" s="164">
        <f t="shared" si="8"/>
        <v>0</v>
      </c>
      <c r="M78" s="89"/>
      <c r="N78" s="89"/>
      <c r="O78" s="89"/>
      <c r="P78" s="164">
        <f t="shared" si="9"/>
        <v>0</v>
      </c>
      <c r="Q78" s="110">
        <f t="shared" si="10"/>
        <v>0</v>
      </c>
      <c r="R78" s="89"/>
      <c r="S78" s="18"/>
      <c r="T78" s="164" t="e">
        <f t="shared" si="11"/>
        <v>#DIV/0!</v>
      </c>
      <c r="U78" s="164" t="e">
        <f t="shared" si="12"/>
        <v>#DIV/0!</v>
      </c>
    </row>
    <row r="79" spans="1:21" ht="24.75" customHeight="1" x14ac:dyDescent="0.2">
      <c r="A79" s="135"/>
      <c r="B79" s="22"/>
      <c r="C79" s="22"/>
      <c r="D79" s="21"/>
      <c r="E79" s="18"/>
      <c r="F79" s="22"/>
      <c r="G79" s="18">
        <f t="shared" si="7"/>
        <v>0</v>
      </c>
      <c r="H79" s="104"/>
      <c r="I79" s="89"/>
      <c r="J79" s="89"/>
      <c r="K79" s="89"/>
      <c r="L79" s="164">
        <f t="shared" si="8"/>
        <v>0</v>
      </c>
      <c r="M79" s="89"/>
      <c r="N79" s="89"/>
      <c r="O79" s="89"/>
      <c r="P79" s="164">
        <f t="shared" si="9"/>
        <v>0</v>
      </c>
      <c r="Q79" s="110">
        <f t="shared" si="10"/>
        <v>0</v>
      </c>
      <c r="R79" s="89"/>
      <c r="S79" s="18"/>
      <c r="T79" s="164" t="e">
        <f t="shared" si="11"/>
        <v>#DIV/0!</v>
      </c>
      <c r="U79" s="164" t="e">
        <f t="shared" si="12"/>
        <v>#DIV/0!</v>
      </c>
    </row>
    <row r="80" spans="1:21" ht="24.75" customHeight="1" x14ac:dyDescent="0.2">
      <c r="A80" s="135"/>
      <c r="B80" s="22"/>
      <c r="C80" s="22"/>
      <c r="D80" s="21"/>
      <c r="E80" s="18"/>
      <c r="F80" s="22"/>
      <c r="G80" s="18">
        <f t="shared" si="7"/>
        <v>0</v>
      </c>
      <c r="H80" s="104"/>
      <c r="I80" s="89"/>
      <c r="J80" s="89"/>
      <c r="K80" s="89"/>
      <c r="L80" s="164">
        <f t="shared" si="8"/>
        <v>0</v>
      </c>
      <c r="M80" s="89"/>
      <c r="N80" s="89"/>
      <c r="O80" s="89"/>
      <c r="P80" s="164">
        <f t="shared" si="9"/>
        <v>0</v>
      </c>
      <c r="Q80" s="110">
        <f t="shared" si="10"/>
        <v>0</v>
      </c>
      <c r="R80" s="89"/>
      <c r="S80" s="18"/>
      <c r="T80" s="164" t="e">
        <f t="shared" si="11"/>
        <v>#DIV/0!</v>
      </c>
      <c r="U80" s="164" t="e">
        <f t="shared" si="12"/>
        <v>#DIV/0!</v>
      </c>
    </row>
    <row r="81" spans="1:21" ht="24.75" customHeight="1" x14ac:dyDescent="0.2">
      <c r="A81" s="144" t="s">
        <v>532</v>
      </c>
      <c r="B81" s="21" t="s">
        <v>528</v>
      </c>
      <c r="C81" s="22"/>
      <c r="D81" s="21">
        <v>45538</v>
      </c>
      <c r="E81" s="18">
        <v>483311</v>
      </c>
      <c r="F81" s="22"/>
      <c r="G81" s="18">
        <f t="shared" si="7"/>
        <v>-483311</v>
      </c>
      <c r="H81" s="104">
        <v>66</v>
      </c>
      <c r="I81" s="89">
        <v>2970</v>
      </c>
      <c r="J81" s="89"/>
      <c r="K81" s="89"/>
      <c r="L81" s="164">
        <f t="shared" si="8"/>
        <v>2970</v>
      </c>
      <c r="M81" s="89"/>
      <c r="N81" s="89"/>
      <c r="O81" s="89"/>
      <c r="P81" s="164">
        <f t="shared" si="9"/>
        <v>594</v>
      </c>
      <c r="Q81" s="110">
        <f t="shared" si="10"/>
        <v>3564</v>
      </c>
      <c r="R81" s="89"/>
      <c r="S81" s="18"/>
      <c r="T81" s="164">
        <f t="shared" si="11"/>
        <v>-1.3655803406088419E-2</v>
      </c>
      <c r="U81" s="164" t="e">
        <f t="shared" si="12"/>
        <v>#DIV/0!</v>
      </c>
    </row>
    <row r="82" spans="1:21" ht="23.25" customHeight="1" x14ac:dyDescent="0.2">
      <c r="A82" s="141"/>
      <c r="B82" s="22" t="s">
        <v>1029</v>
      </c>
      <c r="C82" s="22"/>
      <c r="D82" s="21">
        <v>45543</v>
      </c>
      <c r="E82" s="18">
        <v>483765</v>
      </c>
      <c r="F82" s="22"/>
      <c r="G82" s="18">
        <f t="shared" si="7"/>
        <v>-483765</v>
      </c>
      <c r="H82" s="104">
        <v>82</v>
      </c>
      <c r="I82" s="89">
        <v>3608</v>
      </c>
      <c r="J82" s="89"/>
      <c r="K82" s="89"/>
      <c r="L82" s="164">
        <f t="shared" si="8"/>
        <v>3608</v>
      </c>
      <c r="M82" s="89"/>
      <c r="N82" s="89"/>
      <c r="O82" s="89"/>
      <c r="P82" s="164">
        <f t="shared" si="9"/>
        <v>721.6</v>
      </c>
      <c r="Q82" s="110">
        <f t="shared" si="10"/>
        <v>4329.6000000000004</v>
      </c>
      <c r="R82" s="89"/>
      <c r="S82" s="18"/>
      <c r="T82" s="164">
        <f t="shared" si="11"/>
        <v>-1.6950378799623782E-2</v>
      </c>
      <c r="U82" s="164" t="e">
        <f t="shared" si="12"/>
        <v>#DIV/0!</v>
      </c>
    </row>
    <row r="83" spans="1:21" ht="24.75" customHeight="1" x14ac:dyDescent="0.2">
      <c r="A83" s="141"/>
      <c r="B83" s="22" t="s">
        <v>528</v>
      </c>
      <c r="C83" s="22"/>
      <c r="D83" s="21">
        <v>45549</v>
      </c>
      <c r="E83" s="18">
        <v>484148</v>
      </c>
      <c r="F83" s="22"/>
      <c r="G83" s="18">
        <f t="shared" si="7"/>
        <v>-484148</v>
      </c>
      <c r="H83" s="104">
        <v>62</v>
      </c>
      <c r="I83" s="89">
        <v>2728</v>
      </c>
      <c r="J83" s="89"/>
      <c r="K83" s="89"/>
      <c r="L83" s="164">
        <f t="shared" si="8"/>
        <v>2728</v>
      </c>
      <c r="M83" s="89"/>
      <c r="N83" s="89"/>
      <c r="O83" s="89"/>
      <c r="P83" s="164">
        <f t="shared" si="9"/>
        <v>545.6</v>
      </c>
      <c r="Q83" s="110">
        <f t="shared" si="10"/>
        <v>3273.6</v>
      </c>
      <c r="R83" s="89"/>
      <c r="S83" s="18"/>
      <c r="T83" s="164">
        <f t="shared" si="11"/>
        <v>-1.2806001470624684E-2</v>
      </c>
      <c r="U83" s="164" t="e">
        <f t="shared" si="12"/>
        <v>#DIV/0!</v>
      </c>
    </row>
    <row r="84" spans="1:21" ht="24.75" customHeight="1" x14ac:dyDescent="0.2">
      <c r="A84" s="135"/>
      <c r="B84" s="22" t="s">
        <v>528</v>
      </c>
      <c r="C84" s="22"/>
      <c r="D84" s="21">
        <v>45553</v>
      </c>
      <c r="E84" s="18">
        <v>484470</v>
      </c>
      <c r="F84" s="22"/>
      <c r="G84" s="18">
        <f t="shared" si="7"/>
        <v>-484470</v>
      </c>
      <c r="H84" s="104">
        <v>58</v>
      </c>
      <c r="I84" s="89">
        <v>2552</v>
      </c>
      <c r="J84" s="89"/>
      <c r="K84" s="89"/>
      <c r="L84" s="164">
        <f t="shared" si="8"/>
        <v>2552</v>
      </c>
      <c r="M84" s="89"/>
      <c r="N84" s="89"/>
      <c r="O84" s="89"/>
      <c r="P84" s="164">
        <f t="shared" si="9"/>
        <v>510.4</v>
      </c>
      <c r="Q84" s="110">
        <f t="shared" si="10"/>
        <v>3062.4</v>
      </c>
      <c r="R84" s="89"/>
      <c r="S84" s="18"/>
      <c r="T84" s="164">
        <f t="shared" si="11"/>
        <v>-1.1971845521910543E-2</v>
      </c>
      <c r="U84" s="164" t="e">
        <f t="shared" si="12"/>
        <v>#DIV/0!</v>
      </c>
    </row>
    <row r="85" spans="1:21" ht="24.75" customHeight="1" x14ac:dyDescent="0.2">
      <c r="A85" s="135"/>
      <c r="B85" s="22" t="s">
        <v>1029</v>
      </c>
      <c r="C85" s="22"/>
      <c r="D85" s="21">
        <v>45561</v>
      </c>
      <c r="E85" s="18">
        <v>485150</v>
      </c>
      <c r="F85" s="22"/>
      <c r="G85" s="18">
        <f t="shared" si="7"/>
        <v>-485150</v>
      </c>
      <c r="H85" s="104">
        <v>69</v>
      </c>
      <c r="I85" s="89">
        <v>3036</v>
      </c>
      <c r="J85" s="89"/>
      <c r="K85" s="89"/>
      <c r="L85" s="164">
        <f t="shared" si="8"/>
        <v>3036</v>
      </c>
      <c r="M85" s="89"/>
      <c r="N85" s="89"/>
      <c r="O85" s="89"/>
      <c r="P85" s="164">
        <f t="shared" si="9"/>
        <v>607.20000000000005</v>
      </c>
      <c r="Q85" s="110">
        <f t="shared" si="10"/>
        <v>3643.2</v>
      </c>
      <c r="R85" s="89"/>
      <c r="S85" s="18"/>
      <c r="T85" s="164">
        <f t="shared" si="11"/>
        <v>-1.4222405441615996E-2</v>
      </c>
      <c r="U85" s="164" t="e">
        <f t="shared" si="12"/>
        <v>#DIV/0!</v>
      </c>
    </row>
    <row r="86" spans="1:21" ht="24.75" customHeight="1" x14ac:dyDescent="0.2">
      <c r="A86" s="135"/>
      <c r="B86" s="22"/>
      <c r="C86" s="22"/>
      <c r="D86" s="21"/>
      <c r="E86" s="18"/>
      <c r="F86" s="22"/>
      <c r="G86" s="18">
        <f t="shared" si="7"/>
        <v>0</v>
      </c>
      <c r="H86" s="104"/>
      <c r="I86" s="89"/>
      <c r="J86" s="89"/>
      <c r="K86" s="89"/>
      <c r="L86" s="164">
        <f t="shared" si="8"/>
        <v>0</v>
      </c>
      <c r="M86" s="89"/>
      <c r="N86" s="89"/>
      <c r="O86" s="89"/>
      <c r="P86" s="164">
        <f t="shared" si="9"/>
        <v>0</v>
      </c>
      <c r="Q86" s="110">
        <f t="shared" si="10"/>
        <v>0</v>
      </c>
      <c r="R86" s="89"/>
      <c r="S86" s="18"/>
      <c r="T86" s="164" t="e">
        <f t="shared" si="11"/>
        <v>#DIV/0!</v>
      </c>
      <c r="U86" s="164" t="e">
        <f t="shared" si="12"/>
        <v>#DIV/0!</v>
      </c>
    </row>
    <row r="87" spans="1:21" ht="24.75" customHeight="1" x14ac:dyDescent="0.2">
      <c r="A87" s="135"/>
      <c r="B87" s="22"/>
      <c r="C87" s="22"/>
      <c r="D87" s="21"/>
      <c r="E87" s="18"/>
      <c r="F87" s="22"/>
      <c r="G87" s="18">
        <f t="shared" si="7"/>
        <v>0</v>
      </c>
      <c r="H87" s="104"/>
      <c r="I87" s="89"/>
      <c r="J87" s="89"/>
      <c r="K87" s="89"/>
      <c r="L87" s="164">
        <f t="shared" si="8"/>
        <v>0</v>
      </c>
      <c r="M87" s="89"/>
      <c r="N87" s="89"/>
      <c r="O87" s="89"/>
      <c r="P87" s="164">
        <f t="shared" si="9"/>
        <v>0</v>
      </c>
      <c r="Q87" s="110">
        <f t="shared" si="10"/>
        <v>0</v>
      </c>
      <c r="R87" s="89"/>
      <c r="S87" s="18"/>
      <c r="T87" s="164" t="e">
        <f t="shared" si="11"/>
        <v>#DIV/0!</v>
      </c>
      <c r="U87" s="164" t="e">
        <f t="shared" si="12"/>
        <v>#DIV/0!</v>
      </c>
    </row>
    <row r="88" spans="1:21" ht="21.75" customHeight="1" x14ac:dyDescent="0.2">
      <c r="A88" s="145"/>
      <c r="B88" s="22"/>
      <c r="C88" s="22"/>
      <c r="D88" s="21"/>
      <c r="E88" s="18"/>
      <c r="F88" s="22"/>
      <c r="G88" s="18">
        <f t="shared" si="7"/>
        <v>0</v>
      </c>
      <c r="H88" s="104"/>
      <c r="I88" s="89"/>
      <c r="J88" s="89"/>
      <c r="K88" s="89"/>
      <c r="L88" s="164">
        <f t="shared" si="8"/>
        <v>0</v>
      </c>
      <c r="M88" s="89"/>
      <c r="N88" s="89"/>
      <c r="O88" s="89"/>
      <c r="P88" s="164">
        <f t="shared" si="9"/>
        <v>0</v>
      </c>
      <c r="Q88" s="110">
        <f t="shared" si="10"/>
        <v>0</v>
      </c>
      <c r="R88" s="89"/>
      <c r="S88" s="18"/>
      <c r="T88" s="164" t="e">
        <f t="shared" si="11"/>
        <v>#DIV/0!</v>
      </c>
      <c r="U88" s="164" t="e">
        <f t="shared" si="12"/>
        <v>#DIV/0!</v>
      </c>
    </row>
    <row r="89" spans="1:21" s="151" customFormat="1" ht="24.75" customHeight="1" x14ac:dyDescent="0.2">
      <c r="A89" s="149"/>
      <c r="B89" s="148"/>
      <c r="C89" s="148"/>
      <c r="D89" s="21"/>
      <c r="E89" s="148"/>
      <c r="F89" s="148"/>
      <c r="G89" s="18">
        <f t="shared" si="7"/>
        <v>0</v>
      </c>
      <c r="H89" s="150"/>
      <c r="I89" s="148"/>
      <c r="J89" s="148"/>
      <c r="K89" s="148"/>
      <c r="L89" s="164">
        <f t="shared" si="8"/>
        <v>0</v>
      </c>
      <c r="M89" s="148"/>
      <c r="N89" s="148"/>
      <c r="O89" s="89"/>
      <c r="P89" s="164">
        <f t="shared" si="9"/>
        <v>0</v>
      </c>
      <c r="Q89" s="110">
        <f t="shared" si="10"/>
        <v>0</v>
      </c>
      <c r="R89" s="148"/>
      <c r="S89" s="148"/>
      <c r="T89" s="164" t="e">
        <f t="shared" si="11"/>
        <v>#DIV/0!</v>
      </c>
      <c r="U89" s="164" t="e">
        <f t="shared" si="12"/>
        <v>#DIV/0!</v>
      </c>
    </row>
    <row r="90" spans="1:21" ht="26.25" customHeight="1" x14ac:dyDescent="0.2">
      <c r="A90" s="145" t="s">
        <v>21</v>
      </c>
      <c r="B90" s="22" t="s">
        <v>525</v>
      </c>
      <c r="C90" s="22" t="s">
        <v>705</v>
      </c>
      <c r="D90" s="21" t="s">
        <v>1107</v>
      </c>
      <c r="E90" s="18">
        <v>327386</v>
      </c>
      <c r="F90" s="22">
        <v>327574</v>
      </c>
      <c r="G90" s="18">
        <f t="shared" si="7"/>
        <v>188</v>
      </c>
      <c r="H90" s="104">
        <v>40</v>
      </c>
      <c r="I90" s="89">
        <v>1760</v>
      </c>
      <c r="J90" s="89">
        <v>0</v>
      </c>
      <c r="K90" s="89"/>
      <c r="L90" s="164">
        <f t="shared" si="8"/>
        <v>1760</v>
      </c>
      <c r="M90" s="89">
        <v>0</v>
      </c>
      <c r="N90" s="89"/>
      <c r="O90" s="89"/>
      <c r="P90" s="164">
        <f t="shared" si="9"/>
        <v>352</v>
      </c>
      <c r="Q90" s="110">
        <f t="shared" si="10"/>
        <v>2112</v>
      </c>
      <c r="R90" s="89">
        <v>45375</v>
      </c>
      <c r="S90" s="18">
        <v>45</v>
      </c>
      <c r="T90" s="164">
        <f t="shared" si="11"/>
        <v>21.276595744680851</v>
      </c>
      <c r="U90" s="164">
        <f t="shared" si="12"/>
        <v>4.6545454545454543</v>
      </c>
    </row>
    <row r="91" spans="1:21" ht="21.75" customHeight="1" x14ac:dyDescent="0.2">
      <c r="A91" s="145"/>
      <c r="B91" s="22"/>
      <c r="C91" s="22"/>
      <c r="D91" s="21">
        <v>45553</v>
      </c>
      <c r="E91" s="18"/>
      <c r="F91" s="22"/>
      <c r="G91" s="18">
        <f t="shared" si="7"/>
        <v>0</v>
      </c>
      <c r="H91" s="104"/>
      <c r="I91" s="89"/>
      <c r="J91" s="89"/>
      <c r="K91" s="89"/>
      <c r="L91" s="164">
        <f t="shared" si="8"/>
        <v>0</v>
      </c>
      <c r="M91" s="89"/>
      <c r="N91" s="89"/>
      <c r="O91" s="89"/>
      <c r="P91" s="164">
        <f t="shared" si="9"/>
        <v>0</v>
      </c>
      <c r="Q91" s="110">
        <f t="shared" si="10"/>
        <v>0</v>
      </c>
      <c r="R91" s="89"/>
      <c r="S91" s="18"/>
      <c r="T91" s="164" t="e">
        <f t="shared" si="11"/>
        <v>#DIV/0!</v>
      </c>
      <c r="U91" s="164" t="e">
        <f t="shared" si="12"/>
        <v>#DIV/0!</v>
      </c>
    </row>
    <row r="92" spans="1:21" ht="0.75" hidden="1" customHeight="1" x14ac:dyDescent="0.2">
      <c r="B92" s="22"/>
      <c r="C92" s="22"/>
      <c r="D92" s="21"/>
      <c r="E92" s="18"/>
      <c r="F92" s="22"/>
      <c r="G92" s="18">
        <f t="shared" si="7"/>
        <v>0</v>
      </c>
      <c r="H92" s="104"/>
      <c r="I92" s="89"/>
      <c r="J92" s="89"/>
      <c r="K92" s="89"/>
      <c r="L92" s="164">
        <f t="shared" si="8"/>
        <v>0</v>
      </c>
      <c r="M92" s="89"/>
      <c r="N92" s="89"/>
      <c r="O92" s="89"/>
      <c r="P92" s="164">
        <f t="shared" si="9"/>
        <v>0</v>
      </c>
      <c r="Q92" s="110">
        <f t="shared" si="10"/>
        <v>0</v>
      </c>
      <c r="R92" s="89"/>
      <c r="S92" s="18"/>
      <c r="T92" s="164" t="e">
        <f t="shared" si="11"/>
        <v>#DIV/0!</v>
      </c>
      <c r="U92" s="164" t="e">
        <f t="shared" si="12"/>
        <v>#DIV/0!</v>
      </c>
    </row>
    <row r="93" spans="1:21" ht="0.75" hidden="1" customHeight="1" x14ac:dyDescent="0.2">
      <c r="B93" s="22"/>
      <c r="C93" s="22"/>
      <c r="D93" s="21"/>
      <c r="E93" s="18"/>
      <c r="F93" s="22"/>
      <c r="G93" s="18">
        <f t="shared" si="7"/>
        <v>0</v>
      </c>
      <c r="H93" s="104"/>
      <c r="I93" s="89"/>
      <c r="J93" s="89"/>
      <c r="K93" s="89"/>
      <c r="L93" s="164">
        <f t="shared" si="8"/>
        <v>0</v>
      </c>
      <c r="M93" s="89"/>
      <c r="N93" s="89"/>
      <c r="O93" s="89"/>
      <c r="P93" s="164">
        <f t="shared" si="9"/>
        <v>0</v>
      </c>
      <c r="Q93" s="110">
        <f t="shared" si="10"/>
        <v>0</v>
      </c>
      <c r="R93" s="89"/>
      <c r="S93" s="18"/>
      <c r="T93" s="164" t="e">
        <f t="shared" si="11"/>
        <v>#DIV/0!</v>
      </c>
      <c r="U93" s="164" t="e">
        <f t="shared" si="12"/>
        <v>#DIV/0!</v>
      </c>
    </row>
    <row r="94" spans="1:21" ht="23.25" customHeight="1" x14ac:dyDescent="0.2">
      <c r="A94" s="139"/>
      <c r="B94" s="22"/>
      <c r="C94" s="22"/>
      <c r="D94" s="21"/>
      <c r="E94" s="18"/>
      <c r="F94" s="22"/>
      <c r="G94" s="18">
        <f t="shared" si="7"/>
        <v>0</v>
      </c>
      <c r="H94" s="104"/>
      <c r="I94" s="89"/>
      <c r="J94" s="89"/>
      <c r="K94" s="89"/>
      <c r="L94" s="164">
        <f t="shared" si="8"/>
        <v>0</v>
      </c>
      <c r="M94" s="89"/>
      <c r="N94" s="89"/>
      <c r="O94" s="89"/>
      <c r="P94" s="164">
        <f t="shared" si="9"/>
        <v>0</v>
      </c>
      <c r="Q94" s="110">
        <f t="shared" si="10"/>
        <v>0</v>
      </c>
      <c r="R94" s="89"/>
      <c r="S94" s="18"/>
      <c r="T94" s="164" t="e">
        <f t="shared" si="11"/>
        <v>#DIV/0!</v>
      </c>
      <c r="U94" s="164" t="e">
        <f t="shared" si="12"/>
        <v>#DIV/0!</v>
      </c>
    </row>
    <row r="95" spans="1:21" ht="21.75" customHeight="1" x14ac:dyDescent="0.2">
      <c r="A95" s="139"/>
      <c r="B95" s="22"/>
      <c r="C95" s="22"/>
      <c r="D95" s="21"/>
      <c r="E95" s="18"/>
      <c r="F95" s="22"/>
      <c r="G95" s="18">
        <f t="shared" si="7"/>
        <v>0</v>
      </c>
      <c r="H95" s="104"/>
      <c r="I95" s="89"/>
      <c r="J95" s="89"/>
      <c r="K95" s="89"/>
      <c r="L95" s="164">
        <f t="shared" si="8"/>
        <v>0</v>
      </c>
      <c r="M95" s="89"/>
      <c r="N95" s="89"/>
      <c r="O95" s="89"/>
      <c r="P95" s="164">
        <f t="shared" si="9"/>
        <v>0</v>
      </c>
      <c r="Q95" s="110">
        <f t="shared" si="10"/>
        <v>0</v>
      </c>
      <c r="R95" s="89"/>
      <c r="S95" s="18"/>
      <c r="T95" s="164" t="e">
        <f t="shared" si="11"/>
        <v>#DIV/0!</v>
      </c>
      <c r="U95" s="164" t="e">
        <f t="shared" si="12"/>
        <v>#DIV/0!</v>
      </c>
    </row>
    <row r="96" spans="1:21" ht="22.5" customHeight="1" x14ac:dyDescent="0.2">
      <c r="A96" s="139">
        <v>7735</v>
      </c>
      <c r="B96" s="22"/>
      <c r="C96" s="22"/>
      <c r="D96" s="21">
        <v>45540</v>
      </c>
      <c r="E96" s="18">
        <v>254674</v>
      </c>
      <c r="F96" s="22"/>
      <c r="G96" s="18">
        <f t="shared" si="7"/>
        <v>-254674</v>
      </c>
      <c r="H96" s="104">
        <v>72</v>
      </c>
      <c r="I96" s="89">
        <v>3168</v>
      </c>
      <c r="J96" s="89"/>
      <c r="K96" s="89"/>
      <c r="L96" s="164">
        <f t="shared" si="8"/>
        <v>3168</v>
      </c>
      <c r="M96" s="89"/>
      <c r="N96" s="89"/>
      <c r="O96" s="89"/>
      <c r="P96" s="164">
        <f t="shared" si="9"/>
        <v>633.6</v>
      </c>
      <c r="Q96" s="110">
        <f t="shared" si="10"/>
        <v>3801.6</v>
      </c>
      <c r="R96" s="89"/>
      <c r="S96" s="18"/>
      <c r="T96" s="164">
        <f t="shared" si="11"/>
        <v>-2.8271437209923277E-2</v>
      </c>
      <c r="U96" s="164" t="e">
        <f t="shared" si="12"/>
        <v>#DIV/0!</v>
      </c>
    </row>
    <row r="97" spans="1:21" ht="23.25" customHeight="1" x14ac:dyDescent="0.2">
      <c r="A97" s="135" t="s">
        <v>1046</v>
      </c>
      <c r="B97" s="22"/>
      <c r="C97" s="22"/>
      <c r="D97" s="21"/>
      <c r="E97" s="18"/>
      <c r="F97" s="22"/>
      <c r="G97" s="18">
        <f t="shared" si="7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/>
      <c r="P97" s="164">
        <f t="shared" si="9"/>
        <v>0</v>
      </c>
      <c r="Q97" s="110">
        <f t="shared" si="10"/>
        <v>0</v>
      </c>
      <c r="R97" s="89"/>
      <c r="S97" s="18"/>
      <c r="T97" s="164" t="e">
        <f t="shared" si="11"/>
        <v>#DIV/0!</v>
      </c>
      <c r="U97" s="164" t="e">
        <f t="shared" si="12"/>
        <v>#DIV/0!</v>
      </c>
    </row>
    <row r="98" spans="1:21" ht="24.75" customHeight="1" x14ac:dyDescent="0.2">
      <c r="A98" s="135"/>
      <c r="B98" s="22"/>
      <c r="C98" s="22"/>
      <c r="D98" s="21"/>
      <c r="E98" s="18"/>
      <c r="F98" s="22"/>
      <c r="G98" s="18">
        <f t="shared" si="7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/>
      <c r="P98" s="164">
        <f t="shared" si="9"/>
        <v>0</v>
      </c>
      <c r="Q98" s="110">
        <f t="shared" si="10"/>
        <v>0</v>
      </c>
      <c r="R98" s="89"/>
      <c r="S98" s="18"/>
      <c r="T98" s="164" t="e">
        <f t="shared" si="11"/>
        <v>#DIV/0!</v>
      </c>
      <c r="U98" s="164" t="e">
        <f t="shared" si="12"/>
        <v>#DIV/0!</v>
      </c>
    </row>
    <row r="99" spans="1:21" ht="24.75" customHeight="1" x14ac:dyDescent="0.2">
      <c r="A99" s="135"/>
      <c r="B99" s="22"/>
      <c r="C99" s="22"/>
      <c r="D99" s="21"/>
      <c r="E99" s="18"/>
      <c r="F99" s="22"/>
      <c r="G99" s="18">
        <f t="shared" si="7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/>
      <c r="P99" s="164">
        <f t="shared" si="9"/>
        <v>0</v>
      </c>
      <c r="Q99" s="110">
        <f t="shared" si="10"/>
        <v>0</v>
      </c>
      <c r="R99" s="89"/>
      <c r="S99" s="18"/>
      <c r="T99" s="164" t="e">
        <f t="shared" si="11"/>
        <v>#DIV/0!</v>
      </c>
      <c r="U99" s="164" t="e">
        <f t="shared" si="12"/>
        <v>#DIV/0!</v>
      </c>
    </row>
    <row r="100" spans="1:21" ht="18.75" customHeight="1" x14ac:dyDescent="0.2">
      <c r="A100" s="135"/>
      <c r="B100" s="22"/>
      <c r="C100" s="22"/>
      <c r="D100" s="21"/>
      <c r="E100" s="18"/>
      <c r="F100" s="22"/>
      <c r="G100" s="18">
        <f t="shared" si="7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/>
      <c r="P100" s="164">
        <f t="shared" si="9"/>
        <v>0</v>
      </c>
      <c r="Q100" s="110">
        <f t="shared" si="10"/>
        <v>0</v>
      </c>
      <c r="R100" s="89"/>
      <c r="S100" s="18"/>
      <c r="T100" s="164" t="e">
        <f t="shared" si="11"/>
        <v>#DIV/0!</v>
      </c>
      <c r="U100" s="164" t="e">
        <f t="shared" si="12"/>
        <v>#DIV/0!</v>
      </c>
    </row>
    <row r="101" spans="1:21" ht="15.75" customHeight="1" x14ac:dyDescent="0.2">
      <c r="A101" s="135"/>
      <c r="B101" s="22"/>
      <c r="C101" s="22"/>
      <c r="D101" s="21"/>
      <c r="E101" s="22"/>
      <c r="F101" s="22"/>
      <c r="G101" s="18">
        <f t="shared" si="7"/>
        <v>0</v>
      </c>
      <c r="H101" s="104"/>
      <c r="I101" s="89"/>
      <c r="J101" s="89"/>
      <c r="K101" s="89"/>
      <c r="L101" s="164">
        <f t="shared" si="8"/>
        <v>0</v>
      </c>
      <c r="M101" s="89"/>
      <c r="N101" s="89"/>
      <c r="O101" s="89"/>
      <c r="P101" s="164">
        <f t="shared" si="9"/>
        <v>0</v>
      </c>
      <c r="Q101" s="110">
        <f t="shared" si="10"/>
        <v>0</v>
      </c>
      <c r="R101" s="89"/>
      <c r="S101" s="18"/>
      <c r="T101" s="164" t="e">
        <f t="shared" si="11"/>
        <v>#DIV/0!</v>
      </c>
      <c r="U101" s="164" t="e">
        <f t="shared" si="12"/>
        <v>#DIV/0!</v>
      </c>
    </row>
    <row r="102" spans="1:21" ht="12" customHeight="1" x14ac:dyDescent="0.2">
      <c r="A102" s="135"/>
      <c r="B102" s="22"/>
      <c r="C102" s="22"/>
      <c r="D102" s="21"/>
      <c r="E102" s="22"/>
      <c r="F102" s="22"/>
      <c r="G102" s="18">
        <f t="shared" si="7"/>
        <v>0</v>
      </c>
      <c r="H102" s="104"/>
      <c r="I102" s="89"/>
      <c r="J102" s="89"/>
      <c r="K102" s="89"/>
      <c r="L102" s="164">
        <f t="shared" si="8"/>
        <v>0</v>
      </c>
      <c r="M102" s="89"/>
      <c r="N102" s="89"/>
      <c r="O102" s="89"/>
      <c r="P102" s="164">
        <f t="shared" si="9"/>
        <v>0</v>
      </c>
      <c r="Q102" s="110">
        <f t="shared" si="10"/>
        <v>0</v>
      </c>
      <c r="R102" s="89"/>
      <c r="S102" s="18"/>
      <c r="T102" s="164" t="e">
        <f t="shared" si="11"/>
        <v>#DIV/0!</v>
      </c>
      <c r="U102" s="164" t="e">
        <f t="shared" si="12"/>
        <v>#DIV/0!</v>
      </c>
    </row>
    <row r="103" spans="1:21" x14ac:dyDescent="0.2">
      <c r="A103" s="171"/>
      <c r="B103" s="35"/>
      <c r="C103" s="35"/>
      <c r="D103" s="172"/>
      <c r="E103" s="35"/>
      <c r="F103" s="35"/>
      <c r="G103" s="36">
        <f t="shared" si="7"/>
        <v>0</v>
      </c>
      <c r="H103" s="106"/>
      <c r="I103" s="93"/>
      <c r="J103" s="93"/>
      <c r="K103" s="93"/>
      <c r="L103" s="173">
        <f t="shared" si="8"/>
        <v>0</v>
      </c>
      <c r="M103" s="93"/>
      <c r="N103" s="93"/>
      <c r="O103" s="89">
        <f t="shared" ref="O103:O108" si="13">N103+M103</f>
        <v>0</v>
      </c>
      <c r="P103" s="164">
        <f t="shared" si="9"/>
        <v>0</v>
      </c>
      <c r="Q103" s="110">
        <f t="shared" si="10"/>
        <v>0</v>
      </c>
      <c r="R103" s="89"/>
      <c r="S103" s="18"/>
      <c r="T103" s="164" t="e">
        <f t="shared" si="11"/>
        <v>#DIV/0!</v>
      </c>
      <c r="U103" s="164" t="e">
        <f t="shared" si="12"/>
        <v>#DIV/0!</v>
      </c>
    </row>
    <row r="104" spans="1:21" x14ac:dyDescent="0.2">
      <c r="A104" s="38" t="s">
        <v>1115</v>
      </c>
      <c r="B104" s="38"/>
      <c r="C104" s="38"/>
      <c r="D104" s="174">
        <v>45547</v>
      </c>
      <c r="E104" s="38"/>
      <c r="F104" s="38"/>
      <c r="G104" s="38"/>
      <c r="H104" s="38">
        <v>84</v>
      </c>
      <c r="I104" s="93">
        <v>3696</v>
      </c>
      <c r="J104" s="38"/>
      <c r="K104" s="38"/>
      <c r="L104" s="173"/>
      <c r="M104" s="22"/>
      <c r="N104" s="22"/>
      <c r="O104" s="89">
        <f t="shared" si="13"/>
        <v>0</v>
      </c>
      <c r="U104" s="166"/>
    </row>
    <row r="105" spans="1:21" x14ac:dyDescent="0.2">
      <c r="A105" s="38" t="s">
        <v>96</v>
      </c>
      <c r="B105" s="22"/>
      <c r="C105" s="22"/>
      <c r="D105" s="21">
        <v>45550</v>
      </c>
      <c r="E105" s="22"/>
      <c r="F105" s="22"/>
      <c r="G105" s="22"/>
      <c r="H105" s="104">
        <v>58</v>
      </c>
      <c r="I105" s="93">
        <v>2552</v>
      </c>
      <c r="J105" s="89"/>
      <c r="K105" s="89"/>
      <c r="L105" s="173"/>
      <c r="M105" s="89"/>
      <c r="N105" s="89"/>
      <c r="O105" s="89">
        <f t="shared" si="13"/>
        <v>0</v>
      </c>
    </row>
    <row r="106" spans="1:21" x14ac:dyDescent="0.2">
      <c r="A106" s="38" t="s">
        <v>1123</v>
      </c>
      <c r="B106" s="22"/>
      <c r="C106" s="22"/>
      <c r="D106" s="21">
        <v>45559</v>
      </c>
      <c r="E106" s="22"/>
      <c r="F106" s="22"/>
      <c r="G106" s="22"/>
      <c r="H106" s="104">
        <v>45</v>
      </c>
      <c r="I106" s="93">
        <v>1980</v>
      </c>
      <c r="J106" s="89"/>
      <c r="K106" s="89"/>
      <c r="L106" s="173"/>
      <c r="M106" s="89"/>
      <c r="N106" s="89"/>
      <c r="O106" s="89">
        <f t="shared" si="13"/>
        <v>0</v>
      </c>
    </row>
    <row r="107" spans="1:21" x14ac:dyDescent="0.2">
      <c r="A107" s="38"/>
      <c r="B107" s="22"/>
      <c r="C107" s="22"/>
      <c r="D107" s="21"/>
      <c r="E107" s="22"/>
      <c r="F107" s="22"/>
      <c r="G107" s="22"/>
      <c r="H107" s="104"/>
      <c r="I107" s="93"/>
      <c r="J107" s="89"/>
      <c r="K107" s="89"/>
      <c r="L107" s="89"/>
      <c r="M107" s="89"/>
      <c r="N107" s="89"/>
      <c r="O107" s="89">
        <f t="shared" si="13"/>
        <v>0</v>
      </c>
    </row>
    <row r="108" spans="1:21" x14ac:dyDescent="0.2">
      <c r="A108" s="38"/>
      <c r="B108" s="22"/>
      <c r="C108" s="22"/>
      <c r="D108" s="21"/>
      <c r="E108" s="22"/>
      <c r="F108" s="22"/>
      <c r="G108" s="22"/>
      <c r="H108" s="104"/>
      <c r="I108" s="89"/>
      <c r="J108" s="89"/>
      <c r="K108" s="89"/>
      <c r="L108" s="89"/>
      <c r="M108" s="89"/>
      <c r="N108" s="89"/>
      <c r="O108" s="89">
        <f t="shared" si="13"/>
        <v>0</v>
      </c>
    </row>
    <row r="115" spans="20:20" x14ac:dyDescent="0.2">
      <c r="T115" s="95" t="s">
        <v>40</v>
      </c>
    </row>
  </sheetData>
  <mergeCells count="6">
    <mergeCell ref="A58:A66"/>
    <mergeCell ref="A2:A9"/>
    <mergeCell ref="A12:A22"/>
    <mergeCell ref="A24:A32"/>
    <mergeCell ref="A37:A45"/>
    <mergeCell ref="A50:A56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U115"/>
  <sheetViews>
    <sheetView topLeftCell="A37" workbookViewId="0">
      <selection activeCell="B55" sqref="B55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1073</v>
      </c>
      <c r="D2" s="167" t="s">
        <v>1070</v>
      </c>
      <c r="E2" s="163">
        <v>59017</v>
      </c>
      <c r="F2" s="163">
        <v>61405</v>
      </c>
      <c r="G2" s="18">
        <f>F2-E2</f>
        <v>2388</v>
      </c>
      <c r="H2" s="163">
        <v>120</v>
      </c>
      <c r="I2" s="164">
        <v>5280</v>
      </c>
      <c r="J2" s="164">
        <v>552</v>
      </c>
      <c r="K2" s="164">
        <v>24954</v>
      </c>
      <c r="L2" s="164">
        <f>I2+K2</f>
        <v>30234</v>
      </c>
      <c r="M2" s="164">
        <v>1900</v>
      </c>
      <c r="N2" s="164"/>
      <c r="O2" s="89"/>
      <c r="P2" s="164">
        <f>L2*20/100</f>
        <v>6046.8</v>
      </c>
      <c r="Q2" s="110">
        <f>P2+K2+N2+M2+L2</f>
        <v>63134.8</v>
      </c>
      <c r="R2" s="164">
        <v>1927939</v>
      </c>
      <c r="S2" s="165">
        <v>1927</v>
      </c>
      <c r="T2" s="164">
        <f>SUM(H2+J2)/G2*100</f>
        <v>28.140703517587941</v>
      </c>
      <c r="U2" s="164">
        <f>Q2/R2*100</f>
        <v>3.2747301652178833</v>
      </c>
    </row>
    <row r="3" spans="1:21" ht="24.75" customHeight="1" x14ac:dyDescent="0.2">
      <c r="A3" s="186"/>
      <c r="B3" s="22" t="s">
        <v>181</v>
      </c>
      <c r="C3" s="21" t="s">
        <v>363</v>
      </c>
      <c r="D3" s="21" t="s">
        <v>1074</v>
      </c>
      <c r="E3" s="18">
        <v>61411</v>
      </c>
      <c r="F3" s="18">
        <v>61909</v>
      </c>
      <c r="G3" s="18">
        <f t="shared" ref="G3:G66" si="0">F3-E3</f>
        <v>498</v>
      </c>
      <c r="H3" s="98">
        <v>132</v>
      </c>
      <c r="I3" s="89">
        <v>5940</v>
      </c>
      <c r="J3" s="164"/>
      <c r="K3" s="164"/>
      <c r="L3" s="164">
        <f t="shared" ref="L3:L66" si="1">I3+K3</f>
        <v>5940</v>
      </c>
      <c r="M3" s="89">
        <v>400</v>
      </c>
      <c r="N3" s="89"/>
      <c r="O3" s="89"/>
      <c r="P3" s="164">
        <f t="shared" ref="P3:P66" si="2">L3*20/100</f>
        <v>1188</v>
      </c>
      <c r="Q3" s="110">
        <f t="shared" ref="Q3:Q66" si="3">P3+K3+N3+M3+L3</f>
        <v>7528</v>
      </c>
      <c r="R3" s="89">
        <v>71955</v>
      </c>
      <c r="S3" s="18">
        <v>71</v>
      </c>
      <c r="T3" s="164">
        <f t="shared" ref="T3:T67" si="4">SUM(H3+J3)/G3*100</f>
        <v>26.506024096385545</v>
      </c>
      <c r="U3" s="164">
        <f>Q3/R3*100</f>
        <v>10.462094364533389</v>
      </c>
    </row>
    <row r="4" spans="1:21" ht="24.75" customHeight="1" x14ac:dyDescent="0.2">
      <c r="A4" s="186"/>
      <c r="B4" s="22" t="s">
        <v>181</v>
      </c>
      <c r="C4" s="22" t="s">
        <v>1078</v>
      </c>
      <c r="D4" s="21" t="s">
        <v>1079</v>
      </c>
      <c r="E4" s="18">
        <v>61909</v>
      </c>
      <c r="F4" s="18">
        <v>62457</v>
      </c>
      <c r="G4" s="18">
        <f t="shared" si="0"/>
        <v>548</v>
      </c>
      <c r="H4" s="98">
        <v>144</v>
      </c>
      <c r="I4" s="89">
        <v>6336</v>
      </c>
      <c r="J4" s="164">
        <v>132</v>
      </c>
      <c r="K4" s="164">
        <v>5808</v>
      </c>
      <c r="L4" s="164">
        <f t="shared" si="1"/>
        <v>12144</v>
      </c>
      <c r="M4" s="89">
        <v>505</v>
      </c>
      <c r="N4" s="89"/>
      <c r="O4" s="89"/>
      <c r="P4" s="164">
        <f t="shared" si="2"/>
        <v>2428.8000000000002</v>
      </c>
      <c r="Q4" s="110">
        <f t="shared" si="3"/>
        <v>20885.8</v>
      </c>
      <c r="R4" s="89">
        <v>1193270</v>
      </c>
      <c r="S4" s="18">
        <v>1193</v>
      </c>
      <c r="T4" s="164">
        <f t="shared" si="4"/>
        <v>50.364963503649641</v>
      </c>
      <c r="U4" s="164">
        <f t="shared" ref="U4:U71" si="5">Q4/R4*100</f>
        <v>1.7502995969059809</v>
      </c>
    </row>
    <row r="5" spans="1:21" ht="24.75" customHeight="1" x14ac:dyDescent="0.2">
      <c r="A5" s="186"/>
      <c r="B5" s="22" t="s">
        <v>181</v>
      </c>
      <c r="C5" s="22" t="s">
        <v>28</v>
      </c>
      <c r="D5" s="21" t="s">
        <v>1080</v>
      </c>
      <c r="E5" s="18">
        <v>62457</v>
      </c>
      <c r="F5" s="18">
        <v>63750</v>
      </c>
      <c r="G5" s="18">
        <f t="shared" si="0"/>
        <v>1293</v>
      </c>
      <c r="H5" s="98">
        <v>353</v>
      </c>
      <c r="I5" s="89">
        <v>15532</v>
      </c>
      <c r="J5" s="164"/>
      <c r="K5" s="164"/>
      <c r="L5" s="164">
        <f t="shared" si="1"/>
        <v>15532</v>
      </c>
      <c r="M5" s="89">
        <v>1000</v>
      </c>
      <c r="N5" s="89"/>
      <c r="O5" s="89"/>
      <c r="P5" s="164">
        <f t="shared" si="2"/>
        <v>3106.4</v>
      </c>
      <c r="Q5" s="110">
        <f t="shared" si="3"/>
        <v>19638.400000000001</v>
      </c>
      <c r="R5" s="89">
        <v>1570685</v>
      </c>
      <c r="S5" s="18">
        <v>1570</v>
      </c>
      <c r="T5" s="164">
        <f t="shared" si="4"/>
        <v>27.300850734725447</v>
      </c>
      <c r="U5" s="164">
        <f t="shared" si="5"/>
        <v>1.2503079866427707</v>
      </c>
    </row>
    <row r="6" spans="1:21" ht="24.75" customHeight="1" x14ac:dyDescent="0.2">
      <c r="A6" s="186"/>
      <c r="B6" s="30" t="s">
        <v>181</v>
      </c>
      <c r="C6" s="22" t="s">
        <v>164</v>
      </c>
      <c r="D6" s="21" t="s">
        <v>1082</v>
      </c>
      <c r="E6" s="18">
        <v>63756</v>
      </c>
      <c r="F6" s="18">
        <v>64303</v>
      </c>
      <c r="G6" s="18">
        <f t="shared" si="0"/>
        <v>547</v>
      </c>
      <c r="H6" s="98">
        <v>155</v>
      </c>
      <c r="I6" s="89">
        <v>6975</v>
      </c>
      <c r="J6" s="164"/>
      <c r="K6" s="164"/>
      <c r="L6" s="164">
        <f t="shared" si="1"/>
        <v>6975</v>
      </c>
      <c r="M6" s="89">
        <v>680</v>
      </c>
      <c r="N6" s="89">
        <v>120</v>
      </c>
      <c r="O6" s="89"/>
      <c r="P6" s="164">
        <f t="shared" si="2"/>
        <v>1395</v>
      </c>
      <c r="Q6" s="110">
        <f t="shared" si="3"/>
        <v>9170</v>
      </c>
      <c r="R6" s="89">
        <v>1315524</v>
      </c>
      <c r="S6" s="18">
        <v>1315</v>
      </c>
      <c r="T6" s="164">
        <f t="shared" si="4"/>
        <v>28.336380255941503</v>
      </c>
      <c r="U6" s="164">
        <f t="shared" si="5"/>
        <v>0.69706063895451542</v>
      </c>
    </row>
    <row r="7" spans="1:21" ht="24.75" customHeight="1" x14ac:dyDescent="0.2">
      <c r="A7" s="186"/>
      <c r="B7" s="22" t="s">
        <v>181</v>
      </c>
      <c r="C7" s="22" t="s">
        <v>1088</v>
      </c>
      <c r="D7" s="21" t="s">
        <v>1087</v>
      </c>
      <c r="E7" s="18">
        <v>64304</v>
      </c>
      <c r="F7" s="18">
        <v>66342</v>
      </c>
      <c r="G7" s="18">
        <f t="shared" si="0"/>
        <v>2038</v>
      </c>
      <c r="H7" s="98">
        <v>210</v>
      </c>
      <c r="I7" s="89">
        <v>9660</v>
      </c>
      <c r="J7" s="164">
        <v>330</v>
      </c>
      <c r="K7" s="164">
        <v>15325</v>
      </c>
      <c r="L7" s="164">
        <f t="shared" si="1"/>
        <v>24985</v>
      </c>
      <c r="M7" s="89">
        <v>1600</v>
      </c>
      <c r="N7" s="89">
        <v>150</v>
      </c>
      <c r="O7" s="89"/>
      <c r="P7" s="164">
        <f t="shared" si="2"/>
        <v>4997</v>
      </c>
      <c r="Q7" s="110">
        <f t="shared" si="3"/>
        <v>47057</v>
      </c>
      <c r="R7" s="89">
        <v>1619692</v>
      </c>
      <c r="S7" s="18">
        <v>1619</v>
      </c>
      <c r="T7" s="164">
        <f t="shared" si="4"/>
        <v>26.49656526005888</v>
      </c>
      <c r="U7" s="164">
        <f t="shared" si="5"/>
        <v>2.9053054531355342</v>
      </c>
    </row>
    <row r="8" spans="1:21" ht="24.75" customHeight="1" x14ac:dyDescent="0.2">
      <c r="A8" s="186"/>
      <c r="B8" s="22" t="s">
        <v>181</v>
      </c>
      <c r="C8" s="22" t="s">
        <v>1089</v>
      </c>
      <c r="D8" s="21" t="s">
        <v>1090</v>
      </c>
      <c r="E8" s="18">
        <v>66342</v>
      </c>
      <c r="F8" s="18">
        <v>67222</v>
      </c>
      <c r="G8" s="18">
        <f t="shared" si="0"/>
        <v>880</v>
      </c>
      <c r="H8" s="98">
        <v>245</v>
      </c>
      <c r="I8" s="89">
        <v>11025</v>
      </c>
      <c r="J8" s="164"/>
      <c r="K8" s="164"/>
      <c r="L8" s="164">
        <f t="shared" si="1"/>
        <v>11025</v>
      </c>
      <c r="M8" s="89">
        <v>800</v>
      </c>
      <c r="N8" s="89"/>
      <c r="O8" s="89"/>
      <c r="P8" s="164">
        <f t="shared" si="2"/>
        <v>2205</v>
      </c>
      <c r="Q8" s="110">
        <f t="shared" si="3"/>
        <v>14030</v>
      </c>
      <c r="R8" s="89">
        <v>964431</v>
      </c>
      <c r="S8" s="18">
        <v>964</v>
      </c>
      <c r="T8" s="164">
        <f t="shared" si="4"/>
        <v>27.84090909090909</v>
      </c>
      <c r="U8" s="164">
        <f t="shared" si="5"/>
        <v>1.4547437815665403</v>
      </c>
    </row>
    <row r="9" spans="1:21" ht="24.75" customHeight="1" x14ac:dyDescent="0.2">
      <c r="A9" s="186"/>
      <c r="B9" s="22" t="s">
        <v>181</v>
      </c>
      <c r="C9" s="22" t="s">
        <v>26</v>
      </c>
      <c r="D9" s="21" t="s">
        <v>1094</v>
      </c>
      <c r="E9" s="18">
        <v>67222</v>
      </c>
      <c r="F9" s="18">
        <v>67646</v>
      </c>
      <c r="G9" s="18">
        <f t="shared" si="0"/>
        <v>424</v>
      </c>
      <c r="H9" s="98">
        <v>110</v>
      </c>
      <c r="I9" s="89">
        <v>4950</v>
      </c>
      <c r="J9" s="164"/>
      <c r="K9" s="164"/>
      <c r="L9" s="164">
        <f t="shared" si="1"/>
        <v>4950</v>
      </c>
      <c r="M9" s="89">
        <v>500</v>
      </c>
      <c r="N9" s="89"/>
      <c r="O9" s="89"/>
      <c r="P9" s="164">
        <f t="shared" si="2"/>
        <v>990</v>
      </c>
      <c r="Q9" s="110">
        <f t="shared" si="3"/>
        <v>6440</v>
      </c>
      <c r="R9" s="89">
        <v>897667</v>
      </c>
      <c r="S9" s="18">
        <v>897</v>
      </c>
      <c r="T9" s="164">
        <f t="shared" si="4"/>
        <v>25.943396226415093</v>
      </c>
      <c r="U9" s="164">
        <f t="shared" si="5"/>
        <v>0.71741525532296502</v>
      </c>
    </row>
    <row r="10" spans="1:21" ht="24.75" customHeight="1" x14ac:dyDescent="0.2">
      <c r="A10" s="130"/>
      <c r="B10" s="22" t="s">
        <v>181</v>
      </c>
      <c r="C10" s="22" t="s">
        <v>1100</v>
      </c>
      <c r="D10" s="21" t="s">
        <v>1101</v>
      </c>
      <c r="E10" s="18">
        <v>67646</v>
      </c>
      <c r="F10" s="18">
        <v>69271</v>
      </c>
      <c r="G10" s="18">
        <f t="shared" si="0"/>
        <v>1625</v>
      </c>
      <c r="H10" s="98">
        <v>244</v>
      </c>
      <c r="I10" s="89">
        <v>10980</v>
      </c>
      <c r="J10" s="164">
        <v>229</v>
      </c>
      <c r="K10" s="164">
        <v>10144</v>
      </c>
      <c r="L10" s="164">
        <f t="shared" si="1"/>
        <v>21124</v>
      </c>
      <c r="M10" s="89">
        <v>1500</v>
      </c>
      <c r="N10" s="89"/>
      <c r="O10" s="89"/>
      <c r="P10" s="164">
        <f t="shared" si="2"/>
        <v>4224.8</v>
      </c>
      <c r="Q10" s="110">
        <f t="shared" si="3"/>
        <v>36992.800000000003</v>
      </c>
      <c r="R10" s="89">
        <v>1610998</v>
      </c>
      <c r="S10" s="18">
        <v>1610</v>
      </c>
      <c r="T10" s="164">
        <f t="shared" si="4"/>
        <v>29.107692307692307</v>
      </c>
      <c r="U10" s="164">
        <f t="shared" si="5"/>
        <v>2.2962660412986238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/>
      <c r="P11" s="164">
        <f t="shared" si="2"/>
        <v>0</v>
      </c>
      <c r="Q11" s="110">
        <f t="shared" si="3"/>
        <v>0</v>
      </c>
      <c r="R11" s="89"/>
      <c r="S11" s="18"/>
      <c r="T11" s="164" t="e">
        <f t="shared" si="4"/>
        <v>#DIV/0!</v>
      </c>
      <c r="U11" s="164" t="e">
        <f t="shared" si="5"/>
        <v>#DIV/0!</v>
      </c>
    </row>
    <row r="12" spans="1:21" ht="24.75" customHeight="1" x14ac:dyDescent="0.2">
      <c r="A12" s="186" t="s">
        <v>78</v>
      </c>
      <c r="B12" s="22" t="s">
        <v>1071</v>
      </c>
      <c r="C12" s="21" t="s">
        <v>276</v>
      </c>
      <c r="D12" s="21" t="s">
        <v>1072</v>
      </c>
      <c r="E12" s="18">
        <v>1622533</v>
      </c>
      <c r="F12" s="18">
        <v>1623461</v>
      </c>
      <c r="G12" s="18">
        <f t="shared" si="0"/>
        <v>928</v>
      </c>
      <c r="H12" s="98">
        <v>280</v>
      </c>
      <c r="I12" s="89">
        <v>12320</v>
      </c>
      <c r="J12" s="164"/>
      <c r="K12" s="164"/>
      <c r="L12" s="164">
        <f t="shared" si="1"/>
        <v>12320</v>
      </c>
      <c r="M12" s="89">
        <v>685</v>
      </c>
      <c r="N12" s="89"/>
      <c r="O12" s="89"/>
      <c r="P12" s="164">
        <f t="shared" si="2"/>
        <v>2464</v>
      </c>
      <c r="Q12" s="110">
        <f t="shared" si="3"/>
        <v>15469</v>
      </c>
      <c r="R12" s="89">
        <v>1231040</v>
      </c>
      <c r="S12" s="18">
        <v>1231</v>
      </c>
      <c r="T12" s="164">
        <f t="shared" si="4"/>
        <v>30.172413793103448</v>
      </c>
      <c r="U12" s="164">
        <f t="shared" si="5"/>
        <v>1.2565798024434625</v>
      </c>
    </row>
    <row r="13" spans="1:21" ht="24.75" customHeight="1" x14ac:dyDescent="0.2">
      <c r="A13" s="186"/>
      <c r="B13" s="30" t="s">
        <v>35</v>
      </c>
      <c r="C13" s="22" t="s">
        <v>1075</v>
      </c>
      <c r="D13" s="21" t="s">
        <v>1085</v>
      </c>
      <c r="E13" s="18">
        <v>1623511</v>
      </c>
      <c r="F13" s="18">
        <v>16124226</v>
      </c>
      <c r="G13" s="18">
        <f t="shared" si="0"/>
        <v>14500715</v>
      </c>
      <c r="H13" s="98">
        <v>191</v>
      </c>
      <c r="I13" s="148" t="s">
        <v>1086</v>
      </c>
      <c r="J13" s="164"/>
      <c r="K13" s="164"/>
      <c r="L13" s="164">
        <f t="shared" si="1"/>
        <v>8595</v>
      </c>
      <c r="M13" s="89">
        <v>600</v>
      </c>
      <c r="N13" s="89"/>
      <c r="O13" s="89"/>
      <c r="P13" s="164">
        <f t="shared" si="2"/>
        <v>1719</v>
      </c>
      <c r="Q13" s="110">
        <f t="shared" si="3"/>
        <v>10914</v>
      </c>
      <c r="R13" s="89">
        <v>1520715</v>
      </c>
      <c r="S13" s="18">
        <v>1520</v>
      </c>
      <c r="T13" s="164">
        <f t="shared" si="4"/>
        <v>1.3171764288864378E-3</v>
      </c>
      <c r="U13" s="164">
        <f t="shared" si="5"/>
        <v>0.7176887187934623</v>
      </c>
    </row>
    <row r="14" spans="1:21" ht="24.75" customHeight="1" x14ac:dyDescent="0.2">
      <c r="A14" s="186"/>
      <c r="B14" s="22" t="s">
        <v>35</v>
      </c>
      <c r="C14" s="22" t="s">
        <v>1091</v>
      </c>
      <c r="D14" s="21" t="s">
        <v>1092</v>
      </c>
      <c r="E14" s="18">
        <v>1624227</v>
      </c>
      <c r="F14" s="98">
        <v>1625067</v>
      </c>
      <c r="G14" s="18">
        <f t="shared" si="0"/>
        <v>840</v>
      </c>
      <c r="H14" s="98">
        <v>194</v>
      </c>
      <c r="I14" s="89">
        <v>8730</v>
      </c>
      <c r="J14" s="164"/>
      <c r="K14" s="164"/>
      <c r="L14" s="164">
        <f t="shared" si="1"/>
        <v>8730</v>
      </c>
      <c r="M14" s="89">
        <v>7000</v>
      </c>
      <c r="N14" s="89"/>
      <c r="O14" s="89"/>
      <c r="P14" s="164">
        <f t="shared" si="2"/>
        <v>1746</v>
      </c>
      <c r="Q14" s="110">
        <f t="shared" si="3"/>
        <v>17476</v>
      </c>
      <c r="R14" s="89">
        <v>508468</v>
      </c>
      <c r="S14" s="18">
        <v>508</v>
      </c>
      <c r="T14" s="164">
        <f t="shared" si="4"/>
        <v>23.095238095238095</v>
      </c>
      <c r="U14" s="164">
        <f t="shared" si="5"/>
        <v>3.4369911184184652</v>
      </c>
    </row>
    <row r="15" spans="1:21" ht="24.75" customHeight="1" x14ac:dyDescent="0.2">
      <c r="A15" s="186"/>
      <c r="B15" s="22" t="s">
        <v>35</v>
      </c>
      <c r="C15" s="22" t="s">
        <v>16</v>
      </c>
      <c r="D15" s="21" t="s">
        <v>1094</v>
      </c>
      <c r="E15" s="18">
        <v>1625067</v>
      </c>
      <c r="F15" s="98">
        <v>1625586</v>
      </c>
      <c r="G15" s="18">
        <f t="shared" si="0"/>
        <v>519</v>
      </c>
      <c r="H15" s="98">
        <v>128</v>
      </c>
      <c r="I15" s="89">
        <v>5760</v>
      </c>
      <c r="J15" s="89"/>
      <c r="K15" s="164"/>
      <c r="L15" s="164">
        <f t="shared" si="1"/>
        <v>5760</v>
      </c>
      <c r="M15" s="89">
        <v>1000</v>
      </c>
      <c r="N15" s="89"/>
      <c r="O15" s="89"/>
      <c r="P15" s="164">
        <f t="shared" si="2"/>
        <v>1152</v>
      </c>
      <c r="Q15" s="110">
        <f t="shared" si="3"/>
        <v>7912</v>
      </c>
      <c r="R15" s="89">
        <v>0</v>
      </c>
      <c r="S15" s="18">
        <v>0</v>
      </c>
      <c r="T15" s="164">
        <f t="shared" si="4"/>
        <v>24.662813102119461</v>
      </c>
      <c r="U15" s="164" t="e">
        <f t="shared" si="5"/>
        <v>#DIV/0!</v>
      </c>
    </row>
    <row r="16" spans="1:21" ht="24.75" customHeight="1" x14ac:dyDescent="0.2">
      <c r="A16" s="186"/>
      <c r="B16" s="22" t="s">
        <v>35</v>
      </c>
      <c r="C16" s="22" t="s">
        <v>17</v>
      </c>
      <c r="D16" s="21" t="s">
        <v>1102</v>
      </c>
      <c r="E16" s="18">
        <v>1625595</v>
      </c>
      <c r="F16" s="18">
        <v>1626348</v>
      </c>
      <c r="G16" s="18">
        <f t="shared" si="0"/>
        <v>753</v>
      </c>
      <c r="H16" s="98">
        <v>186</v>
      </c>
      <c r="I16" s="89">
        <v>8370</v>
      </c>
      <c r="J16" s="89"/>
      <c r="K16" s="164"/>
      <c r="L16" s="164">
        <f t="shared" si="1"/>
        <v>8370</v>
      </c>
      <c r="M16" s="89">
        <v>525</v>
      </c>
      <c r="N16" s="89"/>
      <c r="O16" s="89"/>
      <c r="P16" s="164">
        <f t="shared" si="2"/>
        <v>1674</v>
      </c>
      <c r="Q16" s="110">
        <f t="shared" si="3"/>
        <v>10569</v>
      </c>
      <c r="R16" s="89">
        <v>1462850</v>
      </c>
      <c r="S16" s="18">
        <v>1462</v>
      </c>
      <c r="T16" s="164">
        <f t="shared" si="4"/>
        <v>24.701195219123505</v>
      </c>
      <c r="U16" s="164">
        <f t="shared" si="5"/>
        <v>0.72249376217657313</v>
      </c>
    </row>
    <row r="17" spans="1:21" ht="24.75" customHeight="1" x14ac:dyDescent="0.2">
      <c r="A17" s="186"/>
      <c r="B17" s="22" t="s">
        <v>35</v>
      </c>
      <c r="C17" s="22" t="s">
        <v>394</v>
      </c>
      <c r="D17" s="21" t="s">
        <v>1103</v>
      </c>
      <c r="E17" s="18">
        <v>1626348</v>
      </c>
      <c r="F17" s="18">
        <v>1627242</v>
      </c>
      <c r="G17" s="18">
        <f t="shared" si="0"/>
        <v>894</v>
      </c>
      <c r="H17" s="98">
        <v>249</v>
      </c>
      <c r="I17" s="89">
        <v>11205</v>
      </c>
      <c r="J17" s="89"/>
      <c r="K17" s="164"/>
      <c r="L17" s="164">
        <f t="shared" si="1"/>
        <v>11205</v>
      </c>
      <c r="M17" s="89">
        <v>700</v>
      </c>
      <c r="N17" s="89"/>
      <c r="O17" s="89"/>
      <c r="P17" s="164">
        <f t="shared" si="2"/>
        <v>2241</v>
      </c>
      <c r="Q17" s="110">
        <f t="shared" si="3"/>
        <v>14146</v>
      </c>
      <c r="R17" s="89">
        <v>1382897</v>
      </c>
      <c r="S17" s="18">
        <v>1382</v>
      </c>
      <c r="T17" s="164">
        <f t="shared" si="4"/>
        <v>27.85234899328859</v>
      </c>
      <c r="U17" s="164">
        <f t="shared" si="5"/>
        <v>1.0229250623871482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/>
      <c r="P18" s="164">
        <f t="shared" si="2"/>
        <v>0</v>
      </c>
      <c r="Q18" s="110">
        <f t="shared" si="3"/>
        <v>0</v>
      </c>
      <c r="R18" s="89"/>
      <c r="S18" s="18"/>
      <c r="T18" s="164" t="e">
        <f t="shared" si="4"/>
        <v>#DIV/0!</v>
      </c>
      <c r="U18" s="164" t="e">
        <f t="shared" si="5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/>
      <c r="P19" s="164">
        <f t="shared" si="2"/>
        <v>0</v>
      </c>
      <c r="Q19" s="110">
        <f t="shared" si="3"/>
        <v>0</v>
      </c>
      <c r="R19" s="89"/>
      <c r="S19" s="18"/>
      <c r="T19" s="164" t="e">
        <f t="shared" si="4"/>
        <v>#DIV/0!</v>
      </c>
      <c r="U19" s="164" t="e">
        <f t="shared" si="5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/>
      <c r="P20" s="164">
        <f t="shared" si="2"/>
        <v>0</v>
      </c>
      <c r="Q20" s="110">
        <f t="shared" si="3"/>
        <v>0</v>
      </c>
      <c r="R20" s="89"/>
      <c r="S20" s="18"/>
      <c r="T20" s="164" t="e">
        <f t="shared" si="4"/>
        <v>#DIV/0!</v>
      </c>
      <c r="U20" s="164" t="e">
        <f t="shared" si="5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/>
      <c r="P21" s="164">
        <f t="shared" si="2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/>
      <c r="P22" s="164">
        <f t="shared" si="2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/>
      <c r="P23" s="164">
        <f t="shared" si="2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 t="s">
        <v>35</v>
      </c>
      <c r="C24" s="22" t="s">
        <v>1069</v>
      </c>
      <c r="D24" s="21" t="s">
        <v>1070</v>
      </c>
      <c r="E24" s="18">
        <v>232602</v>
      </c>
      <c r="F24" s="18">
        <v>234049</v>
      </c>
      <c r="G24" s="18">
        <f t="shared" si="0"/>
        <v>1447</v>
      </c>
      <c r="H24" s="98">
        <v>100</v>
      </c>
      <c r="I24" s="89">
        <v>4400</v>
      </c>
      <c r="J24" s="89">
        <v>219</v>
      </c>
      <c r="K24" s="89">
        <v>9848</v>
      </c>
      <c r="L24" s="164">
        <f t="shared" si="1"/>
        <v>14248</v>
      </c>
      <c r="M24" s="89">
        <v>1200</v>
      </c>
      <c r="N24" s="89"/>
      <c r="O24" s="89"/>
      <c r="P24" s="164">
        <f t="shared" si="2"/>
        <v>2849.6</v>
      </c>
      <c r="Q24" s="110">
        <f t="shared" si="3"/>
        <v>28145.599999999999</v>
      </c>
      <c r="R24" s="89">
        <v>934991</v>
      </c>
      <c r="S24" s="18">
        <v>934</v>
      </c>
      <c r="T24" s="164">
        <f t="shared" si="4"/>
        <v>22.045611610228057</v>
      </c>
      <c r="U24" s="164">
        <f t="shared" si="5"/>
        <v>3.0102535746333388</v>
      </c>
    </row>
    <row r="25" spans="1:21" ht="24.75" customHeight="1" x14ac:dyDescent="0.2">
      <c r="A25" s="187"/>
      <c r="B25" s="22" t="s">
        <v>35</v>
      </c>
      <c r="C25" s="22" t="s">
        <v>1075</v>
      </c>
      <c r="D25" s="21" t="s">
        <v>1076</v>
      </c>
      <c r="E25" s="18">
        <v>234054</v>
      </c>
      <c r="F25" s="18">
        <v>235801</v>
      </c>
      <c r="G25" s="18">
        <f t="shared" si="0"/>
        <v>1747</v>
      </c>
      <c r="H25" s="98">
        <v>98</v>
      </c>
      <c r="I25" s="89">
        <v>4312</v>
      </c>
      <c r="J25" s="89">
        <v>258</v>
      </c>
      <c r="K25" s="89">
        <v>15657</v>
      </c>
      <c r="L25" s="164">
        <f t="shared" si="1"/>
        <v>19969</v>
      </c>
      <c r="M25" s="89">
        <v>1820</v>
      </c>
      <c r="N25" s="89"/>
      <c r="O25" s="89"/>
      <c r="P25" s="164">
        <f t="shared" si="2"/>
        <v>3993.8</v>
      </c>
      <c r="Q25" s="110">
        <f t="shared" si="3"/>
        <v>41439.800000000003</v>
      </c>
      <c r="R25" s="89">
        <v>457909</v>
      </c>
      <c r="S25" s="18">
        <v>457</v>
      </c>
      <c r="T25" s="164">
        <f t="shared" si="4"/>
        <v>20.377790497996564</v>
      </c>
      <c r="U25" s="164">
        <f t="shared" si="5"/>
        <v>9.0497893686300124</v>
      </c>
    </row>
    <row r="26" spans="1:21" ht="24.75" customHeight="1" x14ac:dyDescent="0.2">
      <c r="A26" s="187"/>
      <c r="B26" s="22" t="s">
        <v>35</v>
      </c>
      <c r="C26" s="22" t="s">
        <v>16</v>
      </c>
      <c r="D26" s="21" t="s">
        <v>1081</v>
      </c>
      <c r="E26" s="18">
        <v>235801</v>
      </c>
      <c r="F26" s="18">
        <v>236143</v>
      </c>
      <c r="G26" s="18">
        <f t="shared" si="0"/>
        <v>342</v>
      </c>
      <c r="H26" s="98">
        <v>69</v>
      </c>
      <c r="I26" s="89">
        <v>3036</v>
      </c>
      <c r="J26" s="89"/>
      <c r="K26" s="89"/>
      <c r="L26" s="164">
        <f t="shared" si="1"/>
        <v>3036</v>
      </c>
      <c r="M26" s="89">
        <v>350</v>
      </c>
      <c r="N26" s="89">
        <v>500</v>
      </c>
      <c r="O26" s="89"/>
      <c r="P26" s="164">
        <f t="shared" si="2"/>
        <v>607.20000000000005</v>
      </c>
      <c r="Q26" s="110">
        <f t="shared" si="3"/>
        <v>4493.2</v>
      </c>
      <c r="R26" s="89">
        <v>0</v>
      </c>
      <c r="S26" s="18">
        <v>0</v>
      </c>
      <c r="T26" s="164">
        <f t="shared" si="4"/>
        <v>20.175438596491226</v>
      </c>
      <c r="U26" s="164" t="e">
        <f t="shared" si="5"/>
        <v>#DIV/0!</v>
      </c>
    </row>
    <row r="27" spans="1:21" ht="24.75" customHeight="1" x14ac:dyDescent="0.2">
      <c r="A27" s="187"/>
      <c r="B27" s="22" t="s">
        <v>35</v>
      </c>
      <c r="C27" s="22" t="s">
        <v>1083</v>
      </c>
      <c r="D27" s="21" t="s">
        <v>1084</v>
      </c>
      <c r="E27" s="18">
        <v>236143</v>
      </c>
      <c r="F27" s="18">
        <v>237708</v>
      </c>
      <c r="G27" s="18">
        <f t="shared" si="0"/>
        <v>1565</v>
      </c>
      <c r="H27" s="98">
        <v>110</v>
      </c>
      <c r="I27" s="89">
        <v>4950</v>
      </c>
      <c r="J27" s="89">
        <v>245</v>
      </c>
      <c r="K27" s="89">
        <v>11054</v>
      </c>
      <c r="L27" s="164">
        <f t="shared" si="1"/>
        <v>16004</v>
      </c>
      <c r="M27" s="89">
        <v>1300</v>
      </c>
      <c r="N27" s="89"/>
      <c r="O27" s="89"/>
      <c r="P27" s="164">
        <f t="shared" si="2"/>
        <v>3200.8</v>
      </c>
      <c r="Q27" s="110">
        <f t="shared" si="3"/>
        <v>31558.799999999999</v>
      </c>
      <c r="R27" s="89">
        <v>935760</v>
      </c>
      <c r="S27" s="18">
        <v>935</v>
      </c>
      <c r="T27" s="164">
        <f t="shared" si="4"/>
        <v>22.683706070287542</v>
      </c>
      <c r="U27" s="164">
        <f t="shared" si="5"/>
        <v>3.3725314183123878</v>
      </c>
    </row>
    <row r="28" spans="1:21" ht="24.75" customHeight="1" x14ac:dyDescent="0.2">
      <c r="A28" s="187"/>
      <c r="B28" s="22" t="s">
        <v>35</v>
      </c>
      <c r="C28" s="22" t="s">
        <v>16</v>
      </c>
      <c r="D28" s="21" t="s">
        <v>1087</v>
      </c>
      <c r="E28" s="18">
        <v>237709</v>
      </c>
      <c r="F28" s="18">
        <v>238050</v>
      </c>
      <c r="G28" s="18">
        <f t="shared" si="0"/>
        <v>341</v>
      </c>
      <c r="H28" s="98">
        <v>64</v>
      </c>
      <c r="I28" s="89">
        <v>2880</v>
      </c>
      <c r="J28" s="89"/>
      <c r="K28" s="89"/>
      <c r="L28" s="164">
        <f t="shared" si="1"/>
        <v>2880</v>
      </c>
      <c r="M28" s="89">
        <v>2795</v>
      </c>
      <c r="N28" s="89"/>
      <c r="O28" s="89"/>
      <c r="P28" s="164">
        <f t="shared" si="2"/>
        <v>576</v>
      </c>
      <c r="Q28" s="110">
        <f t="shared" si="3"/>
        <v>6251</v>
      </c>
      <c r="R28" s="89">
        <v>0</v>
      </c>
      <c r="S28" s="18">
        <v>0</v>
      </c>
      <c r="T28" s="164">
        <f t="shared" si="4"/>
        <v>18.768328445747802</v>
      </c>
      <c r="U28" s="164" t="e">
        <f t="shared" si="5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/>
      <c r="P29" s="164">
        <f t="shared" si="2"/>
        <v>0</v>
      </c>
      <c r="Q29" s="110">
        <f t="shared" si="3"/>
        <v>0</v>
      </c>
      <c r="R29" s="89"/>
      <c r="S29" s="18"/>
      <c r="T29" s="164" t="e">
        <f t="shared" si="4"/>
        <v>#DIV/0!</v>
      </c>
      <c r="U29" s="164" t="e">
        <f t="shared" si="5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/>
      <c r="P30" s="164">
        <f t="shared" si="2"/>
        <v>0</v>
      </c>
      <c r="Q30" s="110">
        <f t="shared" si="3"/>
        <v>0</v>
      </c>
      <c r="R30" s="89"/>
      <c r="S30" s="18"/>
      <c r="T30" s="164" t="e">
        <f t="shared" si="4"/>
        <v>#DIV/0!</v>
      </c>
      <c r="U30" s="164" t="e">
        <f t="shared" si="5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/>
      <c r="P31" s="164">
        <f t="shared" si="2"/>
        <v>0</v>
      </c>
      <c r="Q31" s="110">
        <f t="shared" si="3"/>
        <v>0</v>
      </c>
      <c r="R31" s="89"/>
      <c r="S31" s="18"/>
      <c r="T31" s="164" t="e">
        <f t="shared" si="4"/>
        <v>#DIV/0!</v>
      </c>
      <c r="U31" s="164" t="e">
        <f t="shared" si="5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/>
      <c r="P32" s="164">
        <f t="shared" si="2"/>
        <v>0</v>
      </c>
      <c r="Q32" s="110">
        <f t="shared" si="3"/>
        <v>0</v>
      </c>
      <c r="R32" s="89"/>
      <c r="S32" s="18"/>
      <c r="T32" s="164" t="e">
        <f t="shared" si="4"/>
        <v>#DIV/0!</v>
      </c>
      <c r="U32" s="164" t="e">
        <f t="shared" si="5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/>
      <c r="P33" s="164">
        <f t="shared" si="2"/>
        <v>0</v>
      </c>
      <c r="Q33" s="110">
        <f t="shared" si="3"/>
        <v>0</v>
      </c>
      <c r="R33" s="89"/>
      <c r="S33" s="18"/>
      <c r="T33" s="164" t="e">
        <f t="shared" si="4"/>
        <v>#DIV/0!</v>
      </c>
      <c r="U33" s="164" t="e">
        <f t="shared" si="5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/>
      <c r="P34" s="164">
        <f t="shared" si="2"/>
        <v>0</v>
      </c>
      <c r="Q34" s="110">
        <f t="shared" si="3"/>
        <v>0</v>
      </c>
      <c r="R34" s="89"/>
      <c r="S34" s="18"/>
      <c r="T34" s="164" t="e">
        <f t="shared" si="4"/>
        <v>#DIV/0!</v>
      </c>
      <c r="U34" s="164" t="e">
        <f t="shared" si="5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/>
      <c r="P35" s="164">
        <f t="shared" si="2"/>
        <v>0</v>
      </c>
      <c r="Q35" s="110">
        <f t="shared" si="3"/>
        <v>0</v>
      </c>
      <c r="R35" s="89"/>
      <c r="S35" s="18"/>
      <c r="T35" s="164" t="e">
        <f t="shared" si="4"/>
        <v>#DIV/0!</v>
      </c>
      <c r="U35" s="164" t="e">
        <f t="shared" si="5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/>
      <c r="P36" s="164">
        <f t="shared" si="2"/>
        <v>0</v>
      </c>
      <c r="Q36" s="110">
        <f t="shared" si="3"/>
        <v>0</v>
      </c>
      <c r="R36" s="89"/>
      <c r="S36" s="18"/>
      <c r="T36" s="164" t="e">
        <f t="shared" si="4"/>
        <v>#DIV/0!</v>
      </c>
      <c r="U36" s="164" t="e">
        <f t="shared" si="5"/>
        <v>#DIV/0!</v>
      </c>
    </row>
    <row r="37" spans="1:21" ht="24.75" customHeight="1" x14ac:dyDescent="0.2">
      <c r="A37" s="186" t="s">
        <v>52</v>
      </c>
      <c r="B37" s="22" t="s">
        <v>973</v>
      </c>
      <c r="C37" s="22" t="s">
        <v>26</v>
      </c>
      <c r="D37" s="21" t="s">
        <v>1077</v>
      </c>
      <c r="E37" s="22">
        <v>677943</v>
      </c>
      <c r="F37" s="22">
        <v>678430</v>
      </c>
      <c r="G37" s="18">
        <f t="shared" si="0"/>
        <v>487</v>
      </c>
      <c r="H37" s="104">
        <v>75</v>
      </c>
      <c r="I37" s="89">
        <v>3300</v>
      </c>
      <c r="J37" s="89"/>
      <c r="K37" s="89"/>
      <c r="L37" s="164">
        <f t="shared" si="1"/>
        <v>3300</v>
      </c>
      <c r="M37" s="89">
        <v>415</v>
      </c>
      <c r="N37" s="89"/>
      <c r="O37" s="89"/>
      <c r="P37" s="164">
        <f t="shared" si="2"/>
        <v>660</v>
      </c>
      <c r="Q37" s="110">
        <f t="shared" si="3"/>
        <v>4375</v>
      </c>
      <c r="R37" s="89">
        <v>545747</v>
      </c>
      <c r="S37" s="18">
        <v>545</v>
      </c>
      <c r="T37" s="164" t="e">
        <f>SUM(H57+J57)/G57*100</f>
        <v>#DIV/0!</v>
      </c>
      <c r="U37" s="164" t="e">
        <f>Q57/R57*100</f>
        <v>#DIV/0!</v>
      </c>
    </row>
    <row r="38" spans="1:21" ht="24.75" customHeight="1" x14ac:dyDescent="0.2">
      <c r="A38" s="186"/>
      <c r="B38" s="21" t="s">
        <v>973</v>
      </c>
      <c r="C38" s="22" t="s">
        <v>1095</v>
      </c>
      <c r="D38" s="21" t="s">
        <v>1096</v>
      </c>
      <c r="E38" s="18">
        <v>678504</v>
      </c>
      <c r="F38" s="18">
        <v>679734</v>
      </c>
      <c r="G38" s="18">
        <f t="shared" si="0"/>
        <v>1230</v>
      </c>
      <c r="H38" s="98">
        <v>14</v>
      </c>
      <c r="I38" s="89">
        <v>630</v>
      </c>
      <c r="J38" s="89">
        <v>162</v>
      </c>
      <c r="K38" s="89">
        <v>7173</v>
      </c>
      <c r="L38" s="164">
        <f t="shared" si="1"/>
        <v>7803</v>
      </c>
      <c r="M38" s="89">
        <v>330</v>
      </c>
      <c r="N38" s="89">
        <v>80</v>
      </c>
      <c r="O38" s="89"/>
      <c r="P38" s="164">
        <f t="shared" si="2"/>
        <v>1560.6</v>
      </c>
      <c r="Q38" s="110">
        <f t="shared" si="3"/>
        <v>16946.599999999999</v>
      </c>
      <c r="R38" s="89">
        <v>430492</v>
      </c>
      <c r="S38" s="18">
        <v>430</v>
      </c>
      <c r="T38" s="164">
        <f t="shared" si="4"/>
        <v>14.308943089430896</v>
      </c>
      <c r="U38" s="164">
        <f t="shared" si="5"/>
        <v>3.9365656040065784</v>
      </c>
    </row>
    <row r="39" spans="1:21" ht="24.75" customHeight="1" x14ac:dyDescent="0.2">
      <c r="A39" s="186"/>
      <c r="B39" s="30" t="s">
        <v>973</v>
      </c>
      <c r="C39" s="21" t="s">
        <v>1097</v>
      </c>
      <c r="D39" s="21" t="s">
        <v>1098</v>
      </c>
      <c r="E39" s="18">
        <v>679734</v>
      </c>
      <c r="F39" s="18">
        <v>680261</v>
      </c>
      <c r="G39" s="18">
        <f t="shared" si="0"/>
        <v>527</v>
      </c>
      <c r="H39" s="17">
        <v>73</v>
      </c>
      <c r="I39" s="89">
        <v>3285</v>
      </c>
      <c r="J39" s="89"/>
      <c r="K39" s="89"/>
      <c r="L39" s="164">
        <f t="shared" si="1"/>
        <v>3285</v>
      </c>
      <c r="M39" s="89">
        <v>280</v>
      </c>
      <c r="N39" s="89">
        <v>90</v>
      </c>
      <c r="O39" s="89"/>
      <c r="P39" s="164">
        <f t="shared" si="2"/>
        <v>657</v>
      </c>
      <c r="Q39" s="110">
        <f t="shared" si="3"/>
        <v>4312</v>
      </c>
      <c r="R39" s="89">
        <v>454726</v>
      </c>
      <c r="S39" s="18">
        <v>454</v>
      </c>
      <c r="T39" s="164">
        <f t="shared" si="4"/>
        <v>13.851992409867172</v>
      </c>
      <c r="U39" s="164">
        <f t="shared" si="5"/>
        <v>0.94826334979746052</v>
      </c>
    </row>
    <row r="40" spans="1:21" ht="24.75" customHeight="1" x14ac:dyDescent="0.2">
      <c r="A40" s="186"/>
      <c r="B40" s="22"/>
      <c r="C40" s="22"/>
      <c r="D40" s="21"/>
      <c r="E40" s="18"/>
      <c r="F40" s="18"/>
      <c r="G40" s="18">
        <f t="shared" si="0"/>
        <v>0</v>
      </c>
      <c r="H40" s="98"/>
      <c r="I40" s="89"/>
      <c r="J40" s="89"/>
      <c r="K40" s="89"/>
      <c r="L40" s="164">
        <f t="shared" si="1"/>
        <v>0</v>
      </c>
      <c r="M40" s="89"/>
      <c r="N40" s="89"/>
      <c r="O40" s="89"/>
      <c r="P40" s="164">
        <f t="shared" si="2"/>
        <v>0</v>
      </c>
      <c r="Q40" s="110">
        <f t="shared" si="3"/>
        <v>0</v>
      </c>
      <c r="R40" s="89"/>
      <c r="S40" s="18"/>
      <c r="T40" s="164" t="e">
        <f t="shared" si="4"/>
        <v>#DIV/0!</v>
      </c>
      <c r="U40" s="164" t="e">
        <f t="shared" si="5"/>
        <v>#DIV/0!</v>
      </c>
    </row>
    <row r="41" spans="1:21" ht="24.75" customHeight="1" x14ac:dyDescent="0.2">
      <c r="A41" s="186"/>
      <c r="B41" s="22"/>
      <c r="C41" s="22"/>
      <c r="D41" s="21"/>
      <c r="E41" s="18"/>
      <c r="F41" s="18"/>
      <c r="G41" s="18">
        <f t="shared" si="0"/>
        <v>0</v>
      </c>
      <c r="H41" s="98"/>
      <c r="I41" s="89"/>
      <c r="J41" s="89"/>
      <c r="K41" s="89"/>
      <c r="L41" s="164">
        <f t="shared" si="1"/>
        <v>0</v>
      </c>
      <c r="M41" s="89"/>
      <c r="N41" s="89"/>
      <c r="O41" s="89"/>
      <c r="P41" s="164">
        <f t="shared" si="2"/>
        <v>0</v>
      </c>
      <c r="Q41" s="110">
        <f t="shared" si="3"/>
        <v>0</v>
      </c>
      <c r="R41" s="89"/>
      <c r="S41" s="18"/>
      <c r="T41" s="164" t="e">
        <f t="shared" si="4"/>
        <v>#DIV/0!</v>
      </c>
      <c r="U41" s="164" t="e">
        <f t="shared" si="5"/>
        <v>#DIV/0!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/>
      <c r="P42" s="164">
        <f t="shared" si="2"/>
        <v>0</v>
      </c>
      <c r="Q42" s="110">
        <f t="shared" si="3"/>
        <v>0</v>
      </c>
      <c r="R42" s="89"/>
      <c r="S42" s="18"/>
      <c r="T42" s="164" t="e">
        <f t="shared" si="4"/>
        <v>#DIV/0!</v>
      </c>
      <c r="U42" s="164" t="e">
        <f t="shared" si="5"/>
        <v>#DIV/0!</v>
      </c>
    </row>
    <row r="43" spans="1:21" ht="24.75" customHeight="1" x14ac:dyDescent="0.2">
      <c r="A43" s="186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/>
      <c r="P43" s="164">
        <f t="shared" si="2"/>
        <v>0</v>
      </c>
      <c r="Q43" s="110">
        <f t="shared" si="3"/>
        <v>0</v>
      </c>
      <c r="R43" s="89"/>
      <c r="S43" s="18"/>
      <c r="T43" s="164" t="e">
        <f t="shared" si="4"/>
        <v>#DIV/0!</v>
      </c>
      <c r="U43" s="164" t="e">
        <f t="shared" si="5"/>
        <v>#DIV/0!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/>
      <c r="P44" s="164">
        <f t="shared" si="2"/>
        <v>0</v>
      </c>
      <c r="Q44" s="110">
        <f t="shared" si="3"/>
        <v>0</v>
      </c>
      <c r="R44" s="89"/>
      <c r="S44" s="18"/>
      <c r="T44" s="164" t="e">
        <f t="shared" si="4"/>
        <v>#DIV/0!</v>
      </c>
      <c r="U44" s="164" t="e">
        <f t="shared" si="5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/>
      <c r="P45" s="164">
        <f t="shared" si="2"/>
        <v>0</v>
      </c>
      <c r="Q45" s="110">
        <f t="shared" si="3"/>
        <v>0</v>
      </c>
      <c r="R45" s="89"/>
      <c r="S45" s="18"/>
      <c r="T45" s="164" t="e">
        <f t="shared" si="4"/>
        <v>#DIV/0!</v>
      </c>
      <c r="U45" s="164" t="e">
        <f t="shared" si="5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/>
      <c r="P46" s="164">
        <f t="shared" si="2"/>
        <v>0</v>
      </c>
      <c r="Q46" s="110">
        <f t="shared" si="3"/>
        <v>0</v>
      </c>
      <c r="R46" s="89"/>
      <c r="S46" s="18"/>
      <c r="T46" s="164" t="e">
        <f t="shared" si="4"/>
        <v>#DIV/0!</v>
      </c>
      <c r="U46" s="164" t="e">
        <f t="shared" si="5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/>
      <c r="P47" s="164">
        <f t="shared" si="2"/>
        <v>0</v>
      </c>
      <c r="Q47" s="110">
        <f t="shared" si="3"/>
        <v>0</v>
      </c>
      <c r="R47" s="89"/>
      <c r="S47" s="18"/>
      <c r="T47" s="164" t="e">
        <f t="shared" si="4"/>
        <v>#DIV/0!</v>
      </c>
      <c r="U47" s="164" t="e">
        <f t="shared" si="5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/>
      <c r="P48" s="164">
        <f t="shared" si="2"/>
        <v>0</v>
      </c>
      <c r="Q48" s="110">
        <f t="shared" si="3"/>
        <v>0</v>
      </c>
      <c r="R48" s="89"/>
      <c r="S48" s="18"/>
      <c r="T48" s="164" t="e">
        <f t="shared" si="4"/>
        <v>#DIV/0!</v>
      </c>
      <c r="U48" s="164"/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/>
      <c r="P49" s="164">
        <f t="shared" si="2"/>
        <v>0</v>
      </c>
      <c r="Q49" s="110">
        <f t="shared" si="3"/>
        <v>0</v>
      </c>
      <c r="R49" s="89"/>
      <c r="S49" s="18"/>
      <c r="T49" s="164" t="e">
        <f t="shared" si="4"/>
        <v>#DIV/0!</v>
      </c>
      <c r="U49" s="164"/>
    </row>
    <row r="50" spans="1:21" ht="24.75" customHeight="1" x14ac:dyDescent="0.2">
      <c r="A50" s="186" t="s">
        <v>80</v>
      </c>
      <c r="B50" s="22" t="s">
        <v>699</v>
      </c>
      <c r="C50" s="22"/>
      <c r="D50" s="21">
        <v>45506</v>
      </c>
      <c r="E50" s="18">
        <v>547870</v>
      </c>
      <c r="F50" s="18"/>
      <c r="G50" s="18">
        <f t="shared" si="0"/>
        <v>-547870</v>
      </c>
      <c r="H50" s="98">
        <v>342</v>
      </c>
      <c r="I50" s="89">
        <v>15390</v>
      </c>
      <c r="J50" s="89"/>
      <c r="K50" s="89"/>
      <c r="L50" s="164">
        <f t="shared" si="1"/>
        <v>15390</v>
      </c>
      <c r="M50" s="89"/>
      <c r="N50" s="89"/>
      <c r="O50" s="89"/>
      <c r="P50" s="164">
        <f t="shared" si="2"/>
        <v>3078</v>
      </c>
      <c r="Q50" s="110">
        <f t="shared" si="3"/>
        <v>18468</v>
      </c>
      <c r="R50" s="89"/>
      <c r="S50" s="18"/>
      <c r="T50" s="164">
        <f t="shared" si="4"/>
        <v>-6.242356763465786E-2</v>
      </c>
      <c r="U50" s="164" t="e">
        <f t="shared" si="5"/>
        <v>#DIV/0!</v>
      </c>
    </row>
    <row r="51" spans="1:21" ht="24.75" customHeight="1" x14ac:dyDescent="0.2">
      <c r="A51" s="186"/>
      <c r="B51" s="22" t="s">
        <v>699</v>
      </c>
      <c r="C51" s="22"/>
      <c r="D51" s="21">
        <v>45513</v>
      </c>
      <c r="E51" s="18">
        <v>548990</v>
      </c>
      <c r="F51" s="18"/>
      <c r="G51" s="18">
        <f t="shared" si="0"/>
        <v>-548990</v>
      </c>
      <c r="H51" s="98">
        <v>329</v>
      </c>
      <c r="I51" s="89">
        <v>14805</v>
      </c>
      <c r="J51" s="89"/>
      <c r="K51" s="89"/>
      <c r="L51" s="164">
        <f t="shared" si="1"/>
        <v>14805</v>
      </c>
      <c r="M51" s="89"/>
      <c r="N51" s="89"/>
      <c r="O51" s="89"/>
      <c r="P51" s="164">
        <f t="shared" si="2"/>
        <v>2961</v>
      </c>
      <c r="Q51" s="110">
        <f t="shared" si="3"/>
        <v>17766</v>
      </c>
      <c r="R51" s="89"/>
      <c r="S51" s="18"/>
      <c r="T51" s="164">
        <f t="shared" si="4"/>
        <v>-5.9928231843931583E-2</v>
      </c>
      <c r="U51" s="164" t="e">
        <f t="shared" si="5"/>
        <v>#DIV/0!</v>
      </c>
    </row>
    <row r="52" spans="1:21" ht="24.75" customHeight="1" x14ac:dyDescent="0.2">
      <c r="A52" s="186"/>
      <c r="B52" s="22" t="s">
        <v>699</v>
      </c>
      <c r="C52" s="22"/>
      <c r="D52" s="21">
        <v>45520</v>
      </c>
      <c r="E52" s="18">
        <v>550300</v>
      </c>
      <c r="F52" s="18"/>
      <c r="G52" s="18">
        <f t="shared" si="0"/>
        <v>-550300</v>
      </c>
      <c r="H52" s="98">
        <v>355</v>
      </c>
      <c r="I52" s="89">
        <v>15975</v>
      </c>
      <c r="J52" s="89"/>
      <c r="K52" s="89"/>
      <c r="L52" s="164">
        <f t="shared" si="1"/>
        <v>15975</v>
      </c>
      <c r="M52" s="89"/>
      <c r="N52" s="89"/>
      <c r="O52" s="89"/>
      <c r="P52" s="164">
        <f t="shared" si="2"/>
        <v>3195</v>
      </c>
      <c r="Q52" s="110">
        <f t="shared" si="3"/>
        <v>19170</v>
      </c>
      <c r="R52" s="89"/>
      <c r="S52" s="18"/>
      <c r="T52" s="164">
        <f t="shared" si="4"/>
        <v>-6.4510267127021625E-2</v>
      </c>
      <c r="U52" s="164" t="e">
        <f t="shared" si="5"/>
        <v>#DIV/0!</v>
      </c>
    </row>
    <row r="53" spans="1:21" ht="24.75" customHeight="1" x14ac:dyDescent="0.2">
      <c r="A53" s="186"/>
      <c r="B53" s="22" t="s">
        <v>699</v>
      </c>
      <c r="C53" s="22"/>
      <c r="D53" s="21">
        <v>45526</v>
      </c>
      <c r="E53" s="18">
        <v>551750</v>
      </c>
      <c r="F53" s="22"/>
      <c r="G53" s="18">
        <f t="shared" si="0"/>
        <v>-551750</v>
      </c>
      <c r="H53" s="104">
        <v>287</v>
      </c>
      <c r="I53" s="89">
        <v>12915</v>
      </c>
      <c r="J53" s="89"/>
      <c r="K53" s="89"/>
      <c r="L53" s="164">
        <f t="shared" si="1"/>
        <v>12915</v>
      </c>
      <c r="M53" s="89"/>
      <c r="N53" s="89"/>
      <c r="O53" s="89"/>
      <c r="P53" s="164">
        <f t="shared" si="2"/>
        <v>2583</v>
      </c>
      <c r="Q53" s="110">
        <f t="shared" si="3"/>
        <v>15498</v>
      </c>
      <c r="R53" s="89"/>
      <c r="S53" s="18"/>
      <c r="T53" s="164">
        <f t="shared" si="4"/>
        <v>-5.2016311735387406E-2</v>
      </c>
      <c r="U53" s="164" t="e">
        <f t="shared" si="5"/>
        <v>#DIV/0!</v>
      </c>
    </row>
    <row r="54" spans="1:21" ht="24.75" customHeight="1" x14ac:dyDescent="0.2">
      <c r="A54" s="186"/>
      <c r="B54" s="22" t="s">
        <v>699</v>
      </c>
      <c r="C54" s="22"/>
      <c r="D54" s="21">
        <v>45532</v>
      </c>
      <c r="E54" s="18">
        <v>552950</v>
      </c>
      <c r="F54" s="18"/>
      <c r="G54" s="18">
        <f t="shared" si="0"/>
        <v>-552950</v>
      </c>
      <c r="H54" s="98">
        <v>286</v>
      </c>
      <c r="I54" s="89">
        <v>12870</v>
      </c>
      <c r="J54" s="89"/>
      <c r="K54" s="89"/>
      <c r="L54" s="164">
        <f t="shared" si="1"/>
        <v>12870</v>
      </c>
      <c r="M54" s="89"/>
      <c r="N54" s="89"/>
      <c r="O54" s="89"/>
      <c r="P54" s="164">
        <f t="shared" si="2"/>
        <v>2574</v>
      </c>
      <c r="Q54" s="110">
        <f t="shared" si="3"/>
        <v>15444</v>
      </c>
      <c r="R54" s="89"/>
      <c r="S54" s="18"/>
      <c r="T54" s="164">
        <f t="shared" si="4"/>
        <v>-5.1722578895017628E-2</v>
      </c>
      <c r="U54" s="164" t="e">
        <f t="shared" si="5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/>
      <c r="P55" s="164">
        <f t="shared" si="2"/>
        <v>0</v>
      </c>
      <c r="Q55" s="110">
        <f t="shared" si="3"/>
        <v>0</v>
      </c>
      <c r="R55" s="89"/>
      <c r="S55" s="18"/>
      <c r="T55" s="164" t="e">
        <f t="shared" si="4"/>
        <v>#DIV/0!</v>
      </c>
      <c r="U55" s="164" t="e">
        <f t="shared" si="5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/>
      <c r="P56" s="164">
        <f t="shared" si="2"/>
        <v>0</v>
      </c>
      <c r="Q56" s="110">
        <f t="shared" si="3"/>
        <v>0</v>
      </c>
      <c r="R56" s="89"/>
      <c r="S56" s="18"/>
      <c r="T56" s="164" t="e">
        <f t="shared" si="4"/>
        <v>#DIV/0!</v>
      </c>
      <c r="U56" s="164" t="e">
        <f t="shared" si="5"/>
        <v>#DIV/0!</v>
      </c>
    </row>
    <row r="57" spans="1:21" ht="24.75" customHeight="1" x14ac:dyDescent="0.2">
      <c r="A57" s="130"/>
      <c r="B57" s="22"/>
      <c r="C57" s="21"/>
      <c r="D57" s="21"/>
      <c r="E57" s="18"/>
      <c r="F57" s="18"/>
      <c r="G57" s="18">
        <f>F57-E57</f>
        <v>0</v>
      </c>
      <c r="H57" s="98"/>
      <c r="I57" s="89"/>
      <c r="J57" s="89"/>
      <c r="K57" s="89"/>
      <c r="L57" s="164">
        <f>I57+K57</f>
        <v>0</v>
      </c>
      <c r="M57" s="89"/>
      <c r="N57" s="89"/>
      <c r="O57" s="89"/>
      <c r="P57" s="164">
        <f t="shared" si="2"/>
        <v>0</v>
      </c>
      <c r="Q57" s="110">
        <f>P57+K57+N57+M57+L57</f>
        <v>0</v>
      </c>
      <c r="R57" s="89"/>
      <c r="S57" s="18"/>
      <c r="T57" s="164" t="e">
        <f>SUM(#REF!+#REF!)/#REF!*100</f>
        <v>#REF!</v>
      </c>
      <c r="U57" s="164" t="e">
        <f>#REF!/#REF!*100</f>
        <v>#REF!</v>
      </c>
    </row>
    <row r="58" spans="1:21" ht="24.75" customHeight="1" x14ac:dyDescent="0.2">
      <c r="A58" s="187" t="s">
        <v>359</v>
      </c>
      <c r="B58" s="22" t="s">
        <v>35</v>
      </c>
      <c r="C58" s="22" t="s">
        <v>1067</v>
      </c>
      <c r="D58" s="153" t="s">
        <v>1068</v>
      </c>
      <c r="E58" s="18">
        <v>119636</v>
      </c>
      <c r="F58" s="18">
        <v>119993</v>
      </c>
      <c r="G58" s="18">
        <f t="shared" si="0"/>
        <v>357</v>
      </c>
      <c r="H58" s="129">
        <v>36</v>
      </c>
      <c r="I58" s="89">
        <v>1656</v>
      </c>
      <c r="J58" s="89"/>
      <c r="K58" s="89"/>
      <c r="L58" s="164">
        <f t="shared" si="1"/>
        <v>1656</v>
      </c>
      <c r="M58" s="89">
        <v>85</v>
      </c>
      <c r="N58" s="89"/>
      <c r="O58" s="89"/>
      <c r="P58" s="164">
        <f t="shared" si="2"/>
        <v>331.2</v>
      </c>
      <c r="Q58" s="110">
        <f t="shared" si="3"/>
        <v>2072.1999999999998</v>
      </c>
      <c r="R58" s="89">
        <v>344444</v>
      </c>
      <c r="S58" s="18">
        <v>344</v>
      </c>
      <c r="T58" s="164">
        <f t="shared" si="4"/>
        <v>10.084033613445378</v>
      </c>
      <c r="U58" s="164">
        <f t="shared" si="5"/>
        <v>0.60160722788029397</v>
      </c>
    </row>
    <row r="59" spans="1:21" ht="24.75" customHeight="1" x14ac:dyDescent="0.2">
      <c r="A59" s="187"/>
      <c r="B59" s="22" t="s">
        <v>973</v>
      </c>
      <c r="C59" s="22" t="s">
        <v>43</v>
      </c>
      <c r="D59" s="153" t="s">
        <v>1081</v>
      </c>
      <c r="E59" s="18">
        <v>120051</v>
      </c>
      <c r="F59" s="18">
        <v>121380</v>
      </c>
      <c r="G59" s="18">
        <f t="shared" si="0"/>
        <v>1329</v>
      </c>
      <c r="H59" s="129">
        <v>52</v>
      </c>
      <c r="I59" s="89">
        <v>2340</v>
      </c>
      <c r="J59" s="89">
        <v>89</v>
      </c>
      <c r="K59" s="89">
        <v>4000</v>
      </c>
      <c r="L59" s="164">
        <f t="shared" si="1"/>
        <v>6340</v>
      </c>
      <c r="M59" s="89">
        <v>415</v>
      </c>
      <c r="N59" s="89">
        <v>315</v>
      </c>
      <c r="O59" s="89"/>
      <c r="P59" s="164">
        <f t="shared" si="2"/>
        <v>1268</v>
      </c>
      <c r="Q59" s="110">
        <f t="shared" si="3"/>
        <v>12338</v>
      </c>
      <c r="R59" s="89">
        <v>178300</v>
      </c>
      <c r="S59" s="18">
        <v>178</v>
      </c>
      <c r="T59" s="164">
        <f t="shared" si="4"/>
        <v>10.609480812641085</v>
      </c>
      <c r="U59" s="164">
        <f t="shared" si="5"/>
        <v>6.9197980931015142</v>
      </c>
    </row>
    <row r="60" spans="1:21" ht="24.75" customHeight="1" x14ac:dyDescent="0.2">
      <c r="A60" s="187"/>
      <c r="B60" s="22" t="s">
        <v>973</v>
      </c>
      <c r="C60" s="22" t="s">
        <v>32</v>
      </c>
      <c r="D60" s="21" t="s">
        <v>1099</v>
      </c>
      <c r="E60" s="18">
        <v>121417</v>
      </c>
      <c r="F60" s="18">
        <v>121617</v>
      </c>
      <c r="G60" s="18">
        <f t="shared" si="0"/>
        <v>200</v>
      </c>
      <c r="H60" s="98">
        <v>28</v>
      </c>
      <c r="I60" s="89">
        <v>1260</v>
      </c>
      <c r="J60" s="89"/>
      <c r="K60" s="89"/>
      <c r="L60" s="164">
        <f t="shared" si="1"/>
        <v>1260</v>
      </c>
      <c r="M60" s="89">
        <v>0</v>
      </c>
      <c r="N60" s="89"/>
      <c r="O60" s="89"/>
      <c r="P60" s="164">
        <f t="shared" si="2"/>
        <v>252</v>
      </c>
      <c r="Q60" s="110">
        <f t="shared" si="3"/>
        <v>1512</v>
      </c>
      <c r="R60" s="89">
        <v>125910</v>
      </c>
      <c r="S60" s="18">
        <v>125</v>
      </c>
      <c r="T60" s="164">
        <f t="shared" si="4"/>
        <v>14.000000000000002</v>
      </c>
      <c r="U60" s="164">
        <f t="shared" si="5"/>
        <v>1.2008577555396713</v>
      </c>
    </row>
    <row r="61" spans="1:21" ht="24.75" customHeight="1" x14ac:dyDescent="0.2">
      <c r="A61" s="187"/>
      <c r="B61" s="22"/>
      <c r="C61" s="22"/>
      <c r="D61" s="21"/>
      <c r="E61" s="18"/>
      <c r="F61" s="18"/>
      <c r="G61" s="18">
        <f t="shared" si="0"/>
        <v>0</v>
      </c>
      <c r="H61" s="98"/>
      <c r="I61" s="89"/>
      <c r="J61" s="89"/>
      <c r="K61" s="89"/>
      <c r="L61" s="164">
        <f t="shared" si="1"/>
        <v>0</v>
      </c>
      <c r="M61" s="89"/>
      <c r="N61" s="89"/>
      <c r="O61" s="89"/>
      <c r="P61" s="164">
        <f t="shared" si="2"/>
        <v>0</v>
      </c>
      <c r="Q61" s="110">
        <f t="shared" si="3"/>
        <v>0</v>
      </c>
      <c r="R61" s="89"/>
      <c r="S61" s="18"/>
      <c r="T61" s="164" t="e">
        <f t="shared" si="4"/>
        <v>#DIV/0!</v>
      </c>
      <c r="U61" s="164" t="e">
        <f t="shared" si="5"/>
        <v>#DIV/0!</v>
      </c>
    </row>
    <row r="62" spans="1:21" ht="24.75" customHeight="1" x14ac:dyDescent="0.2">
      <c r="A62" s="187"/>
      <c r="B62" s="22"/>
      <c r="C62" s="22"/>
      <c r="D62" s="21"/>
      <c r="E62" s="18"/>
      <c r="F62" s="18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/>
      <c r="P62" s="164">
        <f t="shared" si="2"/>
        <v>0</v>
      </c>
      <c r="Q62" s="110">
        <f t="shared" si="3"/>
        <v>0</v>
      </c>
      <c r="R62" s="89"/>
      <c r="S62" s="18"/>
      <c r="T62" s="164" t="e">
        <f t="shared" si="4"/>
        <v>#DIV/0!</v>
      </c>
      <c r="U62" s="164" t="e">
        <f t="shared" si="5"/>
        <v>#DIV/0!</v>
      </c>
    </row>
    <row r="63" spans="1:21" ht="24.75" customHeight="1" x14ac:dyDescent="0.2">
      <c r="A63" s="187"/>
      <c r="B63" s="22"/>
      <c r="C63" s="22"/>
      <c r="D63" s="154"/>
      <c r="E63" s="18"/>
      <c r="F63" s="18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/>
      <c r="P63" s="164">
        <f t="shared" si="2"/>
        <v>0</v>
      </c>
      <c r="Q63" s="110">
        <f t="shared" si="3"/>
        <v>0</v>
      </c>
      <c r="R63" s="89"/>
      <c r="S63" s="18"/>
      <c r="T63" s="164" t="e">
        <f t="shared" si="4"/>
        <v>#DIV/0!</v>
      </c>
      <c r="U63" s="164" t="e">
        <f t="shared" si="5"/>
        <v>#DIV/0!</v>
      </c>
    </row>
    <row r="64" spans="1:21" ht="24.75" customHeight="1" x14ac:dyDescent="0.2">
      <c r="A64" s="187"/>
      <c r="B64" s="22"/>
      <c r="C64" s="22"/>
      <c r="D64" s="21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/>
      <c r="P64" s="164">
        <f t="shared" si="2"/>
        <v>0</v>
      </c>
      <c r="Q64" s="110">
        <f t="shared" si="3"/>
        <v>0</v>
      </c>
      <c r="R64" s="89"/>
      <c r="S64" s="18"/>
      <c r="T64" s="164" t="e">
        <f t="shared" si="4"/>
        <v>#DIV/0!</v>
      </c>
      <c r="U64" s="164" t="e">
        <f t="shared" si="5"/>
        <v>#DIV/0!</v>
      </c>
    </row>
    <row r="65" spans="1:21" ht="24.75" customHeight="1" x14ac:dyDescent="0.2">
      <c r="A65" s="187"/>
      <c r="B65" s="22"/>
      <c r="C65" s="22"/>
      <c r="D65" s="154"/>
      <c r="E65" s="18"/>
      <c r="F65" s="46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/>
      <c r="P65" s="164">
        <f t="shared" si="2"/>
        <v>0</v>
      </c>
      <c r="Q65" s="110">
        <f t="shared" si="3"/>
        <v>0</v>
      </c>
      <c r="R65" s="89"/>
      <c r="S65" s="18"/>
      <c r="T65" s="164" t="e">
        <f t="shared" si="4"/>
        <v>#DIV/0!</v>
      </c>
      <c r="U65" s="164" t="e">
        <f t="shared" si="5"/>
        <v>#DIV/0!</v>
      </c>
    </row>
    <row r="66" spans="1:21" ht="24.75" customHeight="1" x14ac:dyDescent="0.2">
      <c r="A66" s="187"/>
      <c r="B66" s="22"/>
      <c r="C66" s="22"/>
      <c r="D66" s="154"/>
      <c r="E66" s="18"/>
      <c r="F66" s="46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/>
      <c r="P66" s="164">
        <f t="shared" si="2"/>
        <v>0</v>
      </c>
      <c r="Q66" s="110">
        <f t="shared" si="3"/>
        <v>0</v>
      </c>
      <c r="R66" s="89"/>
      <c r="S66" s="18"/>
      <c r="T66" s="164" t="e">
        <f t="shared" si="4"/>
        <v>#DIV/0!</v>
      </c>
      <c r="U66" s="164" t="e">
        <f t="shared" si="5"/>
        <v>#DIV/0!</v>
      </c>
    </row>
    <row r="67" spans="1:21" ht="24.75" customHeight="1" x14ac:dyDescent="0.2">
      <c r="A67" s="134"/>
      <c r="B67" s="22"/>
      <c r="C67" s="22"/>
      <c r="D67" s="154"/>
      <c r="E67" s="18"/>
      <c r="F67" s="18"/>
      <c r="G67" s="18">
        <f t="shared" ref="G67:G103" si="6">F67-E67</f>
        <v>0</v>
      </c>
      <c r="H67" s="98"/>
      <c r="I67" s="89"/>
      <c r="J67" s="89"/>
      <c r="K67" s="89"/>
      <c r="L67" s="164">
        <f t="shared" ref="L67:L103" si="7">I67+K67</f>
        <v>0</v>
      </c>
      <c r="M67" s="89"/>
      <c r="N67" s="89"/>
      <c r="O67" s="89"/>
      <c r="P67" s="164">
        <f t="shared" ref="P67:P103" si="8">L67*20/100</f>
        <v>0</v>
      </c>
      <c r="Q67" s="110">
        <f t="shared" ref="Q67:Q103" si="9">P67+K67+N67+M67+L67</f>
        <v>0</v>
      </c>
      <c r="R67" s="89"/>
      <c r="S67" s="18"/>
      <c r="T67" s="164" t="e">
        <f t="shared" si="4"/>
        <v>#DIV/0!</v>
      </c>
      <c r="U67" s="164" t="e">
        <f t="shared" si="5"/>
        <v>#DIV/0!</v>
      </c>
    </row>
    <row r="68" spans="1:21" ht="24.75" customHeight="1" x14ac:dyDescent="0.2">
      <c r="A68" s="134"/>
      <c r="B68" s="22"/>
      <c r="C68" s="22"/>
      <c r="D68" s="154"/>
      <c r="E68" s="18"/>
      <c r="F68" s="18"/>
      <c r="G68" s="18">
        <f t="shared" si="6"/>
        <v>0</v>
      </c>
      <c r="H68" s="98"/>
      <c r="I68" s="89"/>
      <c r="J68" s="89"/>
      <c r="K68" s="89"/>
      <c r="L68" s="164">
        <f t="shared" si="7"/>
        <v>0</v>
      </c>
      <c r="M68" s="89"/>
      <c r="N68" s="89"/>
      <c r="O68" s="89"/>
      <c r="P68" s="164">
        <f t="shared" si="8"/>
        <v>0</v>
      </c>
      <c r="Q68" s="110">
        <f t="shared" si="9"/>
        <v>0</v>
      </c>
      <c r="R68" s="89"/>
      <c r="S68" s="18"/>
      <c r="T68" s="164" t="e">
        <f t="shared" ref="T68:T103" si="10">SUM(H68+J68)/G68*100</f>
        <v>#DIV/0!</v>
      </c>
      <c r="U68" s="164" t="e">
        <f t="shared" si="5"/>
        <v>#DIV/0!</v>
      </c>
    </row>
    <row r="69" spans="1:21" ht="24.75" customHeight="1" x14ac:dyDescent="0.2">
      <c r="A69" s="134"/>
      <c r="B69" s="22"/>
      <c r="C69" s="22"/>
      <c r="D69" s="154"/>
      <c r="E69" s="18"/>
      <c r="F69" s="18"/>
      <c r="G69" s="18">
        <f t="shared" si="6"/>
        <v>0</v>
      </c>
      <c r="H69" s="98"/>
      <c r="I69" s="89"/>
      <c r="J69" s="89"/>
      <c r="K69" s="89"/>
      <c r="L69" s="164">
        <f t="shared" si="7"/>
        <v>0</v>
      </c>
      <c r="M69" s="89"/>
      <c r="N69" s="89"/>
      <c r="O69" s="89"/>
      <c r="P69" s="164">
        <f t="shared" si="8"/>
        <v>0</v>
      </c>
      <c r="Q69" s="110">
        <f t="shared" si="9"/>
        <v>0</v>
      </c>
      <c r="R69" s="89"/>
      <c r="S69" s="18"/>
      <c r="T69" s="164" t="e">
        <f t="shared" si="10"/>
        <v>#DIV/0!</v>
      </c>
      <c r="U69" s="164" t="e">
        <f t="shared" si="5"/>
        <v>#DIV/0!</v>
      </c>
    </row>
    <row r="70" spans="1:21" s="3" customFormat="1" ht="24.75" customHeight="1" x14ac:dyDescent="0.2">
      <c r="A70" s="134"/>
      <c r="B70" s="22"/>
      <c r="C70" s="22"/>
      <c r="D70" s="154"/>
      <c r="E70" s="18"/>
      <c r="F70" s="18"/>
      <c r="G70" s="18">
        <f t="shared" si="6"/>
        <v>0</v>
      </c>
      <c r="H70" s="98"/>
      <c r="I70" s="89"/>
      <c r="J70" s="89"/>
      <c r="K70" s="89"/>
      <c r="L70" s="164">
        <f t="shared" si="7"/>
        <v>0</v>
      </c>
      <c r="M70" s="89"/>
      <c r="N70" s="89"/>
      <c r="O70" s="89"/>
      <c r="P70" s="164">
        <f t="shared" si="8"/>
        <v>0</v>
      </c>
      <c r="Q70" s="110">
        <f t="shared" si="9"/>
        <v>0</v>
      </c>
      <c r="R70" s="89"/>
      <c r="S70" s="18"/>
      <c r="T70" s="164" t="e">
        <f t="shared" si="10"/>
        <v>#DIV/0!</v>
      </c>
      <c r="U70" s="164" t="e">
        <f t="shared" si="5"/>
        <v>#DIV/0!</v>
      </c>
    </row>
    <row r="71" spans="1:21" ht="24.75" customHeight="1" x14ac:dyDescent="0.2">
      <c r="A71" s="134"/>
      <c r="B71" s="38"/>
      <c r="C71" s="38"/>
      <c r="D71" s="154"/>
      <c r="E71" s="18"/>
      <c r="F71" s="38"/>
      <c r="G71" s="18">
        <f t="shared" si="6"/>
        <v>0</v>
      </c>
      <c r="H71" s="103"/>
      <c r="I71" s="89"/>
      <c r="J71" s="89"/>
      <c r="K71" s="94"/>
      <c r="L71" s="164">
        <f t="shared" si="7"/>
        <v>0</v>
      </c>
      <c r="M71" s="89"/>
      <c r="N71" s="89"/>
      <c r="O71" s="89"/>
      <c r="P71" s="164">
        <f t="shared" si="8"/>
        <v>0</v>
      </c>
      <c r="Q71" s="110">
        <f t="shared" si="9"/>
        <v>0</v>
      </c>
      <c r="R71" s="89"/>
      <c r="S71" s="18"/>
      <c r="T71" s="164" t="e">
        <f t="shared" si="10"/>
        <v>#DIV/0!</v>
      </c>
      <c r="U71" s="164" t="e">
        <f t="shared" si="5"/>
        <v>#DIV/0!</v>
      </c>
    </row>
    <row r="72" spans="1:21" ht="24.75" customHeight="1" x14ac:dyDescent="0.2">
      <c r="A72" s="134"/>
      <c r="B72" s="22"/>
      <c r="C72" s="22"/>
      <c r="D72" s="21"/>
      <c r="E72" s="18"/>
      <c r="F72" s="22"/>
      <c r="G72" s="18">
        <f t="shared" si="6"/>
        <v>0</v>
      </c>
      <c r="H72" s="104"/>
      <c r="I72" s="89"/>
      <c r="J72" s="89"/>
      <c r="K72" s="89"/>
      <c r="L72" s="164">
        <f t="shared" si="7"/>
        <v>0</v>
      </c>
      <c r="M72" s="89"/>
      <c r="N72" s="89"/>
      <c r="O72" s="89"/>
      <c r="P72" s="164">
        <f t="shared" si="8"/>
        <v>0</v>
      </c>
      <c r="Q72" s="110">
        <f t="shared" si="9"/>
        <v>0</v>
      </c>
      <c r="R72" s="89"/>
      <c r="S72" s="18"/>
      <c r="T72" s="164" t="e">
        <f t="shared" si="10"/>
        <v>#DIV/0!</v>
      </c>
      <c r="U72" s="164" t="e">
        <f t="shared" ref="U72:U103" si="11">Q72/R72*100</f>
        <v>#DIV/0!</v>
      </c>
    </row>
    <row r="73" spans="1:21" ht="23.25" customHeight="1" x14ac:dyDescent="0.2">
      <c r="A73" s="142"/>
      <c r="B73" s="22"/>
      <c r="C73" s="22"/>
      <c r="D73" s="21"/>
      <c r="E73" s="18"/>
      <c r="F73" s="22"/>
      <c r="G73" s="18">
        <f t="shared" si="6"/>
        <v>0</v>
      </c>
      <c r="H73" s="104"/>
      <c r="I73" s="89"/>
      <c r="J73" s="89"/>
      <c r="K73" s="89"/>
      <c r="L73" s="164">
        <f t="shared" si="7"/>
        <v>0</v>
      </c>
      <c r="M73" s="89"/>
      <c r="N73" s="89"/>
      <c r="O73" s="89"/>
      <c r="P73" s="164">
        <f t="shared" si="8"/>
        <v>0</v>
      </c>
      <c r="Q73" s="110">
        <f t="shared" si="9"/>
        <v>0</v>
      </c>
      <c r="R73" s="89"/>
      <c r="S73" s="18"/>
      <c r="T73" s="164" t="e">
        <f t="shared" si="10"/>
        <v>#DIV/0!</v>
      </c>
      <c r="U73" s="164" t="e">
        <f t="shared" si="11"/>
        <v>#DIV/0!</v>
      </c>
    </row>
    <row r="74" spans="1:21" ht="24" customHeight="1" x14ac:dyDescent="0.2">
      <c r="A74" s="143" t="s">
        <v>19</v>
      </c>
      <c r="B74" s="22" t="s">
        <v>1029</v>
      </c>
      <c r="C74" s="22"/>
      <c r="D74" s="21">
        <v>45507</v>
      </c>
      <c r="E74" s="18">
        <v>193711</v>
      </c>
      <c r="F74" s="22"/>
      <c r="G74" s="18">
        <f t="shared" si="6"/>
        <v>-193711</v>
      </c>
      <c r="H74" s="104">
        <v>97</v>
      </c>
      <c r="I74" s="89">
        <v>4365</v>
      </c>
      <c r="J74" s="89"/>
      <c r="K74" s="89"/>
      <c r="L74" s="164">
        <f t="shared" si="7"/>
        <v>4365</v>
      </c>
      <c r="M74" s="89"/>
      <c r="N74" s="89"/>
      <c r="O74" s="89"/>
      <c r="P74" s="164">
        <f t="shared" si="8"/>
        <v>873</v>
      </c>
      <c r="Q74" s="110">
        <f t="shared" si="9"/>
        <v>5238</v>
      </c>
      <c r="R74" s="89"/>
      <c r="S74" s="18"/>
      <c r="T74" s="164">
        <f t="shared" si="10"/>
        <v>-5.0074595660545861E-2</v>
      </c>
      <c r="U74" s="164" t="e">
        <f t="shared" si="11"/>
        <v>#DIV/0!</v>
      </c>
    </row>
    <row r="75" spans="1:21" ht="24.75" customHeight="1" x14ac:dyDescent="0.2">
      <c r="A75" s="135"/>
      <c r="B75" s="30" t="s">
        <v>196</v>
      </c>
      <c r="C75" s="22"/>
      <c r="D75" s="21">
        <v>45518</v>
      </c>
      <c r="E75" s="18">
        <v>194355</v>
      </c>
      <c r="F75" s="22"/>
      <c r="G75" s="18">
        <f t="shared" si="6"/>
        <v>-194355</v>
      </c>
      <c r="H75" s="104">
        <v>93</v>
      </c>
      <c r="I75" s="89">
        <v>4185</v>
      </c>
      <c r="J75" s="89"/>
      <c r="K75" s="89"/>
      <c r="L75" s="164">
        <f t="shared" si="7"/>
        <v>4185</v>
      </c>
      <c r="M75" s="89"/>
      <c r="N75" s="89"/>
      <c r="O75" s="89"/>
      <c r="P75" s="164">
        <f t="shared" si="8"/>
        <v>837</v>
      </c>
      <c r="Q75" s="110">
        <f t="shared" si="9"/>
        <v>5022</v>
      </c>
      <c r="R75" s="89"/>
      <c r="S75" s="18"/>
      <c r="T75" s="164">
        <f t="shared" si="10"/>
        <v>-4.7850582696611868E-2</v>
      </c>
      <c r="U75" s="164" t="e">
        <f t="shared" si="11"/>
        <v>#DIV/0!</v>
      </c>
    </row>
    <row r="76" spans="1:21" ht="24.75" customHeight="1" x14ac:dyDescent="0.2">
      <c r="A76" s="135"/>
      <c r="B76" s="22" t="s">
        <v>1029</v>
      </c>
      <c r="C76" s="22"/>
      <c r="D76" s="21">
        <v>45530</v>
      </c>
      <c r="E76" s="18">
        <v>194824</v>
      </c>
      <c r="F76" s="22"/>
      <c r="G76" s="18">
        <f t="shared" si="6"/>
        <v>-194824</v>
      </c>
      <c r="H76" s="104">
        <v>98</v>
      </c>
      <c r="I76" s="89">
        <v>4410</v>
      </c>
      <c r="J76" s="89"/>
      <c r="K76" s="89"/>
      <c r="L76" s="164">
        <f t="shared" si="7"/>
        <v>4410</v>
      </c>
      <c r="M76" s="89"/>
      <c r="N76" s="89"/>
      <c r="O76" s="89"/>
      <c r="P76" s="164">
        <f t="shared" si="8"/>
        <v>882</v>
      </c>
      <c r="Q76" s="110">
        <f t="shared" si="9"/>
        <v>5292</v>
      </c>
      <c r="R76" s="89"/>
      <c r="S76" s="18"/>
      <c r="T76" s="164">
        <f t="shared" si="10"/>
        <v>-5.030181086519115E-2</v>
      </c>
      <c r="U76" s="164" t="e">
        <f t="shared" si="11"/>
        <v>#DIV/0!</v>
      </c>
    </row>
    <row r="77" spans="1:21" ht="24.75" customHeight="1" x14ac:dyDescent="0.2">
      <c r="A77" s="135"/>
      <c r="B77" s="22"/>
      <c r="C77" s="22"/>
      <c r="D77" s="21"/>
      <c r="E77" s="18"/>
      <c r="F77" s="22"/>
      <c r="G77" s="18">
        <f t="shared" si="6"/>
        <v>0</v>
      </c>
      <c r="H77" s="104"/>
      <c r="I77" s="89"/>
      <c r="J77" s="89"/>
      <c r="K77" s="89"/>
      <c r="L77" s="164">
        <f t="shared" si="7"/>
        <v>0</v>
      </c>
      <c r="M77" s="89"/>
      <c r="N77" s="89"/>
      <c r="O77" s="89"/>
      <c r="P77" s="164">
        <f t="shared" si="8"/>
        <v>0</v>
      </c>
      <c r="Q77" s="110">
        <f t="shared" si="9"/>
        <v>0</v>
      </c>
      <c r="R77" s="89"/>
      <c r="S77" s="18"/>
      <c r="T77" s="164" t="e">
        <f t="shared" si="10"/>
        <v>#DIV/0!</v>
      </c>
      <c r="U77" s="164" t="e">
        <f t="shared" si="11"/>
        <v>#DIV/0!</v>
      </c>
    </row>
    <row r="78" spans="1:21" ht="24.75" customHeight="1" x14ac:dyDescent="0.2">
      <c r="A78" s="135"/>
      <c r="B78" s="22"/>
      <c r="C78" s="22"/>
      <c r="D78" s="21"/>
      <c r="E78" s="18"/>
      <c r="F78" s="22"/>
      <c r="G78" s="18">
        <f t="shared" si="6"/>
        <v>0</v>
      </c>
      <c r="H78" s="104"/>
      <c r="I78" s="89"/>
      <c r="J78" s="89"/>
      <c r="K78" s="89"/>
      <c r="L78" s="164">
        <f t="shared" si="7"/>
        <v>0</v>
      </c>
      <c r="M78" s="89"/>
      <c r="N78" s="89"/>
      <c r="O78" s="89"/>
      <c r="P78" s="164">
        <f t="shared" si="8"/>
        <v>0</v>
      </c>
      <c r="Q78" s="110">
        <f t="shared" si="9"/>
        <v>0</v>
      </c>
      <c r="R78" s="89"/>
      <c r="S78" s="18"/>
      <c r="T78" s="164" t="e">
        <f t="shared" si="10"/>
        <v>#DIV/0!</v>
      </c>
      <c r="U78" s="164" t="e">
        <f t="shared" si="11"/>
        <v>#DIV/0!</v>
      </c>
    </row>
    <row r="79" spans="1:21" ht="24.75" customHeight="1" x14ac:dyDescent="0.2">
      <c r="A79" s="135"/>
      <c r="B79" s="22"/>
      <c r="C79" s="22"/>
      <c r="D79" s="21"/>
      <c r="E79" s="18"/>
      <c r="F79" s="22"/>
      <c r="G79" s="18">
        <f t="shared" si="6"/>
        <v>0</v>
      </c>
      <c r="H79" s="104"/>
      <c r="I79" s="89"/>
      <c r="J79" s="89"/>
      <c r="K79" s="89"/>
      <c r="L79" s="164">
        <f t="shared" si="7"/>
        <v>0</v>
      </c>
      <c r="M79" s="89"/>
      <c r="N79" s="89"/>
      <c r="O79" s="89"/>
      <c r="P79" s="164">
        <f t="shared" si="8"/>
        <v>0</v>
      </c>
      <c r="Q79" s="110">
        <f t="shared" si="9"/>
        <v>0</v>
      </c>
      <c r="R79" s="89"/>
      <c r="S79" s="18"/>
      <c r="T79" s="164" t="e">
        <f t="shared" si="10"/>
        <v>#DIV/0!</v>
      </c>
      <c r="U79" s="164" t="e">
        <f t="shared" si="11"/>
        <v>#DIV/0!</v>
      </c>
    </row>
    <row r="80" spans="1:21" ht="24.75" customHeight="1" x14ac:dyDescent="0.2">
      <c r="A80" s="135"/>
      <c r="B80" s="22"/>
      <c r="C80" s="22"/>
      <c r="D80" s="21"/>
      <c r="E80" s="18"/>
      <c r="F80" s="22"/>
      <c r="G80" s="18">
        <f t="shared" si="6"/>
        <v>0</v>
      </c>
      <c r="H80" s="104"/>
      <c r="I80" s="89"/>
      <c r="J80" s="89"/>
      <c r="K80" s="89"/>
      <c r="L80" s="164">
        <f t="shared" si="7"/>
        <v>0</v>
      </c>
      <c r="M80" s="89"/>
      <c r="N80" s="89"/>
      <c r="O80" s="89"/>
      <c r="P80" s="164">
        <f t="shared" si="8"/>
        <v>0</v>
      </c>
      <c r="Q80" s="110">
        <f t="shared" si="9"/>
        <v>0</v>
      </c>
      <c r="R80" s="89"/>
      <c r="S80" s="18"/>
      <c r="T80" s="164" t="e">
        <f t="shared" si="10"/>
        <v>#DIV/0!</v>
      </c>
      <c r="U80" s="164" t="e">
        <f t="shared" si="11"/>
        <v>#DIV/0!</v>
      </c>
    </row>
    <row r="81" spans="1:21" ht="24.75" customHeight="1" x14ac:dyDescent="0.2">
      <c r="A81" s="144" t="s">
        <v>532</v>
      </c>
      <c r="B81" s="21" t="s">
        <v>1029</v>
      </c>
      <c r="C81" s="22"/>
      <c r="D81" s="21">
        <v>45506</v>
      </c>
      <c r="E81" s="18">
        <v>48923</v>
      </c>
      <c r="F81" s="22"/>
      <c r="G81" s="18">
        <f t="shared" si="6"/>
        <v>-48923</v>
      </c>
      <c r="H81" s="104">
        <v>36</v>
      </c>
      <c r="I81" s="89">
        <v>1620</v>
      </c>
      <c r="J81" s="89"/>
      <c r="K81" s="89"/>
      <c r="L81" s="164">
        <f t="shared" si="7"/>
        <v>1620</v>
      </c>
      <c r="M81" s="89"/>
      <c r="N81" s="89"/>
      <c r="O81" s="89"/>
      <c r="P81" s="164">
        <f t="shared" si="8"/>
        <v>324</v>
      </c>
      <c r="Q81" s="110">
        <f t="shared" si="9"/>
        <v>1944</v>
      </c>
      <c r="R81" s="89"/>
      <c r="S81" s="18"/>
      <c r="T81" s="164">
        <f t="shared" si="10"/>
        <v>-7.3585021360096481E-2</v>
      </c>
      <c r="U81" s="164" t="e">
        <f t="shared" si="11"/>
        <v>#DIV/0!</v>
      </c>
    </row>
    <row r="82" spans="1:21" ht="23.25" customHeight="1" x14ac:dyDescent="0.2">
      <c r="A82" s="141"/>
      <c r="B82" s="22" t="s">
        <v>1029</v>
      </c>
      <c r="C82" s="22"/>
      <c r="D82" s="21">
        <v>45512</v>
      </c>
      <c r="E82" s="18">
        <v>49381</v>
      </c>
      <c r="F82" s="22"/>
      <c r="G82" s="18">
        <f t="shared" si="6"/>
        <v>-49381</v>
      </c>
      <c r="H82" s="104">
        <v>74</v>
      </c>
      <c r="I82" s="89">
        <v>3330</v>
      </c>
      <c r="J82" s="89"/>
      <c r="K82" s="89"/>
      <c r="L82" s="164">
        <f t="shared" si="7"/>
        <v>3330</v>
      </c>
      <c r="M82" s="89"/>
      <c r="N82" s="89"/>
      <c r="O82" s="89"/>
      <c r="P82" s="164">
        <f t="shared" si="8"/>
        <v>666</v>
      </c>
      <c r="Q82" s="110">
        <f t="shared" si="9"/>
        <v>3996</v>
      </c>
      <c r="R82" s="89"/>
      <c r="S82" s="18"/>
      <c r="T82" s="164">
        <f t="shared" si="10"/>
        <v>-0.14985520746845954</v>
      </c>
      <c r="U82" s="164" t="e">
        <f t="shared" si="11"/>
        <v>#DIV/0!</v>
      </c>
    </row>
    <row r="83" spans="1:21" ht="24.75" customHeight="1" x14ac:dyDescent="0.2">
      <c r="A83" s="141"/>
      <c r="B83" s="22" t="s">
        <v>1029</v>
      </c>
      <c r="C83" s="22"/>
      <c r="D83" s="21">
        <v>45517</v>
      </c>
      <c r="E83" s="18">
        <v>481761</v>
      </c>
      <c r="F83" s="22"/>
      <c r="G83" s="18">
        <f t="shared" si="6"/>
        <v>-481761</v>
      </c>
      <c r="H83" s="104">
        <v>75</v>
      </c>
      <c r="I83" s="89">
        <v>3375</v>
      </c>
      <c r="J83" s="89"/>
      <c r="K83" s="89"/>
      <c r="L83" s="164">
        <f t="shared" si="7"/>
        <v>3375</v>
      </c>
      <c r="M83" s="89"/>
      <c r="N83" s="89"/>
      <c r="O83" s="89"/>
      <c r="P83" s="164">
        <f t="shared" si="8"/>
        <v>675</v>
      </c>
      <c r="Q83" s="110">
        <f t="shared" si="9"/>
        <v>4050</v>
      </c>
      <c r="R83" s="89"/>
      <c r="S83" s="18"/>
      <c r="T83" s="164">
        <f t="shared" si="10"/>
        <v>-1.5567885320729575E-2</v>
      </c>
      <c r="U83" s="164" t="e">
        <f t="shared" si="11"/>
        <v>#DIV/0!</v>
      </c>
    </row>
    <row r="84" spans="1:21" ht="24.75" customHeight="1" x14ac:dyDescent="0.2">
      <c r="A84" s="135"/>
      <c r="B84" s="22" t="s">
        <v>1029</v>
      </c>
      <c r="C84" s="22"/>
      <c r="D84" s="21">
        <v>45523</v>
      </c>
      <c r="E84" s="18">
        <v>482149</v>
      </c>
      <c r="F84" s="22"/>
      <c r="G84" s="18">
        <f t="shared" si="6"/>
        <v>-482149</v>
      </c>
      <c r="H84" s="104">
        <v>72</v>
      </c>
      <c r="I84" s="89">
        <v>3240</v>
      </c>
      <c r="J84" s="89"/>
      <c r="K84" s="89"/>
      <c r="L84" s="164">
        <f t="shared" si="7"/>
        <v>3240</v>
      </c>
      <c r="M84" s="89"/>
      <c r="N84" s="89"/>
      <c r="O84" s="89"/>
      <c r="P84" s="164">
        <f t="shared" si="8"/>
        <v>648</v>
      </c>
      <c r="Q84" s="110">
        <f t="shared" si="9"/>
        <v>3888</v>
      </c>
      <c r="R84" s="89"/>
      <c r="S84" s="18"/>
      <c r="T84" s="164">
        <f t="shared" si="10"/>
        <v>-1.4933143074028982E-2</v>
      </c>
      <c r="U84" s="164" t="e">
        <f t="shared" si="11"/>
        <v>#DIV/0!</v>
      </c>
    </row>
    <row r="85" spans="1:21" ht="24.75" customHeight="1" x14ac:dyDescent="0.2">
      <c r="A85" s="135"/>
      <c r="B85" s="22" t="s">
        <v>1029</v>
      </c>
      <c r="C85" s="22"/>
      <c r="D85" s="21">
        <v>45527</v>
      </c>
      <c r="E85" s="18">
        <v>482541</v>
      </c>
      <c r="F85" s="22"/>
      <c r="G85" s="18">
        <f t="shared" si="6"/>
        <v>-482541</v>
      </c>
      <c r="H85" s="104">
        <v>66</v>
      </c>
      <c r="I85" s="89">
        <v>2970</v>
      </c>
      <c r="J85" s="89"/>
      <c r="K85" s="89"/>
      <c r="L85" s="164">
        <f t="shared" si="7"/>
        <v>2970</v>
      </c>
      <c r="M85" s="89"/>
      <c r="N85" s="89"/>
      <c r="O85" s="89"/>
      <c r="P85" s="164">
        <f t="shared" si="8"/>
        <v>594</v>
      </c>
      <c r="Q85" s="110">
        <f t="shared" si="9"/>
        <v>3564</v>
      </c>
      <c r="R85" s="89"/>
      <c r="S85" s="18"/>
      <c r="T85" s="164">
        <f t="shared" si="10"/>
        <v>-1.367759423551574E-2</v>
      </c>
      <c r="U85" s="164" t="e">
        <f t="shared" si="11"/>
        <v>#DIV/0!</v>
      </c>
    </row>
    <row r="86" spans="1:21" ht="24.75" customHeight="1" x14ac:dyDescent="0.2">
      <c r="A86" s="135"/>
      <c r="B86" s="22" t="s">
        <v>1029</v>
      </c>
      <c r="C86" s="22"/>
      <c r="D86" s="21">
        <v>45533</v>
      </c>
      <c r="E86" s="18">
        <v>482932</v>
      </c>
      <c r="F86" s="22"/>
      <c r="G86" s="18">
        <f t="shared" si="6"/>
        <v>-482932</v>
      </c>
      <c r="H86" s="104">
        <v>70</v>
      </c>
      <c r="I86" s="89">
        <v>3150</v>
      </c>
      <c r="J86" s="89"/>
      <c r="K86" s="89"/>
      <c r="L86" s="164">
        <f t="shared" si="7"/>
        <v>3150</v>
      </c>
      <c r="M86" s="89"/>
      <c r="N86" s="89"/>
      <c r="O86" s="89"/>
      <c r="P86" s="164">
        <f t="shared" si="8"/>
        <v>630</v>
      </c>
      <c r="Q86" s="110">
        <f t="shared" si="9"/>
        <v>3780</v>
      </c>
      <c r="R86" s="89"/>
      <c r="S86" s="18"/>
      <c r="T86" s="164">
        <f t="shared" si="10"/>
        <v>-1.4494794298162061E-2</v>
      </c>
      <c r="U86" s="164" t="e">
        <f t="shared" si="11"/>
        <v>#DIV/0!</v>
      </c>
    </row>
    <row r="87" spans="1:21" ht="24.75" customHeight="1" x14ac:dyDescent="0.2">
      <c r="A87" s="135"/>
      <c r="B87" s="22"/>
      <c r="C87" s="22"/>
      <c r="D87" s="21"/>
      <c r="E87" s="18"/>
      <c r="F87" s="22"/>
      <c r="G87" s="18">
        <f t="shared" si="6"/>
        <v>0</v>
      </c>
      <c r="H87" s="104"/>
      <c r="I87" s="89"/>
      <c r="J87" s="89"/>
      <c r="K87" s="89"/>
      <c r="L87" s="164">
        <f t="shared" si="7"/>
        <v>0</v>
      </c>
      <c r="M87" s="89"/>
      <c r="N87" s="89"/>
      <c r="O87" s="89"/>
      <c r="P87" s="164">
        <f t="shared" si="8"/>
        <v>0</v>
      </c>
      <c r="Q87" s="110">
        <f t="shared" si="9"/>
        <v>0</v>
      </c>
      <c r="R87" s="89"/>
      <c r="S87" s="18"/>
      <c r="T87" s="164" t="e">
        <f t="shared" si="10"/>
        <v>#DIV/0!</v>
      </c>
      <c r="U87" s="164" t="e">
        <f t="shared" si="11"/>
        <v>#DIV/0!</v>
      </c>
    </row>
    <row r="88" spans="1:21" ht="21.75" customHeight="1" x14ac:dyDescent="0.2">
      <c r="A88" s="145"/>
      <c r="B88" s="22"/>
      <c r="C88" s="22"/>
      <c r="D88" s="21"/>
      <c r="E88" s="18"/>
      <c r="F88" s="22"/>
      <c r="G88" s="18">
        <f t="shared" si="6"/>
        <v>0</v>
      </c>
      <c r="H88" s="104"/>
      <c r="I88" s="89"/>
      <c r="J88" s="89"/>
      <c r="K88" s="89"/>
      <c r="L88" s="164">
        <f t="shared" si="7"/>
        <v>0</v>
      </c>
      <c r="M88" s="89"/>
      <c r="N88" s="89"/>
      <c r="O88" s="89"/>
      <c r="P88" s="164">
        <f t="shared" si="8"/>
        <v>0</v>
      </c>
      <c r="Q88" s="110">
        <f t="shared" si="9"/>
        <v>0</v>
      </c>
      <c r="R88" s="89"/>
      <c r="S88" s="18"/>
      <c r="T88" s="164" t="e">
        <f t="shared" si="10"/>
        <v>#DIV/0!</v>
      </c>
      <c r="U88" s="164" t="e">
        <f t="shared" si="11"/>
        <v>#DIV/0!</v>
      </c>
    </row>
    <row r="89" spans="1:21" s="151" customFormat="1" ht="24.75" customHeight="1" x14ac:dyDescent="0.2">
      <c r="A89" s="149"/>
      <c r="B89" s="148"/>
      <c r="C89" s="148"/>
      <c r="D89" s="21"/>
      <c r="E89" s="148"/>
      <c r="F89" s="148"/>
      <c r="G89" s="18">
        <f t="shared" si="6"/>
        <v>0</v>
      </c>
      <c r="H89" s="150"/>
      <c r="I89" s="148"/>
      <c r="J89" s="148"/>
      <c r="K89" s="148"/>
      <c r="L89" s="164">
        <f t="shared" si="7"/>
        <v>0</v>
      </c>
      <c r="M89" s="148"/>
      <c r="N89" s="148"/>
      <c r="O89" s="89"/>
      <c r="P89" s="164">
        <f t="shared" si="8"/>
        <v>0</v>
      </c>
      <c r="Q89" s="110">
        <f t="shared" si="9"/>
        <v>0</v>
      </c>
      <c r="R89" s="148"/>
      <c r="S89" s="148"/>
      <c r="T89" s="164" t="e">
        <f t="shared" si="10"/>
        <v>#DIV/0!</v>
      </c>
      <c r="U89" s="164" t="e">
        <f t="shared" si="11"/>
        <v>#DIV/0!</v>
      </c>
    </row>
    <row r="90" spans="1:21" ht="26.25" customHeight="1" x14ac:dyDescent="0.2">
      <c r="A90" s="145" t="s">
        <v>21</v>
      </c>
      <c r="B90" s="22"/>
      <c r="C90" s="22"/>
      <c r="D90" s="21">
        <v>45512</v>
      </c>
      <c r="E90" s="18">
        <v>325817</v>
      </c>
      <c r="F90" s="22"/>
      <c r="G90" s="18">
        <f t="shared" si="6"/>
        <v>-325817</v>
      </c>
      <c r="H90" s="104">
        <v>35</v>
      </c>
      <c r="I90" s="89">
        <v>1575</v>
      </c>
      <c r="J90" s="89"/>
      <c r="K90" s="89"/>
      <c r="L90" s="164">
        <f t="shared" si="7"/>
        <v>1575</v>
      </c>
      <c r="M90" s="89"/>
      <c r="N90" s="89"/>
      <c r="O90" s="89"/>
      <c r="P90" s="164">
        <f t="shared" si="8"/>
        <v>315</v>
      </c>
      <c r="Q90" s="110">
        <f t="shared" si="9"/>
        <v>1890</v>
      </c>
      <c r="R90" s="89"/>
      <c r="S90" s="18"/>
      <c r="T90" s="164">
        <f t="shared" si="10"/>
        <v>-1.0742226464549118E-2</v>
      </c>
      <c r="U90" s="164" t="e">
        <f t="shared" si="11"/>
        <v>#DIV/0!</v>
      </c>
    </row>
    <row r="91" spans="1:21" ht="21.75" customHeight="1" x14ac:dyDescent="0.2">
      <c r="A91" s="145"/>
      <c r="B91" s="22" t="s">
        <v>18</v>
      </c>
      <c r="C91" s="22"/>
      <c r="D91" s="21">
        <v>45531</v>
      </c>
      <c r="E91" s="18">
        <v>326409</v>
      </c>
      <c r="F91" s="22"/>
      <c r="G91" s="18">
        <f t="shared" si="6"/>
        <v>-326409</v>
      </c>
      <c r="H91" s="104">
        <v>39</v>
      </c>
      <c r="I91" s="89">
        <v>1755</v>
      </c>
      <c r="J91" s="89"/>
      <c r="K91" s="89"/>
      <c r="L91" s="164">
        <f t="shared" si="7"/>
        <v>1755</v>
      </c>
      <c r="M91" s="89"/>
      <c r="N91" s="89"/>
      <c r="O91" s="89"/>
      <c r="P91" s="164">
        <f t="shared" si="8"/>
        <v>351</v>
      </c>
      <c r="Q91" s="110">
        <f t="shared" si="9"/>
        <v>2106</v>
      </c>
      <c r="R91" s="89"/>
      <c r="S91" s="18"/>
      <c r="T91" s="164">
        <f t="shared" si="10"/>
        <v>-1.1948199957721754E-2</v>
      </c>
      <c r="U91" s="164" t="e">
        <f t="shared" si="11"/>
        <v>#DIV/0!</v>
      </c>
    </row>
    <row r="92" spans="1:21" ht="0.75" hidden="1" customHeight="1" x14ac:dyDescent="0.2">
      <c r="B92" s="22"/>
      <c r="C92" s="22"/>
      <c r="D92" s="21"/>
      <c r="E92" s="18"/>
      <c r="F92" s="22"/>
      <c r="G92" s="18">
        <f t="shared" si="6"/>
        <v>0</v>
      </c>
      <c r="H92" s="104"/>
      <c r="I92" s="89"/>
      <c r="J92" s="89"/>
      <c r="K92" s="89"/>
      <c r="L92" s="164">
        <f t="shared" si="7"/>
        <v>0</v>
      </c>
      <c r="M92" s="89"/>
      <c r="N92" s="89"/>
      <c r="O92" s="89"/>
      <c r="P92" s="164">
        <f t="shared" si="8"/>
        <v>0</v>
      </c>
      <c r="Q92" s="110">
        <f t="shared" si="9"/>
        <v>0</v>
      </c>
      <c r="R92" s="89"/>
      <c r="S92" s="18"/>
      <c r="T92" s="164" t="e">
        <f t="shared" si="10"/>
        <v>#DIV/0!</v>
      </c>
      <c r="U92" s="164" t="e">
        <f t="shared" si="11"/>
        <v>#DIV/0!</v>
      </c>
    </row>
    <row r="93" spans="1:21" ht="0.75" hidden="1" customHeight="1" x14ac:dyDescent="0.2">
      <c r="B93" s="22"/>
      <c r="C93" s="22"/>
      <c r="D93" s="21"/>
      <c r="E93" s="18"/>
      <c r="F93" s="22"/>
      <c r="G93" s="18">
        <f t="shared" si="6"/>
        <v>0</v>
      </c>
      <c r="H93" s="104"/>
      <c r="I93" s="89"/>
      <c r="J93" s="89"/>
      <c r="K93" s="89"/>
      <c r="L93" s="164">
        <f t="shared" si="7"/>
        <v>0</v>
      </c>
      <c r="M93" s="89"/>
      <c r="N93" s="89"/>
      <c r="O93" s="89"/>
      <c r="P93" s="164">
        <f t="shared" si="8"/>
        <v>0</v>
      </c>
      <c r="Q93" s="110">
        <f t="shared" si="9"/>
        <v>0</v>
      </c>
      <c r="R93" s="89"/>
      <c r="S93" s="18"/>
      <c r="T93" s="164" t="e">
        <f t="shared" si="10"/>
        <v>#DIV/0!</v>
      </c>
      <c r="U93" s="164" t="e">
        <f t="shared" si="11"/>
        <v>#DIV/0!</v>
      </c>
    </row>
    <row r="94" spans="1:21" ht="23.25" customHeight="1" x14ac:dyDescent="0.2">
      <c r="A94" s="139"/>
      <c r="B94" s="22"/>
      <c r="C94" s="22"/>
      <c r="D94" s="21"/>
      <c r="E94" s="18"/>
      <c r="F94" s="22"/>
      <c r="G94" s="18">
        <f t="shared" si="6"/>
        <v>0</v>
      </c>
      <c r="H94" s="104"/>
      <c r="I94" s="89"/>
      <c r="J94" s="89"/>
      <c r="K94" s="89"/>
      <c r="L94" s="164">
        <f t="shared" si="7"/>
        <v>0</v>
      </c>
      <c r="M94" s="89"/>
      <c r="N94" s="89"/>
      <c r="O94" s="89"/>
      <c r="P94" s="164">
        <f t="shared" si="8"/>
        <v>0</v>
      </c>
      <c r="Q94" s="110">
        <f t="shared" si="9"/>
        <v>0</v>
      </c>
      <c r="R94" s="89"/>
      <c r="S94" s="18"/>
      <c r="T94" s="164" t="e">
        <f t="shared" si="10"/>
        <v>#DIV/0!</v>
      </c>
      <c r="U94" s="164" t="e">
        <f t="shared" si="11"/>
        <v>#DIV/0!</v>
      </c>
    </row>
    <row r="95" spans="1:21" ht="24.75" customHeight="1" x14ac:dyDescent="0.2">
      <c r="A95" s="139"/>
      <c r="B95" s="22"/>
      <c r="C95" s="22"/>
      <c r="D95" s="21"/>
      <c r="E95" s="18"/>
      <c r="F95" s="22"/>
      <c r="G95" s="18">
        <f t="shared" si="6"/>
        <v>0</v>
      </c>
      <c r="H95" s="104"/>
      <c r="I95" s="89"/>
      <c r="J95" s="89"/>
      <c r="K95" s="89"/>
      <c r="L95" s="164">
        <f t="shared" si="7"/>
        <v>0</v>
      </c>
      <c r="M95" s="89"/>
      <c r="N95" s="89"/>
      <c r="O95" s="89"/>
      <c r="P95" s="164">
        <f t="shared" si="8"/>
        <v>0</v>
      </c>
      <c r="Q95" s="110">
        <f t="shared" si="9"/>
        <v>0</v>
      </c>
      <c r="R95" s="89"/>
      <c r="S95" s="18"/>
      <c r="T95" s="164" t="e">
        <f t="shared" si="10"/>
        <v>#DIV/0!</v>
      </c>
      <c r="U95" s="164" t="e">
        <f t="shared" si="11"/>
        <v>#DIV/0!</v>
      </c>
    </row>
    <row r="96" spans="1:21" ht="24.75" customHeight="1" x14ac:dyDescent="0.2">
      <c r="A96" s="139">
        <v>7735</v>
      </c>
      <c r="B96" s="22"/>
      <c r="C96" s="22"/>
      <c r="D96" s="21"/>
      <c r="E96" s="18"/>
      <c r="F96" s="22"/>
      <c r="G96" s="18">
        <f t="shared" si="6"/>
        <v>0</v>
      </c>
      <c r="H96" s="104"/>
      <c r="I96" s="89"/>
      <c r="J96" s="89"/>
      <c r="K96" s="89"/>
      <c r="L96" s="164">
        <f t="shared" si="7"/>
        <v>0</v>
      </c>
      <c r="M96" s="89"/>
      <c r="N96" s="89"/>
      <c r="O96" s="89"/>
      <c r="P96" s="164">
        <f t="shared" si="8"/>
        <v>0</v>
      </c>
      <c r="Q96" s="110">
        <f t="shared" si="9"/>
        <v>0</v>
      </c>
      <c r="R96" s="89"/>
      <c r="S96" s="18"/>
      <c r="T96" s="164" t="e">
        <f t="shared" si="10"/>
        <v>#DIV/0!</v>
      </c>
      <c r="U96" s="164" t="e">
        <f t="shared" si="11"/>
        <v>#DIV/0!</v>
      </c>
    </row>
    <row r="97" spans="1:21" ht="41.25" customHeight="1" x14ac:dyDescent="0.2">
      <c r="A97" s="135" t="s">
        <v>1046</v>
      </c>
      <c r="B97" s="22"/>
      <c r="C97" s="22"/>
      <c r="D97" s="21"/>
      <c r="E97" s="18"/>
      <c r="F97" s="22"/>
      <c r="G97" s="18">
        <f t="shared" si="6"/>
        <v>0</v>
      </c>
      <c r="H97" s="104"/>
      <c r="I97" s="89"/>
      <c r="J97" s="89"/>
      <c r="K97" s="89"/>
      <c r="L97" s="164">
        <f t="shared" si="7"/>
        <v>0</v>
      </c>
      <c r="M97" s="89"/>
      <c r="N97" s="89"/>
      <c r="O97" s="89"/>
      <c r="P97" s="164">
        <f t="shared" si="8"/>
        <v>0</v>
      </c>
      <c r="Q97" s="110">
        <f t="shared" si="9"/>
        <v>0</v>
      </c>
      <c r="R97" s="89"/>
      <c r="S97" s="18"/>
      <c r="T97" s="164" t="e">
        <f t="shared" si="10"/>
        <v>#DIV/0!</v>
      </c>
      <c r="U97" s="164" t="e">
        <f t="shared" si="11"/>
        <v>#DIV/0!</v>
      </c>
    </row>
    <row r="98" spans="1:21" ht="24.75" customHeight="1" x14ac:dyDescent="0.2">
      <c r="A98" s="135"/>
      <c r="B98" s="22"/>
      <c r="C98" s="22"/>
      <c r="D98" s="21"/>
      <c r="E98" s="18"/>
      <c r="F98" s="22"/>
      <c r="G98" s="18">
        <f t="shared" si="6"/>
        <v>0</v>
      </c>
      <c r="H98" s="104"/>
      <c r="I98" s="89"/>
      <c r="J98" s="89"/>
      <c r="K98" s="89"/>
      <c r="L98" s="164">
        <f t="shared" si="7"/>
        <v>0</v>
      </c>
      <c r="M98" s="89"/>
      <c r="N98" s="89"/>
      <c r="O98" s="89"/>
      <c r="P98" s="164">
        <f t="shared" si="8"/>
        <v>0</v>
      </c>
      <c r="Q98" s="110">
        <f t="shared" si="9"/>
        <v>0</v>
      </c>
      <c r="R98" s="89"/>
      <c r="S98" s="18"/>
      <c r="T98" s="164" t="e">
        <f t="shared" si="10"/>
        <v>#DIV/0!</v>
      </c>
      <c r="U98" s="164" t="e">
        <f t="shared" si="11"/>
        <v>#DIV/0!</v>
      </c>
    </row>
    <row r="99" spans="1:21" ht="24.75" customHeight="1" x14ac:dyDescent="0.2">
      <c r="A99" s="135"/>
      <c r="B99" s="22"/>
      <c r="C99" s="22"/>
      <c r="D99" s="21"/>
      <c r="E99" s="18"/>
      <c r="F99" s="22"/>
      <c r="G99" s="18">
        <f t="shared" si="6"/>
        <v>0</v>
      </c>
      <c r="H99" s="104"/>
      <c r="I99" s="89"/>
      <c r="J99" s="89"/>
      <c r="K99" s="89"/>
      <c r="L99" s="164">
        <f t="shared" si="7"/>
        <v>0</v>
      </c>
      <c r="M99" s="89"/>
      <c r="N99" s="89"/>
      <c r="O99" s="89"/>
      <c r="P99" s="164">
        <f t="shared" si="8"/>
        <v>0</v>
      </c>
      <c r="Q99" s="110">
        <f t="shared" si="9"/>
        <v>0</v>
      </c>
      <c r="R99" s="89"/>
      <c r="S99" s="18"/>
      <c r="T99" s="164" t="e">
        <f t="shared" si="10"/>
        <v>#DIV/0!</v>
      </c>
      <c r="U99" s="164" t="e">
        <f t="shared" si="11"/>
        <v>#DIV/0!</v>
      </c>
    </row>
    <row r="100" spans="1:21" ht="48.75" customHeight="1" x14ac:dyDescent="0.2">
      <c r="A100" s="135"/>
      <c r="B100" s="22"/>
      <c r="C100" s="22"/>
      <c r="D100" s="21"/>
      <c r="E100" s="18"/>
      <c r="F100" s="22"/>
      <c r="G100" s="18">
        <f t="shared" si="6"/>
        <v>0</v>
      </c>
      <c r="H100" s="104"/>
      <c r="I100" s="89"/>
      <c r="J100" s="89"/>
      <c r="K100" s="89"/>
      <c r="L100" s="164">
        <f t="shared" si="7"/>
        <v>0</v>
      </c>
      <c r="M100" s="89"/>
      <c r="N100" s="89"/>
      <c r="O100" s="89"/>
      <c r="P100" s="164">
        <f t="shared" si="8"/>
        <v>0</v>
      </c>
      <c r="Q100" s="110">
        <f t="shared" si="9"/>
        <v>0</v>
      </c>
      <c r="R100" s="89"/>
      <c r="S100" s="18"/>
      <c r="T100" s="164" t="e">
        <f t="shared" si="10"/>
        <v>#DIV/0!</v>
      </c>
      <c r="U100" s="164" t="e">
        <f t="shared" si="11"/>
        <v>#DIV/0!</v>
      </c>
    </row>
    <row r="101" spans="1:21" ht="15.75" customHeight="1" x14ac:dyDescent="0.2">
      <c r="A101" s="135"/>
      <c r="B101" s="22"/>
      <c r="C101" s="22"/>
      <c r="D101" s="21"/>
      <c r="E101" s="22"/>
      <c r="F101" s="22"/>
      <c r="G101" s="18">
        <f t="shared" si="6"/>
        <v>0</v>
      </c>
      <c r="H101" s="104"/>
      <c r="I101" s="89"/>
      <c r="J101" s="89"/>
      <c r="K101" s="89"/>
      <c r="L101" s="164">
        <f t="shared" si="7"/>
        <v>0</v>
      </c>
      <c r="M101" s="89"/>
      <c r="N101" s="89"/>
      <c r="O101" s="89"/>
      <c r="P101" s="164">
        <f t="shared" si="8"/>
        <v>0</v>
      </c>
      <c r="Q101" s="110">
        <f t="shared" si="9"/>
        <v>0</v>
      </c>
      <c r="R101" s="89"/>
      <c r="S101" s="18"/>
      <c r="T101" s="164" t="e">
        <f t="shared" si="10"/>
        <v>#DIV/0!</v>
      </c>
      <c r="U101" s="164" t="e">
        <f t="shared" si="11"/>
        <v>#DIV/0!</v>
      </c>
    </row>
    <row r="102" spans="1:21" ht="12" customHeight="1" x14ac:dyDescent="0.2">
      <c r="A102" s="135"/>
      <c r="B102" s="22"/>
      <c r="C102" s="22"/>
      <c r="D102" s="21"/>
      <c r="E102" s="22"/>
      <c r="F102" s="22"/>
      <c r="G102" s="18">
        <f t="shared" si="6"/>
        <v>0</v>
      </c>
      <c r="H102" s="104"/>
      <c r="I102" s="89"/>
      <c r="J102" s="89"/>
      <c r="K102" s="89"/>
      <c r="L102" s="164">
        <f t="shared" si="7"/>
        <v>0</v>
      </c>
      <c r="M102" s="89"/>
      <c r="N102" s="89"/>
      <c r="O102" s="89"/>
      <c r="P102" s="164">
        <f t="shared" si="8"/>
        <v>0</v>
      </c>
      <c r="Q102" s="110">
        <f t="shared" si="9"/>
        <v>0</v>
      </c>
      <c r="R102" s="89"/>
      <c r="S102" s="18"/>
      <c r="T102" s="164" t="e">
        <f t="shared" si="10"/>
        <v>#DIV/0!</v>
      </c>
      <c r="U102" s="164" t="e">
        <f t="shared" si="11"/>
        <v>#DIV/0!</v>
      </c>
    </row>
    <row r="103" spans="1:21" x14ac:dyDescent="0.2">
      <c r="A103" s="171" t="s">
        <v>121</v>
      </c>
      <c r="B103" s="35"/>
      <c r="C103" s="35"/>
      <c r="D103" s="172">
        <v>45506</v>
      </c>
      <c r="E103" s="35"/>
      <c r="F103" s="35"/>
      <c r="G103" s="36">
        <f t="shared" si="6"/>
        <v>0</v>
      </c>
      <c r="H103" s="106">
        <v>50</v>
      </c>
      <c r="I103" s="93">
        <v>2250</v>
      </c>
      <c r="J103" s="93"/>
      <c r="K103" s="93"/>
      <c r="L103" s="173">
        <f t="shared" si="7"/>
        <v>2250</v>
      </c>
      <c r="M103" s="93"/>
      <c r="N103" s="93"/>
      <c r="O103" s="89">
        <f t="shared" ref="O103:O108" si="12">N103+M103</f>
        <v>0</v>
      </c>
      <c r="P103" s="164">
        <f t="shared" si="8"/>
        <v>450</v>
      </c>
      <c r="Q103" s="110">
        <f t="shared" si="9"/>
        <v>2700</v>
      </c>
      <c r="R103" s="89"/>
      <c r="S103" s="18"/>
      <c r="T103" s="164" t="e">
        <f t="shared" si="10"/>
        <v>#DIV/0!</v>
      </c>
      <c r="U103" s="164" t="e">
        <f t="shared" si="11"/>
        <v>#DIV/0!</v>
      </c>
    </row>
    <row r="104" spans="1:21" x14ac:dyDescent="0.2">
      <c r="A104" s="38" t="s">
        <v>48</v>
      </c>
      <c r="B104" s="38"/>
      <c r="C104" s="38"/>
      <c r="D104" s="174">
        <v>45513</v>
      </c>
      <c r="E104" s="38"/>
      <c r="F104" s="38"/>
      <c r="G104" s="38"/>
      <c r="H104" s="38">
        <v>62</v>
      </c>
      <c r="I104" s="93">
        <v>2790</v>
      </c>
      <c r="J104" s="38"/>
      <c r="K104" s="38"/>
      <c r="L104" s="173"/>
      <c r="M104" s="22"/>
      <c r="N104" s="22"/>
      <c r="O104" s="89">
        <f t="shared" si="12"/>
        <v>0</v>
      </c>
      <c r="U104" s="166"/>
    </row>
    <row r="105" spans="1:21" x14ac:dyDescent="0.2">
      <c r="A105" s="38" t="s">
        <v>995</v>
      </c>
      <c r="B105" s="22"/>
      <c r="C105" s="22"/>
      <c r="D105" s="21">
        <v>45519</v>
      </c>
      <c r="E105" s="22"/>
      <c r="F105" s="22"/>
      <c r="G105" s="22"/>
      <c r="H105" s="104">
        <v>50</v>
      </c>
      <c r="I105" s="93">
        <v>2250</v>
      </c>
      <c r="J105" s="89"/>
      <c r="K105" s="89"/>
      <c r="L105" s="173"/>
      <c r="M105" s="89"/>
      <c r="N105" s="89"/>
      <c r="O105" s="89">
        <f t="shared" si="12"/>
        <v>0</v>
      </c>
    </row>
    <row r="106" spans="1:21" x14ac:dyDescent="0.2">
      <c r="A106" s="38" t="s">
        <v>995</v>
      </c>
      <c r="B106" s="22"/>
      <c r="C106" s="22"/>
      <c r="D106" s="21" t="s">
        <v>1093</v>
      </c>
      <c r="E106" s="22"/>
      <c r="F106" s="22"/>
      <c r="G106" s="22"/>
      <c r="H106" s="104">
        <v>81</v>
      </c>
      <c r="I106" s="93">
        <v>3645</v>
      </c>
      <c r="J106" s="89"/>
      <c r="K106" s="89"/>
      <c r="L106" s="173"/>
      <c r="M106" s="89"/>
      <c r="N106" s="89"/>
      <c r="O106" s="89">
        <f t="shared" si="12"/>
        <v>0</v>
      </c>
    </row>
    <row r="107" spans="1:21" x14ac:dyDescent="0.2">
      <c r="A107" s="38"/>
      <c r="B107" s="22"/>
      <c r="C107" s="22"/>
      <c r="D107" s="21"/>
      <c r="E107" s="22"/>
      <c r="F107" s="22"/>
      <c r="G107" s="22"/>
      <c r="H107" s="104"/>
      <c r="I107" s="93"/>
      <c r="J107" s="89"/>
      <c r="K107" s="89"/>
      <c r="L107" s="89"/>
      <c r="M107" s="89"/>
      <c r="N107" s="89"/>
      <c r="O107" s="89">
        <f t="shared" si="12"/>
        <v>0</v>
      </c>
    </row>
    <row r="108" spans="1:21" x14ac:dyDescent="0.2">
      <c r="A108" s="38"/>
      <c r="B108" s="22"/>
      <c r="C108" s="22"/>
      <c r="D108" s="21"/>
      <c r="E108" s="22"/>
      <c r="F108" s="22"/>
      <c r="G108" s="22"/>
      <c r="H108" s="104"/>
      <c r="I108" s="89"/>
      <c r="J108" s="89"/>
      <c r="K108" s="89"/>
      <c r="L108" s="89"/>
      <c r="M108" s="89"/>
      <c r="N108" s="89"/>
      <c r="O108" s="89">
        <f t="shared" si="12"/>
        <v>0</v>
      </c>
    </row>
    <row r="115" spans="20:20" x14ac:dyDescent="0.2">
      <c r="T115" s="95" t="s">
        <v>40</v>
      </c>
    </row>
  </sheetData>
  <mergeCells count="6">
    <mergeCell ref="A58:A66"/>
    <mergeCell ref="A2:A9"/>
    <mergeCell ref="A12:A22"/>
    <mergeCell ref="A24:A32"/>
    <mergeCell ref="A37:A45"/>
    <mergeCell ref="A50:A56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U115"/>
  <sheetViews>
    <sheetView topLeftCell="A37" workbookViewId="0">
      <selection activeCell="O44" sqref="O44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447</v>
      </c>
      <c r="C2" s="163" t="s">
        <v>71</v>
      </c>
      <c r="D2" s="167" t="s">
        <v>1034</v>
      </c>
      <c r="E2" s="163">
        <v>49771</v>
      </c>
      <c r="F2" s="163">
        <v>51304</v>
      </c>
      <c r="G2" s="18">
        <f>F2-E2</f>
        <v>1533</v>
      </c>
      <c r="H2" s="163">
        <v>184</v>
      </c>
      <c r="I2" s="164">
        <v>8648</v>
      </c>
      <c r="J2" s="164">
        <v>213</v>
      </c>
      <c r="K2" s="164">
        <v>9900</v>
      </c>
      <c r="L2" s="164">
        <f>I2+K2</f>
        <v>18548</v>
      </c>
      <c r="M2" s="164">
        <v>1050</v>
      </c>
      <c r="N2" s="164">
        <v>250</v>
      </c>
      <c r="O2" s="89"/>
      <c r="P2" s="164">
        <f>L2*20/100</f>
        <v>3709.6</v>
      </c>
      <c r="Q2" s="110">
        <f>P2+K2+N2+M2+L2</f>
        <v>33457.599999999999</v>
      </c>
      <c r="R2" s="164">
        <v>1246695</v>
      </c>
      <c r="S2" s="165">
        <v>1246</v>
      </c>
      <c r="T2" s="164">
        <f>SUM(H2+J2)/G2*100</f>
        <v>25.896934116112195</v>
      </c>
      <c r="U2" s="164">
        <f>Q2/R2*100</f>
        <v>2.6837037126161567</v>
      </c>
    </row>
    <row r="3" spans="1:21" ht="24.75" customHeight="1" x14ac:dyDescent="0.2">
      <c r="A3" s="186"/>
      <c r="B3" s="22" t="s">
        <v>447</v>
      </c>
      <c r="C3" s="21" t="s">
        <v>1039</v>
      </c>
      <c r="D3" s="21" t="s">
        <v>1040</v>
      </c>
      <c r="E3" s="18">
        <v>51301</v>
      </c>
      <c r="F3" s="18">
        <v>52255</v>
      </c>
      <c r="G3" s="18">
        <f t="shared" ref="G3:G37" si="0">F3-E3</f>
        <v>954</v>
      </c>
      <c r="H3" s="98">
        <v>260</v>
      </c>
      <c r="I3" s="89">
        <v>12220</v>
      </c>
      <c r="J3" s="164"/>
      <c r="K3" s="164"/>
      <c r="L3" s="164">
        <f t="shared" ref="L3:L38" si="1">I3+K3</f>
        <v>12220</v>
      </c>
      <c r="M3" s="89">
        <v>750</v>
      </c>
      <c r="N3" s="89"/>
      <c r="O3" s="89"/>
      <c r="P3" s="164">
        <f t="shared" ref="P3:P66" si="2">L3*20/100</f>
        <v>2444</v>
      </c>
      <c r="Q3" s="110">
        <f t="shared" ref="Q3:Q37" si="3">P3+K3+N3+M3+L3</f>
        <v>15414</v>
      </c>
      <c r="R3" s="89">
        <v>774411</v>
      </c>
      <c r="S3" s="18">
        <v>774</v>
      </c>
      <c r="T3" s="164">
        <f t="shared" ref="T3:T67" si="4">SUM(H3+J3)/G3*100</f>
        <v>27.253668763102723</v>
      </c>
      <c r="U3" s="164">
        <f>Q3/R3*100</f>
        <v>1.9904159419223126</v>
      </c>
    </row>
    <row r="4" spans="1:21" ht="24.75" customHeight="1" x14ac:dyDescent="0.2">
      <c r="A4" s="186"/>
      <c r="B4" s="22" t="s">
        <v>447</v>
      </c>
      <c r="C4" s="22" t="s">
        <v>15</v>
      </c>
      <c r="D4" s="21" t="s">
        <v>1043</v>
      </c>
      <c r="E4" s="18">
        <v>52262</v>
      </c>
      <c r="F4" s="18">
        <v>52733</v>
      </c>
      <c r="G4" s="18">
        <f t="shared" si="0"/>
        <v>471</v>
      </c>
      <c r="H4" s="98">
        <v>130</v>
      </c>
      <c r="I4" s="89">
        <v>6110</v>
      </c>
      <c r="J4" s="164"/>
      <c r="K4" s="164"/>
      <c r="L4" s="164">
        <f t="shared" si="1"/>
        <v>6110</v>
      </c>
      <c r="M4" s="89">
        <v>400</v>
      </c>
      <c r="N4" s="89"/>
      <c r="O4" s="89"/>
      <c r="P4" s="164">
        <f t="shared" si="2"/>
        <v>1222</v>
      </c>
      <c r="Q4" s="110">
        <f t="shared" si="3"/>
        <v>7732</v>
      </c>
      <c r="R4" s="89">
        <v>1326159</v>
      </c>
      <c r="S4" s="18">
        <v>1326</v>
      </c>
      <c r="T4" s="164">
        <f t="shared" si="4"/>
        <v>27.600849256900212</v>
      </c>
      <c r="U4" s="164">
        <f t="shared" ref="U4:U71" si="5">Q4/R4*100</f>
        <v>0.58303717729171234</v>
      </c>
    </row>
    <row r="5" spans="1:21" ht="24.75" customHeight="1" x14ac:dyDescent="0.2">
      <c r="A5" s="186"/>
      <c r="B5" s="22" t="s">
        <v>447</v>
      </c>
      <c r="C5" s="22" t="s">
        <v>1044</v>
      </c>
      <c r="D5" s="21" t="s">
        <v>1045</v>
      </c>
      <c r="E5" s="18">
        <v>52733</v>
      </c>
      <c r="F5" s="18">
        <v>54767</v>
      </c>
      <c r="G5" s="18">
        <f t="shared" si="0"/>
        <v>2034</v>
      </c>
      <c r="H5" s="98">
        <v>358</v>
      </c>
      <c r="I5" s="89">
        <v>16826</v>
      </c>
      <c r="J5" s="164">
        <v>214</v>
      </c>
      <c r="K5" s="164">
        <v>9990</v>
      </c>
      <c r="L5" s="164">
        <f t="shared" si="1"/>
        <v>26816</v>
      </c>
      <c r="M5" s="89">
        <v>1400</v>
      </c>
      <c r="N5" s="89"/>
      <c r="O5" s="89"/>
      <c r="P5" s="164">
        <f t="shared" si="2"/>
        <v>5363.2</v>
      </c>
      <c r="Q5" s="110">
        <f t="shared" si="3"/>
        <v>43569.2</v>
      </c>
      <c r="R5" s="89">
        <v>1435685</v>
      </c>
      <c r="S5" s="18">
        <v>1435</v>
      </c>
      <c r="T5" s="164">
        <f t="shared" si="4"/>
        <v>28.121927236971484</v>
      </c>
      <c r="U5" s="164">
        <f t="shared" si="5"/>
        <v>3.0347325492709052</v>
      </c>
    </row>
    <row r="6" spans="1:21" ht="24.75" customHeight="1" x14ac:dyDescent="0.2">
      <c r="A6" s="186"/>
      <c r="B6" s="30" t="s">
        <v>447</v>
      </c>
      <c r="C6" s="22" t="s">
        <v>25</v>
      </c>
      <c r="D6" s="21" t="s">
        <v>1049</v>
      </c>
      <c r="E6" s="18">
        <v>54768</v>
      </c>
      <c r="F6" s="18">
        <v>55721</v>
      </c>
      <c r="G6" s="18">
        <f t="shared" si="0"/>
        <v>953</v>
      </c>
      <c r="H6" s="98">
        <v>280</v>
      </c>
      <c r="I6" s="89">
        <v>13160</v>
      </c>
      <c r="J6" s="164"/>
      <c r="K6" s="164"/>
      <c r="L6" s="164">
        <f t="shared" si="1"/>
        <v>13160</v>
      </c>
      <c r="M6" s="89">
        <v>870</v>
      </c>
      <c r="N6" s="89"/>
      <c r="O6" s="89"/>
      <c r="P6" s="164">
        <f t="shared" si="2"/>
        <v>2632</v>
      </c>
      <c r="Q6" s="110">
        <f t="shared" si="3"/>
        <v>16662</v>
      </c>
      <c r="R6" s="89">
        <v>1089776</v>
      </c>
      <c r="S6" s="18">
        <v>1089</v>
      </c>
      <c r="T6" s="164">
        <f t="shared" si="4"/>
        <v>29.380902413431269</v>
      </c>
      <c r="U6" s="164">
        <f t="shared" si="5"/>
        <v>1.5289380569951989</v>
      </c>
    </row>
    <row r="7" spans="1:21" ht="24.75" customHeight="1" x14ac:dyDescent="0.2">
      <c r="A7" s="186"/>
      <c r="B7" s="22" t="s">
        <v>447</v>
      </c>
      <c r="C7" s="22" t="s">
        <v>565</v>
      </c>
      <c r="D7" s="21" t="s">
        <v>1051</v>
      </c>
      <c r="E7" s="18">
        <v>55728</v>
      </c>
      <c r="F7" s="18">
        <v>57080</v>
      </c>
      <c r="G7" s="18">
        <f t="shared" si="0"/>
        <v>1352</v>
      </c>
      <c r="H7" s="98">
        <v>380</v>
      </c>
      <c r="I7" s="89">
        <v>17860</v>
      </c>
      <c r="J7" s="164"/>
      <c r="K7" s="164"/>
      <c r="L7" s="164">
        <f t="shared" si="1"/>
        <v>17860</v>
      </c>
      <c r="M7" s="89">
        <v>1100</v>
      </c>
      <c r="N7" s="89"/>
      <c r="O7" s="89"/>
      <c r="P7" s="164">
        <f t="shared" si="2"/>
        <v>3572</v>
      </c>
      <c r="Q7" s="110">
        <f t="shared" si="3"/>
        <v>22532</v>
      </c>
      <c r="R7" s="89">
        <v>1521270</v>
      </c>
      <c r="S7" s="18">
        <v>1521</v>
      </c>
      <c r="T7" s="164">
        <f t="shared" si="4"/>
        <v>28.106508875739642</v>
      </c>
      <c r="U7" s="164">
        <f t="shared" si="5"/>
        <v>1.481130897210883</v>
      </c>
    </row>
    <row r="8" spans="1:21" ht="24.75" customHeight="1" x14ac:dyDescent="0.2">
      <c r="A8" s="186"/>
      <c r="B8" s="22" t="s">
        <v>447</v>
      </c>
      <c r="C8" s="22" t="s">
        <v>1061</v>
      </c>
      <c r="D8" s="21" t="s">
        <v>1060</v>
      </c>
      <c r="E8" s="18">
        <v>57080</v>
      </c>
      <c r="F8" s="18">
        <v>59011</v>
      </c>
      <c r="G8" s="18">
        <f t="shared" si="0"/>
        <v>1931</v>
      </c>
      <c r="H8" s="98">
        <v>297</v>
      </c>
      <c r="I8" s="89">
        <v>13959</v>
      </c>
      <c r="J8" s="164">
        <v>220</v>
      </c>
      <c r="K8" s="164">
        <v>9999</v>
      </c>
      <c r="L8" s="164">
        <f t="shared" si="1"/>
        <v>23958</v>
      </c>
      <c r="M8" s="89">
        <v>1550</v>
      </c>
      <c r="N8" s="89">
        <v>550</v>
      </c>
      <c r="O8" s="89">
        <v>2100</v>
      </c>
      <c r="P8" s="164">
        <f t="shared" si="2"/>
        <v>4791.6000000000004</v>
      </c>
      <c r="Q8" s="110">
        <f t="shared" si="3"/>
        <v>40848.6</v>
      </c>
      <c r="R8" s="89">
        <v>1536670</v>
      </c>
      <c r="S8" s="18">
        <v>1536</v>
      </c>
      <c r="T8" s="164">
        <f t="shared" si="4"/>
        <v>26.773692387364061</v>
      </c>
      <c r="U8" s="164">
        <f t="shared" si="5"/>
        <v>2.6582545374088125</v>
      </c>
    </row>
    <row r="9" spans="1:21" ht="24.75" customHeight="1" x14ac:dyDescent="0.2">
      <c r="A9" s="186"/>
      <c r="B9" s="22"/>
      <c r="C9" s="22"/>
      <c r="D9" s="21"/>
      <c r="E9" s="18"/>
      <c r="F9" s="18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/>
      <c r="P9" s="164">
        <f t="shared" si="2"/>
        <v>0</v>
      </c>
      <c r="Q9" s="110">
        <f t="shared" si="3"/>
        <v>0</v>
      </c>
      <c r="R9" s="89"/>
      <c r="S9" s="18"/>
      <c r="T9" s="164" t="e">
        <f t="shared" si="4"/>
        <v>#DIV/0!</v>
      </c>
      <c r="U9" s="164" t="e">
        <f t="shared" si="5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/>
      <c r="P10" s="164">
        <f t="shared" si="2"/>
        <v>0</v>
      </c>
      <c r="Q10" s="110">
        <f t="shared" si="3"/>
        <v>0</v>
      </c>
      <c r="R10" s="89"/>
      <c r="S10" s="18"/>
      <c r="T10" s="164" t="e">
        <f t="shared" si="4"/>
        <v>#DIV/0!</v>
      </c>
      <c r="U10" s="164" t="e">
        <f t="shared" si="5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/>
      <c r="P11" s="164">
        <f t="shared" si="2"/>
        <v>0</v>
      </c>
      <c r="Q11" s="110">
        <f t="shared" si="3"/>
        <v>0</v>
      </c>
      <c r="R11" s="89"/>
      <c r="S11" s="18"/>
      <c r="T11" s="164" t="e">
        <f t="shared" si="4"/>
        <v>#DIV/0!</v>
      </c>
      <c r="U11" s="164" t="e">
        <f t="shared" si="5"/>
        <v>#DIV/0!</v>
      </c>
    </row>
    <row r="12" spans="1:21" ht="24.75" customHeight="1" x14ac:dyDescent="0.2">
      <c r="A12" s="186" t="s">
        <v>78</v>
      </c>
      <c r="B12" s="22" t="s">
        <v>596</v>
      </c>
      <c r="C12" s="21" t="s">
        <v>17</v>
      </c>
      <c r="D12" s="21" t="s">
        <v>1052</v>
      </c>
      <c r="E12" s="18">
        <v>1620790</v>
      </c>
      <c r="F12" s="18">
        <v>1621646</v>
      </c>
      <c r="G12" s="18">
        <f t="shared" si="0"/>
        <v>856</v>
      </c>
      <c r="H12" s="98">
        <v>244</v>
      </c>
      <c r="I12" s="89">
        <v>11468</v>
      </c>
      <c r="J12" s="164"/>
      <c r="K12" s="164"/>
      <c r="L12" s="164">
        <f t="shared" si="1"/>
        <v>11468</v>
      </c>
      <c r="M12" s="89">
        <v>600</v>
      </c>
      <c r="N12" s="89"/>
      <c r="O12" s="89"/>
      <c r="P12" s="164">
        <f t="shared" si="2"/>
        <v>2293.6</v>
      </c>
      <c r="Q12" s="110">
        <f t="shared" si="3"/>
        <v>14361.6</v>
      </c>
      <c r="R12" s="89">
        <v>680702</v>
      </c>
      <c r="S12" s="18">
        <v>680</v>
      </c>
      <c r="T12" s="164">
        <f t="shared" si="4"/>
        <v>28.504672897196258</v>
      </c>
      <c r="U12" s="164">
        <f t="shared" si="5"/>
        <v>2.1098219191364209</v>
      </c>
    </row>
    <row r="13" spans="1:21" ht="24.75" customHeight="1" x14ac:dyDescent="0.2">
      <c r="A13" s="186"/>
      <c r="B13" s="30" t="s">
        <v>596</v>
      </c>
      <c r="C13" s="22" t="s">
        <v>394</v>
      </c>
      <c r="D13" s="21" t="s">
        <v>1062</v>
      </c>
      <c r="E13" s="18">
        <v>1621646</v>
      </c>
      <c r="F13" s="18">
        <v>1622533</v>
      </c>
      <c r="G13" s="18">
        <f t="shared" si="0"/>
        <v>887</v>
      </c>
      <c r="H13" s="98">
        <v>265</v>
      </c>
      <c r="I13" s="148" t="s">
        <v>1066</v>
      </c>
      <c r="J13" s="164"/>
      <c r="K13" s="164">
        <v>12455</v>
      </c>
      <c r="L13" s="164">
        <f t="shared" si="1"/>
        <v>24910</v>
      </c>
      <c r="M13" s="89">
        <v>515</v>
      </c>
      <c r="N13" s="89"/>
      <c r="O13" s="89"/>
      <c r="P13" s="164">
        <f t="shared" si="2"/>
        <v>4982</v>
      </c>
      <c r="Q13" s="110">
        <f t="shared" si="3"/>
        <v>42862</v>
      </c>
      <c r="R13" s="89">
        <v>1215015</v>
      </c>
      <c r="S13" s="18">
        <v>1215</v>
      </c>
      <c r="T13" s="164">
        <f t="shared" si="4"/>
        <v>29.875986471251409</v>
      </c>
      <c r="U13" s="164">
        <f t="shared" si="5"/>
        <v>3.5276930737480607</v>
      </c>
    </row>
    <row r="14" spans="1:21" ht="24.75" customHeight="1" x14ac:dyDescent="0.2">
      <c r="A14" s="186"/>
      <c r="B14" s="22"/>
      <c r="C14" s="22"/>
      <c r="D14" s="21"/>
      <c r="E14" s="18"/>
      <c r="F14" s="98"/>
      <c r="G14" s="18">
        <f t="shared" si="0"/>
        <v>0</v>
      </c>
      <c r="H14" s="98"/>
      <c r="I14" s="89"/>
      <c r="J14" s="164"/>
      <c r="K14" s="164"/>
      <c r="L14" s="164">
        <f t="shared" si="1"/>
        <v>0</v>
      </c>
      <c r="M14" s="89"/>
      <c r="N14" s="89"/>
      <c r="O14" s="89"/>
      <c r="P14" s="164">
        <f t="shared" si="2"/>
        <v>0</v>
      </c>
      <c r="Q14" s="110">
        <f t="shared" si="3"/>
        <v>0</v>
      </c>
      <c r="R14" s="89"/>
      <c r="S14" s="18"/>
      <c r="T14" s="164" t="e">
        <f t="shared" si="4"/>
        <v>#DIV/0!</v>
      </c>
      <c r="U14" s="164" t="e">
        <f t="shared" si="5"/>
        <v>#DIV/0!</v>
      </c>
    </row>
    <row r="15" spans="1:21" ht="24.75" customHeight="1" x14ac:dyDescent="0.2">
      <c r="A15" s="186"/>
      <c r="B15" s="22"/>
      <c r="C15" s="22"/>
      <c r="D15" s="21"/>
      <c r="E15" s="18"/>
      <c r="F15" s="98"/>
      <c r="G15" s="18">
        <f t="shared" si="0"/>
        <v>0</v>
      </c>
      <c r="H15" s="98"/>
      <c r="I15" s="89"/>
      <c r="J15" s="89"/>
      <c r="K15" s="164"/>
      <c r="L15" s="164">
        <f t="shared" si="1"/>
        <v>0</v>
      </c>
      <c r="M15" s="89"/>
      <c r="N15" s="89"/>
      <c r="O15" s="89"/>
      <c r="P15" s="164">
        <f t="shared" si="2"/>
        <v>0</v>
      </c>
      <c r="Q15" s="110">
        <f t="shared" si="3"/>
        <v>0</v>
      </c>
      <c r="R15" s="89"/>
      <c r="S15" s="18"/>
      <c r="T15" s="164" t="e">
        <f t="shared" si="4"/>
        <v>#DIV/0!</v>
      </c>
      <c r="U15" s="164" t="e">
        <f t="shared" si="5"/>
        <v>#DIV/0!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164"/>
      <c r="L16" s="164">
        <f t="shared" si="1"/>
        <v>0</v>
      </c>
      <c r="M16" s="89"/>
      <c r="N16" s="89"/>
      <c r="O16" s="89"/>
      <c r="P16" s="164">
        <f t="shared" si="2"/>
        <v>0</v>
      </c>
      <c r="Q16" s="110">
        <f t="shared" si="3"/>
        <v>0</v>
      </c>
      <c r="R16" s="89"/>
      <c r="S16" s="18"/>
      <c r="T16" s="164" t="e">
        <f t="shared" si="4"/>
        <v>#DIV/0!</v>
      </c>
      <c r="U16" s="164" t="e">
        <f t="shared" si="5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/>
      <c r="P17" s="164">
        <f t="shared" si="2"/>
        <v>0</v>
      </c>
      <c r="Q17" s="110">
        <f t="shared" si="3"/>
        <v>0</v>
      </c>
      <c r="R17" s="89"/>
      <c r="S17" s="18"/>
      <c r="T17" s="164" t="e">
        <f t="shared" si="4"/>
        <v>#DIV/0!</v>
      </c>
      <c r="U17" s="164" t="e">
        <f t="shared" si="5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/>
      <c r="P18" s="164">
        <f t="shared" si="2"/>
        <v>0</v>
      </c>
      <c r="Q18" s="110">
        <f t="shared" si="3"/>
        <v>0</v>
      </c>
      <c r="R18" s="89"/>
      <c r="S18" s="18"/>
      <c r="T18" s="164" t="e">
        <f t="shared" si="4"/>
        <v>#DIV/0!</v>
      </c>
      <c r="U18" s="164" t="e">
        <f t="shared" si="5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/>
      <c r="P19" s="164">
        <f t="shared" si="2"/>
        <v>0</v>
      </c>
      <c r="Q19" s="110">
        <f t="shared" si="3"/>
        <v>0</v>
      </c>
      <c r="R19" s="89"/>
      <c r="S19" s="18"/>
      <c r="T19" s="164" t="e">
        <f t="shared" si="4"/>
        <v>#DIV/0!</v>
      </c>
      <c r="U19" s="164" t="e">
        <f t="shared" si="5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/>
      <c r="P20" s="164">
        <f t="shared" si="2"/>
        <v>0</v>
      </c>
      <c r="Q20" s="110">
        <f t="shared" si="3"/>
        <v>0</v>
      </c>
      <c r="R20" s="89"/>
      <c r="S20" s="18"/>
      <c r="T20" s="164" t="e">
        <f t="shared" si="4"/>
        <v>#DIV/0!</v>
      </c>
      <c r="U20" s="164" t="e">
        <f t="shared" si="5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/>
      <c r="P21" s="164">
        <f t="shared" si="2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/>
      <c r="P22" s="164">
        <f t="shared" si="2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/>
      <c r="P23" s="164">
        <f t="shared" si="2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 t="s">
        <v>35</v>
      </c>
      <c r="C24" s="22" t="s">
        <v>591</v>
      </c>
      <c r="D24" s="21" t="s">
        <v>1035</v>
      </c>
      <c r="E24" s="18">
        <v>225923</v>
      </c>
      <c r="F24" s="18">
        <v>227098</v>
      </c>
      <c r="G24" s="18">
        <f t="shared" si="0"/>
        <v>1175</v>
      </c>
      <c r="H24" s="98">
        <v>33</v>
      </c>
      <c r="I24" s="89">
        <v>1551</v>
      </c>
      <c r="J24" s="89">
        <v>226</v>
      </c>
      <c r="K24" s="89">
        <v>10506</v>
      </c>
      <c r="L24" s="164">
        <f t="shared" si="1"/>
        <v>12057</v>
      </c>
      <c r="M24" s="89">
        <v>550</v>
      </c>
      <c r="N24" s="89"/>
      <c r="O24" s="89"/>
      <c r="P24" s="164">
        <f t="shared" si="2"/>
        <v>2411.4</v>
      </c>
      <c r="Q24" s="110">
        <f t="shared" si="3"/>
        <v>25524.400000000001</v>
      </c>
      <c r="R24" s="89">
        <v>884363</v>
      </c>
      <c r="S24" s="18">
        <v>884</v>
      </c>
      <c r="T24" s="164">
        <f t="shared" si="4"/>
        <v>22.042553191489361</v>
      </c>
      <c r="U24" s="164">
        <f t="shared" si="5"/>
        <v>2.8861903991912823</v>
      </c>
    </row>
    <row r="25" spans="1:21" ht="24.75" customHeight="1" x14ac:dyDescent="0.2">
      <c r="A25" s="187"/>
      <c r="B25" s="22" t="s">
        <v>35</v>
      </c>
      <c r="C25" s="22" t="s">
        <v>26</v>
      </c>
      <c r="D25" s="21" t="s">
        <v>1038</v>
      </c>
      <c r="E25" s="18">
        <v>227098</v>
      </c>
      <c r="F25" s="18">
        <v>227539</v>
      </c>
      <c r="G25" s="18">
        <f t="shared" si="0"/>
        <v>441</v>
      </c>
      <c r="H25" s="98">
        <v>90</v>
      </c>
      <c r="I25" s="89">
        <v>4230</v>
      </c>
      <c r="J25" s="89"/>
      <c r="K25" s="89"/>
      <c r="L25" s="164">
        <f t="shared" si="1"/>
        <v>4230</v>
      </c>
      <c r="M25" s="89">
        <v>475</v>
      </c>
      <c r="N25" s="89"/>
      <c r="O25" s="89"/>
      <c r="P25" s="164">
        <f t="shared" si="2"/>
        <v>846</v>
      </c>
      <c r="Q25" s="110">
        <f t="shared" si="3"/>
        <v>5551</v>
      </c>
      <c r="R25" s="89">
        <v>732227</v>
      </c>
      <c r="S25" s="18">
        <v>732</v>
      </c>
      <c r="T25" s="164">
        <f t="shared" si="4"/>
        <v>20.408163265306122</v>
      </c>
      <c r="U25" s="164">
        <f t="shared" si="5"/>
        <v>0.75809824002665838</v>
      </c>
    </row>
    <row r="26" spans="1:21" ht="24.75" customHeight="1" x14ac:dyDescent="0.2">
      <c r="A26" s="187"/>
      <c r="B26" s="22" t="s">
        <v>35</v>
      </c>
      <c r="C26" s="22" t="s">
        <v>16</v>
      </c>
      <c r="D26" s="21" t="s">
        <v>1041</v>
      </c>
      <c r="E26" s="18">
        <v>227540</v>
      </c>
      <c r="F26" s="18">
        <v>227873</v>
      </c>
      <c r="G26" s="18">
        <f t="shared" si="0"/>
        <v>333</v>
      </c>
      <c r="H26" s="98">
        <v>63</v>
      </c>
      <c r="I26" s="89">
        <v>2961</v>
      </c>
      <c r="J26" s="89"/>
      <c r="K26" s="89"/>
      <c r="L26" s="164">
        <f t="shared" si="1"/>
        <v>2961</v>
      </c>
      <c r="M26" s="89">
        <v>130</v>
      </c>
      <c r="N26" s="89">
        <v>100</v>
      </c>
      <c r="O26" s="89"/>
      <c r="P26" s="164">
        <f t="shared" si="2"/>
        <v>592.20000000000005</v>
      </c>
      <c r="Q26" s="110">
        <f t="shared" si="3"/>
        <v>3783.2</v>
      </c>
      <c r="R26" s="89">
        <v>0</v>
      </c>
      <c r="S26" s="18">
        <v>0</v>
      </c>
      <c r="T26" s="164">
        <f t="shared" si="4"/>
        <v>18.918918918918919</v>
      </c>
      <c r="U26" s="164" t="e">
        <f t="shared" si="5"/>
        <v>#DIV/0!</v>
      </c>
    </row>
    <row r="27" spans="1:21" ht="24.75" customHeight="1" x14ac:dyDescent="0.2">
      <c r="A27" s="187"/>
      <c r="B27" s="22" t="s">
        <v>35</v>
      </c>
      <c r="C27" s="22" t="s">
        <v>26</v>
      </c>
      <c r="D27" s="21" t="s">
        <v>1047</v>
      </c>
      <c r="E27" s="18">
        <v>227881</v>
      </c>
      <c r="F27" s="18">
        <v>228306</v>
      </c>
      <c r="G27" s="18">
        <f t="shared" si="0"/>
        <v>425</v>
      </c>
      <c r="H27" s="98">
        <v>70</v>
      </c>
      <c r="I27" s="89">
        <v>3290</v>
      </c>
      <c r="J27" s="89"/>
      <c r="K27" s="89"/>
      <c r="L27" s="164">
        <f t="shared" si="1"/>
        <v>3290</v>
      </c>
      <c r="M27" s="89">
        <v>440</v>
      </c>
      <c r="N27" s="89"/>
      <c r="O27" s="89"/>
      <c r="P27" s="164">
        <f t="shared" si="2"/>
        <v>658</v>
      </c>
      <c r="Q27" s="110">
        <f t="shared" si="3"/>
        <v>4388</v>
      </c>
      <c r="R27" s="89">
        <v>984484</v>
      </c>
      <c r="S27" s="18">
        <v>984</v>
      </c>
      <c r="T27" s="164">
        <f t="shared" si="4"/>
        <v>16.470588235294116</v>
      </c>
      <c r="U27" s="164">
        <f t="shared" si="5"/>
        <v>0.44571572519208036</v>
      </c>
    </row>
    <row r="28" spans="1:21" ht="24.75" customHeight="1" x14ac:dyDescent="0.2">
      <c r="A28" s="187"/>
      <c r="B28" s="22" t="s">
        <v>35</v>
      </c>
      <c r="C28" s="22" t="s">
        <v>16</v>
      </c>
      <c r="D28" s="21" t="s">
        <v>1048</v>
      </c>
      <c r="E28" s="18">
        <v>228306</v>
      </c>
      <c r="F28" s="18">
        <v>228637</v>
      </c>
      <c r="G28" s="18">
        <f t="shared" si="0"/>
        <v>331</v>
      </c>
      <c r="H28" s="98">
        <v>65</v>
      </c>
      <c r="I28" s="89">
        <v>3055</v>
      </c>
      <c r="J28" s="89"/>
      <c r="K28" s="89"/>
      <c r="L28" s="164">
        <f t="shared" si="1"/>
        <v>3055</v>
      </c>
      <c r="M28" s="89">
        <v>330</v>
      </c>
      <c r="N28" s="89"/>
      <c r="O28" s="89"/>
      <c r="P28" s="164">
        <f t="shared" si="2"/>
        <v>611</v>
      </c>
      <c r="Q28" s="110">
        <f t="shared" si="3"/>
        <v>3996</v>
      </c>
      <c r="R28" s="89">
        <v>121641</v>
      </c>
      <c r="S28" s="18">
        <v>121</v>
      </c>
      <c r="T28" s="164">
        <f t="shared" si="4"/>
        <v>19.637462235649547</v>
      </c>
      <c r="U28" s="164">
        <f t="shared" si="5"/>
        <v>3.2850765777986042</v>
      </c>
    </row>
    <row r="29" spans="1:21" ht="24.75" customHeight="1" x14ac:dyDescent="0.2">
      <c r="A29" s="187"/>
      <c r="B29" s="22" t="s">
        <v>35</v>
      </c>
      <c r="C29" s="21" t="s">
        <v>747</v>
      </c>
      <c r="D29" s="21" t="s">
        <v>1050</v>
      </c>
      <c r="E29" s="18">
        <v>228646</v>
      </c>
      <c r="F29" s="18">
        <v>230083</v>
      </c>
      <c r="G29" s="18">
        <f t="shared" si="0"/>
        <v>1437</v>
      </c>
      <c r="H29" s="98">
        <v>106</v>
      </c>
      <c r="I29" s="89">
        <v>4982</v>
      </c>
      <c r="J29" s="89">
        <v>215</v>
      </c>
      <c r="K29" s="89">
        <v>9962</v>
      </c>
      <c r="L29" s="164">
        <f t="shared" si="1"/>
        <v>14944</v>
      </c>
      <c r="M29" s="89">
        <v>1180</v>
      </c>
      <c r="N29" s="89"/>
      <c r="O29" s="89"/>
      <c r="P29" s="164">
        <f t="shared" si="2"/>
        <v>2988.8</v>
      </c>
      <c r="Q29" s="110">
        <f t="shared" si="3"/>
        <v>29074.799999999999</v>
      </c>
      <c r="R29" s="89">
        <v>1095110</v>
      </c>
      <c r="S29" s="18">
        <v>1095</v>
      </c>
      <c r="T29" s="164">
        <f t="shared" si="4"/>
        <v>22.338204592901878</v>
      </c>
      <c r="U29" s="164">
        <f t="shared" si="5"/>
        <v>2.6549661677822316</v>
      </c>
    </row>
    <row r="30" spans="1:21" ht="24.75" customHeight="1" x14ac:dyDescent="0.2">
      <c r="A30" s="187"/>
      <c r="B30" s="22" t="s">
        <v>35</v>
      </c>
      <c r="C30" s="22" t="s">
        <v>41</v>
      </c>
      <c r="D30" s="21" t="s">
        <v>1051</v>
      </c>
      <c r="E30" s="18">
        <v>230084</v>
      </c>
      <c r="F30" s="18">
        <v>230590</v>
      </c>
      <c r="G30" s="18">
        <f t="shared" si="0"/>
        <v>506</v>
      </c>
      <c r="H30" s="98">
        <v>103</v>
      </c>
      <c r="I30" s="89">
        <v>4841</v>
      </c>
      <c r="J30" s="89"/>
      <c r="K30" s="89"/>
      <c r="L30" s="164">
        <f t="shared" si="1"/>
        <v>4841</v>
      </c>
      <c r="M30" s="89">
        <v>755</v>
      </c>
      <c r="N30" s="89"/>
      <c r="O30" s="89"/>
      <c r="P30" s="164">
        <f t="shared" si="2"/>
        <v>968.2</v>
      </c>
      <c r="Q30" s="110">
        <f t="shared" si="3"/>
        <v>6564.2</v>
      </c>
      <c r="R30" s="89">
        <v>448172</v>
      </c>
      <c r="S30" s="18">
        <v>448</v>
      </c>
      <c r="T30" s="164">
        <f t="shared" si="4"/>
        <v>20.355731225296442</v>
      </c>
      <c r="U30" s="164">
        <f t="shared" si="5"/>
        <v>1.4646608891229258</v>
      </c>
    </row>
    <row r="31" spans="1:21" ht="24.75" customHeight="1" x14ac:dyDescent="0.2">
      <c r="A31" s="187"/>
      <c r="B31" s="22" t="s">
        <v>35</v>
      </c>
      <c r="C31" s="22" t="s">
        <v>337</v>
      </c>
      <c r="D31" s="21" t="s">
        <v>1056</v>
      </c>
      <c r="E31" s="18">
        <v>230595</v>
      </c>
      <c r="F31" s="18">
        <v>230974</v>
      </c>
      <c r="G31" s="18">
        <f t="shared" si="0"/>
        <v>379</v>
      </c>
      <c r="H31" s="98">
        <v>88</v>
      </c>
      <c r="I31" s="89">
        <v>4136</v>
      </c>
      <c r="J31" s="89"/>
      <c r="K31" s="89"/>
      <c r="L31" s="164">
        <f t="shared" si="1"/>
        <v>4136</v>
      </c>
      <c r="M31" s="89">
        <v>200</v>
      </c>
      <c r="N31" s="89"/>
      <c r="O31" s="89"/>
      <c r="P31" s="164">
        <f t="shared" si="2"/>
        <v>827.2</v>
      </c>
      <c r="Q31" s="110">
        <f t="shared" si="3"/>
        <v>5163.2</v>
      </c>
      <c r="R31" s="89">
        <v>727089</v>
      </c>
      <c r="S31" s="18">
        <v>727</v>
      </c>
      <c r="T31" s="164">
        <f t="shared" si="4"/>
        <v>23.218997361477573</v>
      </c>
      <c r="U31" s="164">
        <f t="shared" si="5"/>
        <v>0.71011939391188694</v>
      </c>
    </row>
    <row r="32" spans="1:21" ht="24.75" customHeight="1" x14ac:dyDescent="0.2">
      <c r="A32" s="187"/>
      <c r="B32" s="22" t="s">
        <v>35</v>
      </c>
      <c r="C32" s="22" t="s">
        <v>16</v>
      </c>
      <c r="D32" s="21" t="s">
        <v>1058</v>
      </c>
      <c r="E32" s="18">
        <v>230974</v>
      </c>
      <c r="F32" s="18">
        <v>231300</v>
      </c>
      <c r="G32" s="18">
        <f t="shared" si="0"/>
        <v>326</v>
      </c>
      <c r="H32" s="98">
        <v>63</v>
      </c>
      <c r="I32" s="89">
        <v>2961</v>
      </c>
      <c r="J32" s="89"/>
      <c r="K32" s="89"/>
      <c r="L32" s="164">
        <f t="shared" si="1"/>
        <v>2961</v>
      </c>
      <c r="M32" s="89">
        <v>270</v>
      </c>
      <c r="N32" s="89"/>
      <c r="O32" s="89"/>
      <c r="P32" s="164">
        <f t="shared" si="2"/>
        <v>592.20000000000005</v>
      </c>
      <c r="Q32" s="110">
        <f t="shared" si="3"/>
        <v>3823.2</v>
      </c>
      <c r="R32" s="89">
        <v>75136</v>
      </c>
      <c r="S32" s="18">
        <v>75</v>
      </c>
      <c r="T32" s="164">
        <f t="shared" si="4"/>
        <v>19.325153374233128</v>
      </c>
      <c r="U32" s="164">
        <f t="shared" si="5"/>
        <v>5.0883730834752976</v>
      </c>
    </row>
    <row r="33" spans="1:21" ht="24.75" customHeight="1" x14ac:dyDescent="0.2">
      <c r="A33" s="136"/>
      <c r="B33" s="22" t="s">
        <v>35</v>
      </c>
      <c r="C33" s="22" t="s">
        <v>1063</v>
      </c>
      <c r="D33" s="21" t="s">
        <v>1062</v>
      </c>
      <c r="E33" s="18">
        <v>231345</v>
      </c>
      <c r="F33" s="18">
        <v>232163</v>
      </c>
      <c r="G33" s="18">
        <f t="shared" si="0"/>
        <v>818</v>
      </c>
      <c r="H33" s="98">
        <v>90</v>
      </c>
      <c r="I33" s="89">
        <v>4230</v>
      </c>
      <c r="J33" s="89">
        <v>93</v>
      </c>
      <c r="K33" s="89">
        <v>4097</v>
      </c>
      <c r="L33" s="164">
        <f t="shared" si="1"/>
        <v>8327</v>
      </c>
      <c r="M33" s="89">
        <v>610</v>
      </c>
      <c r="N33" s="89"/>
      <c r="O33" s="89"/>
      <c r="P33" s="164">
        <f t="shared" si="2"/>
        <v>1665.4</v>
      </c>
      <c r="Q33" s="110">
        <f t="shared" si="3"/>
        <v>14699.4</v>
      </c>
      <c r="R33" s="89">
        <v>990985</v>
      </c>
      <c r="S33" s="18">
        <v>990</v>
      </c>
      <c r="T33" s="164">
        <f t="shared" si="4"/>
        <v>22.371638141809292</v>
      </c>
      <c r="U33" s="164">
        <f t="shared" si="5"/>
        <v>1.4833120582047155</v>
      </c>
    </row>
    <row r="34" spans="1:21" ht="24.75" customHeight="1" x14ac:dyDescent="0.2">
      <c r="A34" s="136"/>
      <c r="B34" s="22" t="s">
        <v>35</v>
      </c>
      <c r="C34" s="22" t="s">
        <v>26</v>
      </c>
      <c r="D34" s="21" t="s">
        <v>1064</v>
      </c>
      <c r="E34" s="18">
        <v>232163</v>
      </c>
      <c r="F34" s="18">
        <v>232601</v>
      </c>
      <c r="G34" s="18">
        <f t="shared" si="0"/>
        <v>438</v>
      </c>
      <c r="H34" s="98">
        <v>92</v>
      </c>
      <c r="I34" s="89">
        <v>4324</v>
      </c>
      <c r="J34" s="89"/>
      <c r="K34" s="89"/>
      <c r="L34" s="164">
        <f t="shared" si="1"/>
        <v>4324</v>
      </c>
      <c r="M34" s="89">
        <v>545</v>
      </c>
      <c r="N34" s="89"/>
      <c r="O34" s="89"/>
      <c r="P34" s="164">
        <f t="shared" si="2"/>
        <v>864.8</v>
      </c>
      <c r="Q34" s="110">
        <f t="shared" si="3"/>
        <v>5733.8</v>
      </c>
      <c r="R34" s="89">
        <v>536357</v>
      </c>
      <c r="S34" s="18">
        <v>536</v>
      </c>
      <c r="T34" s="164">
        <f t="shared" si="4"/>
        <v>21.00456621004566</v>
      </c>
      <c r="U34" s="164">
        <f t="shared" si="5"/>
        <v>1.0690267862636267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/>
      <c r="P35" s="164">
        <f t="shared" si="2"/>
        <v>0</v>
      </c>
      <c r="Q35" s="110">
        <f t="shared" si="3"/>
        <v>0</v>
      </c>
      <c r="R35" s="89"/>
      <c r="S35" s="18"/>
      <c r="T35" s="164" t="e">
        <f t="shared" si="4"/>
        <v>#DIV/0!</v>
      </c>
      <c r="U35" s="164" t="e">
        <f t="shared" si="5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/>
      <c r="P36" s="164">
        <f t="shared" si="2"/>
        <v>0</v>
      </c>
      <c r="Q36" s="110">
        <f t="shared" si="3"/>
        <v>0</v>
      </c>
      <c r="R36" s="89"/>
      <c r="S36" s="18"/>
      <c r="T36" s="164" t="e">
        <f t="shared" si="4"/>
        <v>#DIV/0!</v>
      </c>
      <c r="U36" s="164" t="e">
        <f t="shared" si="5"/>
        <v>#DIV/0!</v>
      </c>
    </row>
    <row r="37" spans="1:21" ht="24.75" customHeight="1" x14ac:dyDescent="0.2">
      <c r="A37" s="186" t="s">
        <v>52</v>
      </c>
      <c r="B37" s="22" t="s">
        <v>973</v>
      </c>
      <c r="C37" s="22" t="s">
        <v>16</v>
      </c>
      <c r="D37" s="21" t="s">
        <v>1038</v>
      </c>
      <c r="E37" s="22">
        <v>676039</v>
      </c>
      <c r="F37" s="22">
        <v>676399</v>
      </c>
      <c r="G37" s="18">
        <f t="shared" si="0"/>
        <v>360</v>
      </c>
      <c r="H37" s="104">
        <v>46</v>
      </c>
      <c r="I37" s="89">
        <v>2162</v>
      </c>
      <c r="J37" s="89"/>
      <c r="K37" s="89"/>
      <c r="L37" s="164">
        <f t="shared" si="1"/>
        <v>2162</v>
      </c>
      <c r="M37" s="89">
        <v>350</v>
      </c>
      <c r="N37" s="89"/>
      <c r="O37" s="89"/>
      <c r="P37" s="164">
        <f t="shared" si="2"/>
        <v>432.4</v>
      </c>
      <c r="Q37" s="110">
        <f t="shared" si="3"/>
        <v>2944.4</v>
      </c>
      <c r="R37" s="89">
        <v>144905</v>
      </c>
      <c r="S37" s="18">
        <v>144</v>
      </c>
      <c r="T37" s="164" t="e">
        <f>SUM(H57+J57)/G57*100</f>
        <v>#DIV/0!</v>
      </c>
      <c r="U37" s="164" t="e">
        <f>Q57/R57*100</f>
        <v>#DIV/0!</v>
      </c>
    </row>
    <row r="38" spans="1:21" ht="24.75" customHeight="1" x14ac:dyDescent="0.2">
      <c r="A38" s="186"/>
      <c r="B38" s="21" t="s">
        <v>447</v>
      </c>
      <c r="C38" s="22" t="s">
        <v>337</v>
      </c>
      <c r="D38" s="21" t="s">
        <v>1049</v>
      </c>
      <c r="E38" s="18">
        <v>676505</v>
      </c>
      <c r="F38" s="18">
        <v>676911</v>
      </c>
      <c r="G38" s="18">
        <f t="shared" ref="G38:G69" si="6">F38-E38</f>
        <v>406</v>
      </c>
      <c r="H38" s="98">
        <v>75</v>
      </c>
      <c r="I38" s="89">
        <v>3525</v>
      </c>
      <c r="J38" s="89"/>
      <c r="K38" s="89"/>
      <c r="L38" s="164">
        <f t="shared" si="1"/>
        <v>3525</v>
      </c>
      <c r="M38" s="89">
        <v>333</v>
      </c>
      <c r="N38" s="89">
        <v>54</v>
      </c>
      <c r="O38" s="89"/>
      <c r="P38" s="164">
        <f t="shared" si="2"/>
        <v>705</v>
      </c>
      <c r="Q38" s="110">
        <f t="shared" ref="Q38:Q67" si="7">P38+K38+N38+M38+L38</f>
        <v>4617</v>
      </c>
      <c r="R38" s="89">
        <v>431662</v>
      </c>
      <c r="S38" s="18">
        <v>431</v>
      </c>
      <c r="T38" s="164">
        <f t="shared" si="4"/>
        <v>18.472906403940886</v>
      </c>
      <c r="U38" s="164">
        <f t="shared" si="5"/>
        <v>1.0695868526763996</v>
      </c>
    </row>
    <row r="39" spans="1:21" ht="24.75" customHeight="1" x14ac:dyDescent="0.2">
      <c r="A39" s="186"/>
      <c r="B39" s="30" t="s">
        <v>35</v>
      </c>
      <c r="C39" s="21" t="s">
        <v>26</v>
      </c>
      <c r="D39" s="21" t="s">
        <v>1053</v>
      </c>
      <c r="E39" s="18">
        <v>676963</v>
      </c>
      <c r="F39" s="18">
        <v>677444</v>
      </c>
      <c r="G39" s="18">
        <f t="shared" si="6"/>
        <v>481</v>
      </c>
      <c r="H39" s="17">
        <v>70</v>
      </c>
      <c r="I39" s="89">
        <v>3290</v>
      </c>
      <c r="J39" s="89"/>
      <c r="K39" s="89"/>
      <c r="L39" s="164">
        <f t="shared" ref="L39:L66" si="8">I39+K39</f>
        <v>3290</v>
      </c>
      <c r="M39" s="89">
        <v>205</v>
      </c>
      <c r="N39" s="89"/>
      <c r="O39" s="89"/>
      <c r="P39" s="164">
        <f t="shared" si="2"/>
        <v>658</v>
      </c>
      <c r="Q39" s="110">
        <f t="shared" si="7"/>
        <v>4153</v>
      </c>
      <c r="R39" s="89">
        <v>362148</v>
      </c>
      <c r="S39" s="18">
        <v>362</v>
      </c>
      <c r="T39" s="164">
        <f t="shared" si="4"/>
        <v>14.553014553014554</v>
      </c>
      <c r="U39" s="164">
        <f t="shared" si="5"/>
        <v>1.146768724388924</v>
      </c>
    </row>
    <row r="40" spans="1:21" ht="24.75" customHeight="1" x14ac:dyDescent="0.2">
      <c r="A40" s="186"/>
      <c r="B40" s="22" t="s">
        <v>35</v>
      </c>
      <c r="C40" s="22" t="s">
        <v>26</v>
      </c>
      <c r="D40" s="21" t="s">
        <v>1060</v>
      </c>
      <c r="E40" s="18">
        <v>677455</v>
      </c>
      <c r="F40" s="18">
        <v>677929</v>
      </c>
      <c r="G40" s="18">
        <f t="shared" si="6"/>
        <v>474</v>
      </c>
      <c r="H40" s="98">
        <v>64</v>
      </c>
      <c r="I40" s="89">
        <v>3008</v>
      </c>
      <c r="J40" s="89"/>
      <c r="K40" s="89"/>
      <c r="L40" s="164">
        <f t="shared" si="8"/>
        <v>3008</v>
      </c>
      <c r="M40" s="89">
        <v>250</v>
      </c>
      <c r="N40" s="89"/>
      <c r="O40" s="89"/>
      <c r="P40" s="164">
        <f t="shared" si="2"/>
        <v>601.6</v>
      </c>
      <c r="Q40" s="110">
        <f t="shared" si="7"/>
        <v>3859.6</v>
      </c>
      <c r="R40" s="89">
        <v>474531</v>
      </c>
      <c r="S40" s="18">
        <v>474</v>
      </c>
      <c r="T40" s="164">
        <f t="shared" si="4"/>
        <v>13.502109704641349</v>
      </c>
      <c r="U40" s="164">
        <f t="shared" si="5"/>
        <v>0.81335044496566089</v>
      </c>
    </row>
    <row r="41" spans="1:21" ht="24.75" customHeight="1" x14ac:dyDescent="0.2">
      <c r="A41" s="186"/>
      <c r="B41" s="22"/>
      <c r="C41" s="22"/>
      <c r="D41" s="21"/>
      <c r="E41" s="18"/>
      <c r="F41" s="18"/>
      <c r="G41" s="18">
        <f t="shared" si="6"/>
        <v>0</v>
      </c>
      <c r="H41" s="98"/>
      <c r="I41" s="89"/>
      <c r="J41" s="89"/>
      <c r="K41" s="89"/>
      <c r="L41" s="164">
        <f t="shared" si="8"/>
        <v>0</v>
      </c>
      <c r="M41" s="89"/>
      <c r="N41" s="89"/>
      <c r="O41" s="89"/>
      <c r="P41" s="164">
        <f t="shared" si="2"/>
        <v>0</v>
      </c>
      <c r="Q41" s="110">
        <f t="shared" si="7"/>
        <v>0</v>
      </c>
      <c r="R41" s="89"/>
      <c r="S41" s="18"/>
      <c r="T41" s="164" t="e">
        <f t="shared" si="4"/>
        <v>#DIV/0!</v>
      </c>
      <c r="U41" s="164" t="e">
        <f t="shared" si="5"/>
        <v>#DIV/0!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6"/>
        <v>0</v>
      </c>
      <c r="H42" s="98"/>
      <c r="I42" s="89"/>
      <c r="J42" s="89"/>
      <c r="K42" s="89"/>
      <c r="L42" s="164">
        <f t="shared" si="8"/>
        <v>0</v>
      </c>
      <c r="M42" s="89"/>
      <c r="N42" s="89"/>
      <c r="O42" s="89"/>
      <c r="P42" s="164">
        <f t="shared" si="2"/>
        <v>0</v>
      </c>
      <c r="Q42" s="110">
        <f t="shared" si="7"/>
        <v>0</v>
      </c>
      <c r="R42" s="89"/>
      <c r="S42" s="18"/>
      <c r="T42" s="164" t="e">
        <f t="shared" si="4"/>
        <v>#DIV/0!</v>
      </c>
      <c r="U42" s="164" t="e">
        <f t="shared" si="5"/>
        <v>#DIV/0!</v>
      </c>
    </row>
    <row r="43" spans="1:21" ht="24.75" customHeight="1" x14ac:dyDescent="0.2">
      <c r="A43" s="186"/>
      <c r="B43" s="22"/>
      <c r="C43" s="22"/>
      <c r="D43" s="21"/>
      <c r="E43" s="18"/>
      <c r="F43" s="18"/>
      <c r="G43" s="18">
        <f t="shared" si="6"/>
        <v>0</v>
      </c>
      <c r="H43" s="98"/>
      <c r="I43" s="89"/>
      <c r="J43" s="89"/>
      <c r="K43" s="89"/>
      <c r="L43" s="164">
        <f t="shared" si="8"/>
        <v>0</v>
      </c>
      <c r="M43" s="89"/>
      <c r="N43" s="89"/>
      <c r="O43" s="89"/>
      <c r="P43" s="164">
        <f t="shared" si="2"/>
        <v>0</v>
      </c>
      <c r="Q43" s="110">
        <f t="shared" si="7"/>
        <v>0</v>
      </c>
      <c r="R43" s="89"/>
      <c r="S43" s="18"/>
      <c r="T43" s="164" t="e">
        <f t="shared" si="4"/>
        <v>#DIV/0!</v>
      </c>
      <c r="U43" s="164" t="e">
        <f t="shared" si="5"/>
        <v>#DIV/0!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6"/>
        <v>0</v>
      </c>
      <c r="H44" s="98"/>
      <c r="I44" s="89"/>
      <c r="J44" s="89"/>
      <c r="K44" s="89"/>
      <c r="L44" s="164">
        <f t="shared" si="8"/>
        <v>0</v>
      </c>
      <c r="M44" s="89"/>
      <c r="N44" s="89"/>
      <c r="O44" s="89"/>
      <c r="P44" s="164">
        <f t="shared" si="2"/>
        <v>0</v>
      </c>
      <c r="Q44" s="110">
        <f t="shared" si="7"/>
        <v>0</v>
      </c>
      <c r="R44" s="89"/>
      <c r="S44" s="18"/>
      <c r="T44" s="164" t="e">
        <f t="shared" si="4"/>
        <v>#DIV/0!</v>
      </c>
      <c r="U44" s="164" t="e">
        <f t="shared" si="5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6"/>
        <v>0</v>
      </c>
      <c r="H45" s="98"/>
      <c r="I45" s="89"/>
      <c r="J45" s="89"/>
      <c r="K45" s="89"/>
      <c r="L45" s="164">
        <f t="shared" si="8"/>
        <v>0</v>
      </c>
      <c r="M45" s="89"/>
      <c r="N45" s="89"/>
      <c r="O45" s="89"/>
      <c r="P45" s="164">
        <f t="shared" si="2"/>
        <v>0</v>
      </c>
      <c r="Q45" s="110">
        <f t="shared" si="7"/>
        <v>0</v>
      </c>
      <c r="R45" s="89"/>
      <c r="S45" s="18"/>
      <c r="T45" s="164" t="e">
        <f t="shared" si="4"/>
        <v>#DIV/0!</v>
      </c>
      <c r="U45" s="164" t="e">
        <f t="shared" si="5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6"/>
        <v>0</v>
      </c>
      <c r="H46" s="98"/>
      <c r="I46" s="89"/>
      <c r="J46" s="89"/>
      <c r="K46" s="89"/>
      <c r="L46" s="164">
        <f t="shared" si="8"/>
        <v>0</v>
      </c>
      <c r="M46" s="89"/>
      <c r="N46" s="89"/>
      <c r="O46" s="89"/>
      <c r="P46" s="164">
        <f t="shared" si="2"/>
        <v>0</v>
      </c>
      <c r="Q46" s="110">
        <f t="shared" si="7"/>
        <v>0</v>
      </c>
      <c r="R46" s="89"/>
      <c r="S46" s="18"/>
      <c r="T46" s="164" t="e">
        <f t="shared" si="4"/>
        <v>#DIV/0!</v>
      </c>
      <c r="U46" s="164" t="e">
        <f t="shared" si="5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6"/>
        <v>0</v>
      </c>
      <c r="H47" s="98"/>
      <c r="I47" s="89"/>
      <c r="J47" s="89"/>
      <c r="K47" s="89"/>
      <c r="L47" s="164">
        <f t="shared" si="8"/>
        <v>0</v>
      </c>
      <c r="M47" s="89"/>
      <c r="N47" s="89"/>
      <c r="O47" s="89"/>
      <c r="P47" s="164">
        <f t="shared" si="2"/>
        <v>0</v>
      </c>
      <c r="Q47" s="110">
        <f t="shared" si="7"/>
        <v>0</v>
      </c>
      <c r="R47" s="89"/>
      <c r="S47" s="18"/>
      <c r="T47" s="164" t="e">
        <f t="shared" si="4"/>
        <v>#DIV/0!</v>
      </c>
      <c r="U47" s="164" t="e">
        <f t="shared" si="5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6"/>
        <v>0</v>
      </c>
      <c r="H48" s="98"/>
      <c r="I48" s="89"/>
      <c r="J48" s="89"/>
      <c r="K48" s="89"/>
      <c r="L48" s="164">
        <f t="shared" si="8"/>
        <v>0</v>
      </c>
      <c r="M48" s="89"/>
      <c r="N48" s="89"/>
      <c r="O48" s="89"/>
      <c r="P48" s="164">
        <f t="shared" si="2"/>
        <v>0</v>
      </c>
      <c r="Q48" s="110">
        <f t="shared" si="7"/>
        <v>0</v>
      </c>
      <c r="R48" s="89"/>
      <c r="S48" s="18"/>
      <c r="T48" s="164" t="e">
        <f t="shared" si="4"/>
        <v>#DIV/0!</v>
      </c>
      <c r="U48" s="164"/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6"/>
        <v>0</v>
      </c>
      <c r="H49" s="98"/>
      <c r="I49" s="89"/>
      <c r="J49" s="89"/>
      <c r="K49" s="89"/>
      <c r="L49" s="164">
        <f t="shared" si="8"/>
        <v>0</v>
      </c>
      <c r="M49" s="89"/>
      <c r="N49" s="89"/>
      <c r="O49" s="89"/>
      <c r="P49" s="164">
        <f t="shared" si="2"/>
        <v>0</v>
      </c>
      <c r="Q49" s="110">
        <f t="shared" si="7"/>
        <v>0</v>
      </c>
      <c r="R49" s="89"/>
      <c r="S49" s="18"/>
      <c r="T49" s="164" t="e">
        <f t="shared" si="4"/>
        <v>#DIV/0!</v>
      </c>
      <c r="U49" s="164"/>
    </row>
    <row r="50" spans="1:21" ht="24.75" customHeight="1" x14ac:dyDescent="0.2">
      <c r="A50" s="186" t="s">
        <v>80</v>
      </c>
      <c r="B50" s="22" t="s">
        <v>699</v>
      </c>
      <c r="C50" s="22"/>
      <c r="D50" s="21" t="s">
        <v>1037</v>
      </c>
      <c r="E50" s="18">
        <v>541800</v>
      </c>
      <c r="F50" s="18"/>
      <c r="G50" s="18">
        <f t="shared" si="6"/>
        <v>-541800</v>
      </c>
      <c r="H50" s="98">
        <v>302</v>
      </c>
      <c r="I50" s="89">
        <v>12684</v>
      </c>
      <c r="J50" s="89"/>
      <c r="K50" s="89"/>
      <c r="L50" s="164">
        <f t="shared" si="8"/>
        <v>12684</v>
      </c>
      <c r="M50" s="89"/>
      <c r="N50" s="89"/>
      <c r="O50" s="89"/>
      <c r="P50" s="164">
        <f t="shared" si="2"/>
        <v>2536.8000000000002</v>
      </c>
      <c r="Q50" s="110">
        <f t="shared" si="7"/>
        <v>15220.8</v>
      </c>
      <c r="R50" s="89"/>
      <c r="S50" s="18"/>
      <c r="T50" s="164">
        <f t="shared" si="4"/>
        <v>-5.5740125507567372E-2</v>
      </c>
      <c r="U50" s="164" t="e">
        <f t="shared" si="5"/>
        <v>#DIV/0!</v>
      </c>
    </row>
    <row r="51" spans="1:21" ht="24.75" customHeight="1" x14ac:dyDescent="0.2">
      <c r="A51" s="186"/>
      <c r="B51" s="22" t="s">
        <v>699</v>
      </c>
      <c r="C51" s="22"/>
      <c r="D51" s="21">
        <v>45480</v>
      </c>
      <c r="E51" s="18">
        <v>543000</v>
      </c>
      <c r="F51" s="18"/>
      <c r="G51" s="18">
        <f t="shared" si="6"/>
        <v>-543000</v>
      </c>
      <c r="H51" s="98">
        <v>284</v>
      </c>
      <c r="I51" s="89">
        <v>13348</v>
      </c>
      <c r="J51" s="89"/>
      <c r="K51" s="89"/>
      <c r="L51" s="164">
        <f t="shared" si="8"/>
        <v>13348</v>
      </c>
      <c r="M51" s="89"/>
      <c r="N51" s="89"/>
      <c r="O51" s="89"/>
      <c r="P51" s="164">
        <f t="shared" si="2"/>
        <v>2669.6</v>
      </c>
      <c r="Q51" s="110">
        <f t="shared" si="7"/>
        <v>16017.6</v>
      </c>
      <c r="R51" s="89"/>
      <c r="S51" s="18"/>
      <c r="T51" s="164">
        <f t="shared" si="4"/>
        <v>-5.230202578268877E-2</v>
      </c>
      <c r="U51" s="164" t="e">
        <f t="shared" si="5"/>
        <v>#DIV/0!</v>
      </c>
    </row>
    <row r="52" spans="1:21" ht="24.75" customHeight="1" x14ac:dyDescent="0.2">
      <c r="A52" s="186"/>
      <c r="B52" s="22" t="s">
        <v>699</v>
      </c>
      <c r="C52" s="22"/>
      <c r="D52" s="21">
        <v>45487</v>
      </c>
      <c r="E52" s="18">
        <v>544122</v>
      </c>
      <c r="F52" s="18"/>
      <c r="G52" s="18">
        <f t="shared" si="6"/>
        <v>-544122</v>
      </c>
      <c r="H52" s="98">
        <v>286</v>
      </c>
      <c r="I52" s="148" t="s">
        <v>1054</v>
      </c>
      <c r="J52" s="89"/>
      <c r="K52" s="89"/>
      <c r="L52" s="164">
        <f t="shared" si="8"/>
        <v>13442</v>
      </c>
      <c r="M52" s="89"/>
      <c r="N52" s="89"/>
      <c r="O52" s="89"/>
      <c r="P52" s="164">
        <f t="shared" si="2"/>
        <v>2688.4</v>
      </c>
      <c r="Q52" s="110">
        <f t="shared" si="7"/>
        <v>16130.4</v>
      </c>
      <c r="R52" s="89"/>
      <c r="S52" s="18"/>
      <c r="T52" s="164">
        <f t="shared" si="4"/>
        <v>-5.2561741668228822E-2</v>
      </c>
      <c r="U52" s="164" t="e">
        <f t="shared" si="5"/>
        <v>#DIV/0!</v>
      </c>
    </row>
    <row r="53" spans="1:21" ht="24.75" customHeight="1" x14ac:dyDescent="0.2">
      <c r="A53" s="186"/>
      <c r="B53" s="22" t="s">
        <v>699</v>
      </c>
      <c r="C53" s="22"/>
      <c r="D53" s="21">
        <v>45492</v>
      </c>
      <c r="E53" s="18">
        <v>545262</v>
      </c>
      <c r="F53" s="22"/>
      <c r="G53" s="18">
        <f t="shared" si="6"/>
        <v>-545262</v>
      </c>
      <c r="H53" s="104">
        <v>270</v>
      </c>
      <c r="I53" s="89">
        <v>12690</v>
      </c>
      <c r="J53" s="89"/>
      <c r="K53" s="89"/>
      <c r="L53" s="164">
        <f t="shared" si="8"/>
        <v>12690</v>
      </c>
      <c r="M53" s="89"/>
      <c r="N53" s="89"/>
      <c r="O53" s="89"/>
      <c r="P53" s="164">
        <f t="shared" si="2"/>
        <v>2538</v>
      </c>
      <c r="Q53" s="110">
        <f t="shared" si="7"/>
        <v>15228</v>
      </c>
      <c r="R53" s="89"/>
      <c r="S53" s="18"/>
      <c r="T53" s="164">
        <f t="shared" si="4"/>
        <v>-4.9517479670323626E-2</v>
      </c>
      <c r="U53" s="164" t="e">
        <f t="shared" si="5"/>
        <v>#DIV/0!</v>
      </c>
    </row>
    <row r="54" spans="1:21" ht="24.75" customHeight="1" x14ac:dyDescent="0.2">
      <c r="A54" s="186"/>
      <c r="B54" s="22" t="s">
        <v>699</v>
      </c>
      <c r="C54" s="22"/>
      <c r="D54" s="21">
        <v>45498</v>
      </c>
      <c r="E54" s="18">
        <v>546564</v>
      </c>
      <c r="F54" s="18"/>
      <c r="G54" s="18">
        <f t="shared" si="6"/>
        <v>-546564</v>
      </c>
      <c r="H54" s="98">
        <v>283</v>
      </c>
      <c r="I54" s="89">
        <v>13301</v>
      </c>
      <c r="J54" s="89"/>
      <c r="K54" s="89"/>
      <c r="L54" s="164">
        <f t="shared" si="8"/>
        <v>13301</v>
      </c>
      <c r="M54" s="89"/>
      <c r="N54" s="89"/>
      <c r="O54" s="89"/>
      <c r="P54" s="164">
        <f t="shared" si="2"/>
        <v>2660.2</v>
      </c>
      <c r="Q54" s="110">
        <f t="shared" si="7"/>
        <v>15961.2</v>
      </c>
      <c r="R54" s="89"/>
      <c r="S54" s="18"/>
      <c r="T54" s="164">
        <f t="shared" si="4"/>
        <v>-5.1778016847066399E-2</v>
      </c>
      <c r="U54" s="164" t="e">
        <f t="shared" si="5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6"/>
        <v>0</v>
      </c>
      <c r="H55" s="98"/>
      <c r="I55" s="89"/>
      <c r="J55" s="89"/>
      <c r="K55" s="89"/>
      <c r="L55" s="164">
        <f t="shared" si="8"/>
        <v>0</v>
      </c>
      <c r="M55" s="89"/>
      <c r="N55" s="89"/>
      <c r="O55" s="89"/>
      <c r="P55" s="164">
        <f t="shared" si="2"/>
        <v>0</v>
      </c>
      <c r="Q55" s="110">
        <f t="shared" si="7"/>
        <v>0</v>
      </c>
      <c r="R55" s="89"/>
      <c r="S55" s="18"/>
      <c r="T55" s="164" t="e">
        <f t="shared" si="4"/>
        <v>#DIV/0!</v>
      </c>
      <c r="U55" s="164" t="e">
        <f t="shared" si="5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6"/>
        <v>0</v>
      </c>
      <c r="H56" s="98"/>
      <c r="I56" s="89"/>
      <c r="J56" s="89"/>
      <c r="K56" s="89"/>
      <c r="L56" s="164">
        <f t="shared" si="8"/>
        <v>0</v>
      </c>
      <c r="M56" s="89"/>
      <c r="N56" s="89"/>
      <c r="O56" s="89"/>
      <c r="P56" s="164">
        <f t="shared" si="2"/>
        <v>0</v>
      </c>
      <c r="Q56" s="110">
        <f t="shared" si="7"/>
        <v>0</v>
      </c>
      <c r="R56" s="89"/>
      <c r="S56" s="18"/>
      <c r="T56" s="164" t="e">
        <f t="shared" si="4"/>
        <v>#DIV/0!</v>
      </c>
      <c r="U56" s="164" t="e">
        <f t="shared" si="5"/>
        <v>#DIV/0!</v>
      </c>
    </row>
    <row r="57" spans="1:21" ht="24.75" customHeight="1" x14ac:dyDescent="0.2">
      <c r="A57" s="130"/>
      <c r="B57" s="22"/>
      <c r="C57" s="21"/>
      <c r="D57" s="21"/>
      <c r="E57" s="18"/>
      <c r="F57" s="18"/>
      <c r="G57" s="18">
        <f>F57-E57</f>
        <v>0</v>
      </c>
      <c r="H57" s="98"/>
      <c r="I57" s="89"/>
      <c r="J57" s="89"/>
      <c r="K57" s="89"/>
      <c r="L57" s="164">
        <f>I57+K57</f>
        <v>0</v>
      </c>
      <c r="M57" s="89"/>
      <c r="N57" s="89"/>
      <c r="O57" s="89"/>
      <c r="P57" s="164">
        <f t="shared" si="2"/>
        <v>0</v>
      </c>
      <c r="Q57" s="110">
        <f>P57+K57+N57+M57+L57</f>
        <v>0</v>
      </c>
      <c r="R57" s="89"/>
      <c r="S57" s="18"/>
      <c r="T57" s="164" t="e">
        <f>SUM(#REF!+#REF!)/#REF!*100</f>
        <v>#REF!</v>
      </c>
      <c r="U57" s="164" t="e">
        <f>#REF!/#REF!*100</f>
        <v>#REF!</v>
      </c>
    </row>
    <row r="58" spans="1:21" ht="24.75" customHeight="1" x14ac:dyDescent="0.2">
      <c r="A58" s="187" t="s">
        <v>359</v>
      </c>
      <c r="B58" s="22" t="s">
        <v>35</v>
      </c>
      <c r="C58" s="22" t="s">
        <v>43</v>
      </c>
      <c r="D58" s="153" t="s">
        <v>1042</v>
      </c>
      <c r="E58" s="18">
        <v>114067</v>
      </c>
      <c r="F58" s="18">
        <v>115403</v>
      </c>
      <c r="G58" s="18">
        <f t="shared" si="6"/>
        <v>1336</v>
      </c>
      <c r="H58" s="129">
        <v>23</v>
      </c>
      <c r="I58" s="89">
        <v>1081</v>
      </c>
      <c r="J58" s="89">
        <v>95</v>
      </c>
      <c r="K58" s="89">
        <v>4400</v>
      </c>
      <c r="L58" s="164">
        <f t="shared" si="8"/>
        <v>5481</v>
      </c>
      <c r="M58" s="89">
        <v>600</v>
      </c>
      <c r="N58" s="89"/>
      <c r="O58" s="89"/>
      <c r="P58" s="164">
        <f t="shared" si="2"/>
        <v>1096.2</v>
      </c>
      <c r="Q58" s="110">
        <f t="shared" si="7"/>
        <v>11577.2</v>
      </c>
      <c r="R58" s="89">
        <v>101308</v>
      </c>
      <c r="S58" s="18">
        <v>101</v>
      </c>
      <c r="T58" s="164">
        <f t="shared" si="4"/>
        <v>8.8323353293413174</v>
      </c>
      <c r="U58" s="164">
        <f t="shared" si="5"/>
        <v>11.427725352390731</v>
      </c>
    </row>
    <row r="59" spans="1:21" ht="24.75" customHeight="1" x14ac:dyDescent="0.2">
      <c r="A59" s="187"/>
      <c r="B59" s="22" t="s">
        <v>668</v>
      </c>
      <c r="C59" s="22" t="s">
        <v>183</v>
      </c>
      <c r="D59" s="153" t="s">
        <v>1045</v>
      </c>
      <c r="E59" s="18">
        <v>115434</v>
      </c>
      <c r="F59" s="18">
        <v>116374</v>
      </c>
      <c r="G59" s="18">
        <f t="shared" si="6"/>
        <v>940</v>
      </c>
      <c r="H59" s="129">
        <v>46</v>
      </c>
      <c r="I59" s="89">
        <v>2162</v>
      </c>
      <c r="J59" s="89">
        <v>68</v>
      </c>
      <c r="K59" s="89">
        <v>3168</v>
      </c>
      <c r="L59" s="164">
        <f t="shared" si="8"/>
        <v>5330</v>
      </c>
      <c r="M59" s="89">
        <v>0</v>
      </c>
      <c r="N59" s="89"/>
      <c r="O59" s="89"/>
      <c r="P59" s="164">
        <f t="shared" si="2"/>
        <v>1066</v>
      </c>
      <c r="Q59" s="110">
        <f t="shared" si="7"/>
        <v>9564</v>
      </c>
      <c r="R59" s="89">
        <v>163184</v>
      </c>
      <c r="S59" s="18">
        <v>163</v>
      </c>
      <c r="T59" s="164">
        <f t="shared" si="4"/>
        <v>12.127659574468085</v>
      </c>
      <c r="U59" s="164">
        <f t="shared" si="5"/>
        <v>5.8608687126188848</v>
      </c>
    </row>
    <row r="60" spans="1:21" ht="24.75" customHeight="1" x14ac:dyDescent="0.2">
      <c r="A60" s="187"/>
      <c r="B60" s="22" t="s">
        <v>447</v>
      </c>
      <c r="C60" s="22" t="s">
        <v>43</v>
      </c>
      <c r="D60" s="21" t="s">
        <v>1055</v>
      </c>
      <c r="E60" s="18">
        <v>116436</v>
      </c>
      <c r="F60" s="18">
        <v>117822</v>
      </c>
      <c r="G60" s="18">
        <f t="shared" si="6"/>
        <v>1386</v>
      </c>
      <c r="H60" s="98">
        <v>27</v>
      </c>
      <c r="I60" s="89">
        <v>1269</v>
      </c>
      <c r="J60" s="89">
        <v>98</v>
      </c>
      <c r="K60" s="89">
        <v>4250</v>
      </c>
      <c r="L60" s="164">
        <f t="shared" si="8"/>
        <v>5519</v>
      </c>
      <c r="M60" s="89">
        <v>950</v>
      </c>
      <c r="N60" s="89">
        <v>800</v>
      </c>
      <c r="O60" s="89"/>
      <c r="P60" s="164">
        <f t="shared" si="2"/>
        <v>1103.8</v>
      </c>
      <c r="Q60" s="110">
        <f t="shared" si="7"/>
        <v>12622.8</v>
      </c>
      <c r="R60" s="89">
        <v>209370</v>
      </c>
      <c r="S60" s="18">
        <v>209</v>
      </c>
      <c r="T60" s="164">
        <f t="shared" si="4"/>
        <v>9.0187590187590185</v>
      </c>
      <c r="U60" s="164">
        <f t="shared" si="5"/>
        <v>6.0289439747814875</v>
      </c>
    </row>
    <row r="61" spans="1:21" ht="24.75" customHeight="1" x14ac:dyDescent="0.2">
      <c r="A61" s="187"/>
      <c r="B61" s="22" t="s">
        <v>35</v>
      </c>
      <c r="C61" s="22" t="s">
        <v>32</v>
      </c>
      <c r="D61" s="21" t="s">
        <v>1059</v>
      </c>
      <c r="E61" s="18">
        <v>117849</v>
      </c>
      <c r="F61" s="18">
        <v>118101</v>
      </c>
      <c r="G61" s="18">
        <f t="shared" si="6"/>
        <v>252</v>
      </c>
      <c r="H61" s="98">
        <v>27</v>
      </c>
      <c r="I61" s="89">
        <v>1269</v>
      </c>
      <c r="J61" s="89"/>
      <c r="K61" s="89"/>
      <c r="L61" s="164">
        <f t="shared" si="8"/>
        <v>1269</v>
      </c>
      <c r="M61" s="89">
        <v>200</v>
      </c>
      <c r="N61" s="89"/>
      <c r="O61" s="89"/>
      <c r="P61" s="164">
        <f t="shared" si="2"/>
        <v>253.8</v>
      </c>
      <c r="Q61" s="110">
        <f t="shared" si="7"/>
        <v>1722.8</v>
      </c>
      <c r="R61" s="89">
        <v>206968</v>
      </c>
      <c r="S61" s="18">
        <v>206</v>
      </c>
      <c r="T61" s="164">
        <f t="shared" si="4"/>
        <v>10.714285714285714</v>
      </c>
      <c r="U61" s="164">
        <f t="shared" si="5"/>
        <v>0.83239921147230489</v>
      </c>
    </row>
    <row r="62" spans="1:21" ht="24.75" customHeight="1" x14ac:dyDescent="0.2">
      <c r="A62" s="187"/>
      <c r="B62" s="22" t="s">
        <v>14</v>
      </c>
      <c r="C62" s="22" t="s">
        <v>43</v>
      </c>
      <c r="D62" s="21" t="s">
        <v>1062</v>
      </c>
      <c r="E62" s="18">
        <v>118110</v>
      </c>
      <c r="F62" s="18">
        <v>119612</v>
      </c>
      <c r="G62" s="18">
        <f t="shared" si="6"/>
        <v>1502</v>
      </c>
      <c r="H62" s="98">
        <v>42</v>
      </c>
      <c r="I62" s="89">
        <v>1974</v>
      </c>
      <c r="J62" s="89">
        <v>102</v>
      </c>
      <c r="K62" s="89">
        <v>4555</v>
      </c>
      <c r="L62" s="164">
        <f t="shared" si="8"/>
        <v>6529</v>
      </c>
      <c r="M62" s="89">
        <v>1200</v>
      </c>
      <c r="N62" s="89">
        <v>2400</v>
      </c>
      <c r="O62" s="89"/>
      <c r="P62" s="164">
        <f t="shared" si="2"/>
        <v>1305.8</v>
      </c>
      <c r="Q62" s="110">
        <f t="shared" si="7"/>
        <v>15989.8</v>
      </c>
      <c r="R62" s="89">
        <v>198563</v>
      </c>
      <c r="S62" s="18">
        <v>198</v>
      </c>
      <c r="T62" s="164">
        <f t="shared" si="4"/>
        <v>9.5872170439414113</v>
      </c>
      <c r="U62" s="164">
        <f t="shared" si="5"/>
        <v>8.0527590739463051</v>
      </c>
    </row>
    <row r="63" spans="1:21" ht="24.75" customHeight="1" x14ac:dyDescent="0.2">
      <c r="A63" s="187"/>
      <c r="B63" s="22"/>
      <c r="C63" s="22"/>
      <c r="D63" s="154"/>
      <c r="E63" s="18"/>
      <c r="F63" s="18"/>
      <c r="G63" s="18">
        <f t="shared" si="6"/>
        <v>0</v>
      </c>
      <c r="H63" s="98"/>
      <c r="I63" s="89"/>
      <c r="J63" s="89"/>
      <c r="K63" s="89"/>
      <c r="L63" s="164">
        <f t="shared" si="8"/>
        <v>0</v>
      </c>
      <c r="M63" s="89"/>
      <c r="N63" s="89"/>
      <c r="O63" s="89"/>
      <c r="P63" s="164">
        <f t="shared" si="2"/>
        <v>0</v>
      </c>
      <c r="Q63" s="110">
        <f t="shared" si="7"/>
        <v>0</v>
      </c>
      <c r="R63" s="89"/>
      <c r="S63" s="18"/>
      <c r="T63" s="164" t="e">
        <f t="shared" si="4"/>
        <v>#DIV/0!</v>
      </c>
      <c r="U63" s="164" t="e">
        <f t="shared" si="5"/>
        <v>#DIV/0!</v>
      </c>
    </row>
    <row r="64" spans="1:21" ht="24.75" customHeight="1" x14ac:dyDescent="0.2">
      <c r="A64" s="187"/>
      <c r="B64" s="22"/>
      <c r="C64" s="22"/>
      <c r="D64" s="21"/>
      <c r="E64" s="18"/>
      <c r="F64" s="18"/>
      <c r="G64" s="18">
        <f t="shared" si="6"/>
        <v>0</v>
      </c>
      <c r="H64" s="98"/>
      <c r="I64" s="89"/>
      <c r="J64" s="89"/>
      <c r="K64" s="89"/>
      <c r="L64" s="164">
        <f t="shared" si="8"/>
        <v>0</v>
      </c>
      <c r="M64" s="89"/>
      <c r="N64" s="89"/>
      <c r="O64" s="89"/>
      <c r="P64" s="164">
        <f t="shared" si="2"/>
        <v>0</v>
      </c>
      <c r="Q64" s="110">
        <f t="shared" si="7"/>
        <v>0</v>
      </c>
      <c r="R64" s="89"/>
      <c r="S64" s="18"/>
      <c r="T64" s="164" t="e">
        <f t="shared" si="4"/>
        <v>#DIV/0!</v>
      </c>
      <c r="U64" s="164" t="e">
        <f t="shared" si="5"/>
        <v>#DIV/0!</v>
      </c>
    </row>
    <row r="65" spans="1:21" ht="24.75" customHeight="1" x14ac:dyDescent="0.2">
      <c r="A65" s="187"/>
      <c r="B65" s="22"/>
      <c r="C65" s="22"/>
      <c r="D65" s="154"/>
      <c r="E65" s="18"/>
      <c r="F65" s="46"/>
      <c r="G65" s="18">
        <f t="shared" si="6"/>
        <v>0</v>
      </c>
      <c r="H65" s="98"/>
      <c r="I65" s="89"/>
      <c r="J65" s="89"/>
      <c r="K65" s="89"/>
      <c r="L65" s="164">
        <f t="shared" si="8"/>
        <v>0</v>
      </c>
      <c r="M65" s="89"/>
      <c r="N65" s="89"/>
      <c r="O65" s="89"/>
      <c r="P65" s="164">
        <f t="shared" si="2"/>
        <v>0</v>
      </c>
      <c r="Q65" s="110">
        <f t="shared" si="7"/>
        <v>0</v>
      </c>
      <c r="R65" s="89"/>
      <c r="S65" s="18"/>
      <c r="T65" s="164" t="e">
        <f t="shared" si="4"/>
        <v>#DIV/0!</v>
      </c>
      <c r="U65" s="164" t="e">
        <f t="shared" si="5"/>
        <v>#DIV/0!</v>
      </c>
    </row>
    <row r="66" spans="1:21" ht="24.75" customHeight="1" x14ac:dyDescent="0.2">
      <c r="A66" s="187"/>
      <c r="B66" s="22"/>
      <c r="C66" s="22"/>
      <c r="D66" s="154"/>
      <c r="E66" s="18"/>
      <c r="F66" s="46"/>
      <c r="G66" s="18">
        <f t="shared" si="6"/>
        <v>0</v>
      </c>
      <c r="H66" s="98"/>
      <c r="I66" s="89"/>
      <c r="J66" s="89"/>
      <c r="K66" s="89"/>
      <c r="L66" s="164">
        <f t="shared" si="8"/>
        <v>0</v>
      </c>
      <c r="M66" s="89"/>
      <c r="N66" s="89"/>
      <c r="O66" s="89"/>
      <c r="P66" s="164">
        <f t="shared" si="2"/>
        <v>0</v>
      </c>
      <c r="Q66" s="110">
        <f t="shared" si="7"/>
        <v>0</v>
      </c>
      <c r="R66" s="89"/>
      <c r="S66" s="18"/>
      <c r="T66" s="164" t="e">
        <f t="shared" si="4"/>
        <v>#DIV/0!</v>
      </c>
      <c r="U66" s="164" t="e">
        <f t="shared" si="5"/>
        <v>#DIV/0!</v>
      </c>
    </row>
    <row r="67" spans="1:21" ht="24.75" customHeight="1" x14ac:dyDescent="0.2">
      <c r="A67" s="134"/>
      <c r="B67" s="22"/>
      <c r="C67" s="22"/>
      <c r="D67" s="154"/>
      <c r="E67" s="18"/>
      <c r="F67" s="18"/>
      <c r="G67" s="18">
        <f t="shared" si="6"/>
        <v>0</v>
      </c>
      <c r="H67" s="98"/>
      <c r="I67" s="89"/>
      <c r="J67" s="89"/>
      <c r="K67" s="89"/>
      <c r="L67" s="164">
        <f t="shared" ref="L67:L103" si="9">I67+K67</f>
        <v>0</v>
      </c>
      <c r="M67" s="89"/>
      <c r="N67" s="89"/>
      <c r="O67" s="89"/>
      <c r="P67" s="164">
        <f t="shared" ref="P67:P96" si="10">L67*20/100</f>
        <v>0</v>
      </c>
      <c r="Q67" s="110">
        <f t="shared" si="7"/>
        <v>0</v>
      </c>
      <c r="R67" s="89"/>
      <c r="S67" s="18"/>
      <c r="T67" s="164" t="e">
        <f t="shared" si="4"/>
        <v>#DIV/0!</v>
      </c>
      <c r="U67" s="164" t="e">
        <f t="shared" si="5"/>
        <v>#DIV/0!</v>
      </c>
    </row>
    <row r="68" spans="1:21" ht="24.75" customHeight="1" x14ac:dyDescent="0.2">
      <c r="A68" s="134"/>
      <c r="B68" s="22"/>
      <c r="C68" s="22"/>
      <c r="D68" s="154"/>
      <c r="E68" s="18"/>
      <c r="F68" s="18"/>
      <c r="G68" s="18">
        <f t="shared" si="6"/>
        <v>0</v>
      </c>
      <c r="H68" s="98"/>
      <c r="I68" s="89"/>
      <c r="J68" s="89"/>
      <c r="K68" s="89"/>
      <c r="L68" s="164">
        <f t="shared" si="9"/>
        <v>0</v>
      </c>
      <c r="M68" s="89"/>
      <c r="N68" s="89"/>
      <c r="O68" s="89"/>
      <c r="P68" s="164">
        <f t="shared" si="10"/>
        <v>0</v>
      </c>
      <c r="Q68" s="110">
        <f t="shared" ref="Q68:Q103" si="11">P68+K68+N68+M68+L68</f>
        <v>0</v>
      </c>
      <c r="R68" s="89"/>
      <c r="S68" s="18"/>
      <c r="T68" s="164" t="e">
        <f t="shared" ref="T68:T103" si="12">SUM(H68+J68)/G68*100</f>
        <v>#DIV/0!</v>
      </c>
      <c r="U68" s="164" t="e">
        <f t="shared" si="5"/>
        <v>#DIV/0!</v>
      </c>
    </row>
    <row r="69" spans="1:21" ht="24.75" customHeight="1" x14ac:dyDescent="0.2">
      <c r="A69" s="134"/>
      <c r="B69" s="22"/>
      <c r="C69" s="22"/>
      <c r="D69" s="154"/>
      <c r="E69" s="18"/>
      <c r="F69" s="18"/>
      <c r="G69" s="18">
        <f t="shared" si="6"/>
        <v>0</v>
      </c>
      <c r="H69" s="98"/>
      <c r="I69" s="89"/>
      <c r="J69" s="89"/>
      <c r="K69" s="89"/>
      <c r="L69" s="164">
        <f t="shared" si="9"/>
        <v>0</v>
      </c>
      <c r="M69" s="89"/>
      <c r="N69" s="89"/>
      <c r="O69" s="89"/>
      <c r="P69" s="164">
        <f t="shared" si="10"/>
        <v>0</v>
      </c>
      <c r="Q69" s="110">
        <f t="shared" si="11"/>
        <v>0</v>
      </c>
      <c r="R69" s="89"/>
      <c r="S69" s="18"/>
      <c r="T69" s="164" t="e">
        <f t="shared" si="12"/>
        <v>#DIV/0!</v>
      </c>
      <c r="U69" s="164" t="e">
        <f t="shared" si="5"/>
        <v>#DIV/0!</v>
      </c>
    </row>
    <row r="70" spans="1:21" s="3" customFormat="1" ht="24.75" customHeight="1" x14ac:dyDescent="0.2">
      <c r="A70" s="134"/>
      <c r="B70" s="22"/>
      <c r="C70" s="22"/>
      <c r="D70" s="154"/>
      <c r="E70" s="18"/>
      <c r="F70" s="18"/>
      <c r="G70" s="18">
        <f t="shared" ref="G70:G103" si="13">F70-E70</f>
        <v>0</v>
      </c>
      <c r="H70" s="98"/>
      <c r="I70" s="89"/>
      <c r="J70" s="89"/>
      <c r="K70" s="89"/>
      <c r="L70" s="164">
        <f t="shared" si="9"/>
        <v>0</v>
      </c>
      <c r="M70" s="89"/>
      <c r="N70" s="89"/>
      <c r="O70" s="89"/>
      <c r="P70" s="164">
        <f t="shared" si="10"/>
        <v>0</v>
      </c>
      <c r="Q70" s="110">
        <f t="shared" si="11"/>
        <v>0</v>
      </c>
      <c r="R70" s="89"/>
      <c r="S70" s="18"/>
      <c r="T70" s="164" t="e">
        <f t="shared" si="12"/>
        <v>#DIV/0!</v>
      </c>
      <c r="U70" s="164" t="e">
        <f t="shared" si="5"/>
        <v>#DIV/0!</v>
      </c>
    </row>
    <row r="71" spans="1:21" ht="24.75" customHeight="1" x14ac:dyDescent="0.2">
      <c r="A71" s="134"/>
      <c r="B71" s="38"/>
      <c r="C71" s="38"/>
      <c r="D71" s="154"/>
      <c r="E71" s="18"/>
      <c r="F71" s="38"/>
      <c r="G71" s="18">
        <f t="shared" si="13"/>
        <v>0</v>
      </c>
      <c r="H71" s="103"/>
      <c r="I71" s="89"/>
      <c r="J71" s="89"/>
      <c r="K71" s="94"/>
      <c r="L71" s="164">
        <f t="shared" si="9"/>
        <v>0</v>
      </c>
      <c r="M71" s="89"/>
      <c r="N71" s="89"/>
      <c r="O71" s="89"/>
      <c r="P71" s="164">
        <f t="shared" si="10"/>
        <v>0</v>
      </c>
      <c r="Q71" s="110">
        <f t="shared" si="11"/>
        <v>0</v>
      </c>
      <c r="R71" s="89"/>
      <c r="S71" s="18"/>
      <c r="T71" s="164" t="e">
        <f t="shared" si="12"/>
        <v>#DIV/0!</v>
      </c>
      <c r="U71" s="164" t="e">
        <f t="shared" si="5"/>
        <v>#DIV/0!</v>
      </c>
    </row>
    <row r="72" spans="1:21" ht="24.75" customHeight="1" x14ac:dyDescent="0.2">
      <c r="A72" s="134"/>
      <c r="B72" s="22"/>
      <c r="C72" s="22"/>
      <c r="D72" s="21"/>
      <c r="E72" s="18"/>
      <c r="F72" s="22"/>
      <c r="G72" s="18">
        <f t="shared" si="13"/>
        <v>0</v>
      </c>
      <c r="H72" s="104"/>
      <c r="I72" s="89"/>
      <c r="J72" s="89"/>
      <c r="K72" s="89"/>
      <c r="L72" s="164">
        <f t="shared" si="9"/>
        <v>0</v>
      </c>
      <c r="M72" s="89"/>
      <c r="N72" s="89"/>
      <c r="O72" s="89"/>
      <c r="P72" s="164">
        <f t="shared" si="10"/>
        <v>0</v>
      </c>
      <c r="Q72" s="110">
        <f t="shared" si="11"/>
        <v>0</v>
      </c>
      <c r="R72" s="89"/>
      <c r="S72" s="18"/>
      <c r="T72" s="164" t="e">
        <f t="shared" si="12"/>
        <v>#DIV/0!</v>
      </c>
      <c r="U72" s="164" t="e">
        <f t="shared" ref="U72:U103" si="14">Q72/R72*100</f>
        <v>#DIV/0!</v>
      </c>
    </row>
    <row r="73" spans="1:21" ht="23.25" customHeight="1" x14ac:dyDescent="0.2">
      <c r="A73" s="142"/>
      <c r="B73" s="22"/>
      <c r="C73" s="22"/>
      <c r="D73" s="21"/>
      <c r="E73" s="18"/>
      <c r="F73" s="22"/>
      <c r="G73" s="18">
        <f t="shared" si="13"/>
        <v>0</v>
      </c>
      <c r="H73" s="104"/>
      <c r="I73" s="89"/>
      <c r="J73" s="89"/>
      <c r="K73" s="89"/>
      <c r="L73" s="164">
        <f t="shared" si="9"/>
        <v>0</v>
      </c>
      <c r="M73" s="89"/>
      <c r="N73" s="89"/>
      <c r="O73" s="89"/>
      <c r="P73" s="164">
        <f t="shared" si="10"/>
        <v>0</v>
      </c>
      <c r="Q73" s="110">
        <f t="shared" si="11"/>
        <v>0</v>
      </c>
      <c r="R73" s="89"/>
      <c r="S73" s="18"/>
      <c r="T73" s="164" t="e">
        <f t="shared" si="12"/>
        <v>#DIV/0!</v>
      </c>
      <c r="U73" s="164" t="e">
        <f t="shared" si="14"/>
        <v>#DIV/0!</v>
      </c>
    </row>
    <row r="74" spans="1:21" ht="24" customHeight="1" x14ac:dyDescent="0.2">
      <c r="A74" s="143" t="s">
        <v>19</v>
      </c>
      <c r="B74" s="22" t="s">
        <v>1029</v>
      </c>
      <c r="C74" s="22"/>
      <c r="D74" s="21">
        <v>45483</v>
      </c>
      <c r="E74" s="18">
        <v>192963</v>
      </c>
      <c r="F74" s="22"/>
      <c r="G74" s="18">
        <f t="shared" si="13"/>
        <v>-192963</v>
      </c>
      <c r="H74" s="104">
        <v>96</v>
      </c>
      <c r="I74" s="89">
        <v>4512</v>
      </c>
      <c r="J74" s="89"/>
      <c r="K74" s="89"/>
      <c r="L74" s="164">
        <f t="shared" si="9"/>
        <v>4512</v>
      </c>
      <c r="M74" s="89"/>
      <c r="N74" s="89"/>
      <c r="O74" s="89"/>
      <c r="P74" s="164">
        <f t="shared" si="10"/>
        <v>902.4</v>
      </c>
      <c r="Q74" s="110">
        <f t="shared" si="11"/>
        <v>5414.4</v>
      </c>
      <c r="R74" s="89"/>
      <c r="S74" s="18"/>
      <c r="T74" s="164">
        <f t="shared" si="12"/>
        <v>-4.9750470297414535E-2</v>
      </c>
      <c r="U74" s="164" t="e">
        <f t="shared" si="14"/>
        <v>#DIV/0!</v>
      </c>
    </row>
    <row r="75" spans="1:21" ht="24.75" customHeight="1" x14ac:dyDescent="0.2">
      <c r="A75" s="135"/>
      <c r="B75" s="30" t="s">
        <v>1029</v>
      </c>
      <c r="C75" s="22"/>
      <c r="D75" s="21">
        <v>45495</v>
      </c>
      <c r="E75" s="18">
        <v>193447</v>
      </c>
      <c r="F75" s="22"/>
      <c r="G75" s="18">
        <f t="shared" si="13"/>
        <v>-193447</v>
      </c>
      <c r="H75" s="104">
        <v>98</v>
      </c>
      <c r="I75" s="89">
        <v>4606</v>
      </c>
      <c r="J75" s="89"/>
      <c r="K75" s="89"/>
      <c r="L75" s="164">
        <f t="shared" si="9"/>
        <v>4606</v>
      </c>
      <c r="M75" s="89"/>
      <c r="N75" s="89"/>
      <c r="O75" s="89"/>
      <c r="P75" s="164">
        <f t="shared" si="10"/>
        <v>921.2</v>
      </c>
      <c r="Q75" s="110">
        <f t="shared" si="11"/>
        <v>5527.2</v>
      </c>
      <c r="R75" s="89"/>
      <c r="S75" s="18"/>
      <c r="T75" s="164">
        <f t="shared" si="12"/>
        <v>-5.0659870662248571E-2</v>
      </c>
      <c r="U75" s="164" t="e">
        <f t="shared" si="14"/>
        <v>#DIV/0!</v>
      </c>
    </row>
    <row r="76" spans="1:21" ht="24.75" customHeight="1" x14ac:dyDescent="0.2">
      <c r="A76" s="135"/>
      <c r="B76" s="22"/>
      <c r="C76" s="22"/>
      <c r="D76" s="21"/>
      <c r="E76" s="18"/>
      <c r="F76" s="22"/>
      <c r="G76" s="18">
        <f t="shared" si="13"/>
        <v>0</v>
      </c>
      <c r="H76" s="104"/>
      <c r="I76" s="89"/>
      <c r="J76" s="89"/>
      <c r="K76" s="89"/>
      <c r="L76" s="164">
        <f t="shared" si="9"/>
        <v>0</v>
      </c>
      <c r="M76" s="89"/>
      <c r="N76" s="89"/>
      <c r="O76" s="89"/>
      <c r="P76" s="164">
        <f t="shared" si="10"/>
        <v>0</v>
      </c>
      <c r="Q76" s="110">
        <f t="shared" si="11"/>
        <v>0</v>
      </c>
      <c r="R76" s="89"/>
      <c r="S76" s="18"/>
      <c r="T76" s="164" t="e">
        <f t="shared" si="12"/>
        <v>#DIV/0!</v>
      </c>
      <c r="U76" s="164" t="e">
        <f t="shared" si="14"/>
        <v>#DIV/0!</v>
      </c>
    </row>
    <row r="77" spans="1:21" ht="24.75" customHeight="1" x14ac:dyDescent="0.2">
      <c r="A77" s="135"/>
      <c r="B77" s="22"/>
      <c r="C77" s="22"/>
      <c r="D77" s="21"/>
      <c r="E77" s="18"/>
      <c r="F77" s="22"/>
      <c r="G77" s="18">
        <f t="shared" si="13"/>
        <v>0</v>
      </c>
      <c r="H77" s="104"/>
      <c r="I77" s="89"/>
      <c r="J77" s="89"/>
      <c r="K77" s="89"/>
      <c r="L77" s="164">
        <f t="shared" si="9"/>
        <v>0</v>
      </c>
      <c r="M77" s="89"/>
      <c r="N77" s="89"/>
      <c r="O77" s="89"/>
      <c r="P77" s="164">
        <f t="shared" si="10"/>
        <v>0</v>
      </c>
      <c r="Q77" s="110">
        <f t="shared" si="11"/>
        <v>0</v>
      </c>
      <c r="R77" s="89"/>
      <c r="S77" s="18"/>
      <c r="T77" s="164" t="e">
        <f t="shared" si="12"/>
        <v>#DIV/0!</v>
      </c>
      <c r="U77" s="164" t="e">
        <f t="shared" si="14"/>
        <v>#DIV/0!</v>
      </c>
    </row>
    <row r="78" spans="1:21" ht="24.75" customHeight="1" x14ac:dyDescent="0.2">
      <c r="A78" s="135"/>
      <c r="B78" s="22"/>
      <c r="C78" s="22"/>
      <c r="D78" s="21"/>
      <c r="E78" s="18"/>
      <c r="F78" s="22"/>
      <c r="G78" s="18">
        <f t="shared" si="13"/>
        <v>0</v>
      </c>
      <c r="H78" s="104"/>
      <c r="I78" s="89"/>
      <c r="J78" s="89"/>
      <c r="K78" s="89"/>
      <c r="L78" s="164">
        <f t="shared" si="9"/>
        <v>0</v>
      </c>
      <c r="M78" s="89"/>
      <c r="N78" s="89"/>
      <c r="O78" s="89"/>
      <c r="P78" s="164">
        <f t="shared" si="10"/>
        <v>0</v>
      </c>
      <c r="Q78" s="110">
        <f t="shared" si="11"/>
        <v>0</v>
      </c>
      <c r="R78" s="89"/>
      <c r="S78" s="18"/>
      <c r="T78" s="164" t="e">
        <f t="shared" si="12"/>
        <v>#DIV/0!</v>
      </c>
      <c r="U78" s="164" t="e">
        <f t="shared" si="14"/>
        <v>#DIV/0!</v>
      </c>
    </row>
    <row r="79" spans="1:21" ht="24.75" customHeight="1" x14ac:dyDescent="0.2">
      <c r="A79" s="135"/>
      <c r="B79" s="22"/>
      <c r="C79" s="22"/>
      <c r="D79" s="21"/>
      <c r="E79" s="18"/>
      <c r="F79" s="22"/>
      <c r="G79" s="18">
        <f t="shared" si="13"/>
        <v>0</v>
      </c>
      <c r="H79" s="104"/>
      <c r="I79" s="89"/>
      <c r="J79" s="89"/>
      <c r="K79" s="89"/>
      <c r="L79" s="164">
        <f t="shared" si="9"/>
        <v>0</v>
      </c>
      <c r="M79" s="89"/>
      <c r="N79" s="89"/>
      <c r="O79" s="89"/>
      <c r="P79" s="164">
        <f t="shared" si="10"/>
        <v>0</v>
      </c>
      <c r="Q79" s="110">
        <f t="shared" si="11"/>
        <v>0</v>
      </c>
      <c r="R79" s="89"/>
      <c r="S79" s="18"/>
      <c r="T79" s="164" t="e">
        <f t="shared" si="12"/>
        <v>#DIV/0!</v>
      </c>
      <c r="U79" s="164" t="e">
        <f t="shared" si="14"/>
        <v>#DIV/0!</v>
      </c>
    </row>
    <row r="80" spans="1:21" ht="24.75" customHeight="1" x14ac:dyDescent="0.2">
      <c r="A80" s="135"/>
      <c r="B80" s="22"/>
      <c r="C80" s="22"/>
      <c r="D80" s="21"/>
      <c r="E80" s="18"/>
      <c r="F80" s="22"/>
      <c r="G80" s="18">
        <f t="shared" si="13"/>
        <v>0</v>
      </c>
      <c r="H80" s="104"/>
      <c r="I80" s="89"/>
      <c r="J80" s="89"/>
      <c r="K80" s="89"/>
      <c r="L80" s="164">
        <f t="shared" si="9"/>
        <v>0</v>
      </c>
      <c r="M80" s="89"/>
      <c r="N80" s="89"/>
      <c r="O80" s="89"/>
      <c r="P80" s="164">
        <f t="shared" si="10"/>
        <v>0</v>
      </c>
      <c r="Q80" s="110">
        <f t="shared" si="11"/>
        <v>0</v>
      </c>
      <c r="R80" s="89"/>
      <c r="S80" s="18"/>
      <c r="T80" s="164" t="e">
        <f t="shared" si="12"/>
        <v>#DIV/0!</v>
      </c>
      <c r="U80" s="164" t="e">
        <f t="shared" si="14"/>
        <v>#DIV/0!</v>
      </c>
    </row>
    <row r="81" spans="1:21" ht="24.75" customHeight="1" x14ac:dyDescent="0.2">
      <c r="A81" s="144" t="s">
        <v>532</v>
      </c>
      <c r="B81" s="21" t="s">
        <v>1029</v>
      </c>
      <c r="C81" s="22"/>
      <c r="D81" s="21">
        <v>45478</v>
      </c>
      <c r="E81" s="18">
        <v>478307</v>
      </c>
      <c r="F81" s="22"/>
      <c r="G81" s="18">
        <f t="shared" si="13"/>
        <v>-478307</v>
      </c>
      <c r="H81" s="104">
        <v>67</v>
      </c>
      <c r="I81" s="89">
        <v>3149</v>
      </c>
      <c r="J81" s="89"/>
      <c r="K81" s="89"/>
      <c r="L81" s="164">
        <f t="shared" si="9"/>
        <v>3149</v>
      </c>
      <c r="M81" s="89"/>
      <c r="N81" s="89"/>
      <c r="O81" s="89"/>
      <c r="P81" s="164">
        <f t="shared" si="10"/>
        <v>629.79999999999995</v>
      </c>
      <c r="Q81" s="110">
        <f t="shared" si="11"/>
        <v>3778.8</v>
      </c>
      <c r="R81" s="89"/>
      <c r="S81" s="18"/>
      <c r="T81" s="164">
        <f t="shared" si="12"/>
        <v>-1.4007739798915758E-2</v>
      </c>
      <c r="U81" s="164" t="e">
        <f t="shared" si="14"/>
        <v>#DIV/0!</v>
      </c>
    </row>
    <row r="82" spans="1:21" ht="23.25" customHeight="1" x14ac:dyDescent="0.2">
      <c r="A82" s="141"/>
      <c r="B82" s="22" t="s">
        <v>1029</v>
      </c>
      <c r="C82" s="22"/>
      <c r="D82" s="21">
        <v>45483</v>
      </c>
      <c r="E82" s="18">
        <v>478307</v>
      </c>
      <c r="F82" s="22"/>
      <c r="G82" s="18">
        <f t="shared" si="13"/>
        <v>-478307</v>
      </c>
      <c r="H82" s="104">
        <v>67</v>
      </c>
      <c r="I82" s="89">
        <v>3149</v>
      </c>
      <c r="J82" s="89"/>
      <c r="K82" s="89"/>
      <c r="L82" s="164">
        <f t="shared" si="9"/>
        <v>3149</v>
      </c>
      <c r="M82" s="89"/>
      <c r="N82" s="89"/>
      <c r="O82" s="89"/>
      <c r="P82" s="164">
        <f t="shared" si="10"/>
        <v>629.79999999999995</v>
      </c>
      <c r="Q82" s="110">
        <f t="shared" si="11"/>
        <v>3778.8</v>
      </c>
      <c r="R82" s="89"/>
      <c r="S82" s="18"/>
      <c r="T82" s="164">
        <f t="shared" si="12"/>
        <v>-1.4007739798915758E-2</v>
      </c>
      <c r="U82" s="164" t="e">
        <f t="shared" si="14"/>
        <v>#DIV/0!</v>
      </c>
    </row>
    <row r="83" spans="1:21" ht="24.75" customHeight="1" x14ac:dyDescent="0.2">
      <c r="A83" s="141"/>
      <c r="B83" s="22" t="s">
        <v>1029</v>
      </c>
      <c r="C83" s="22"/>
      <c r="D83" s="21">
        <v>45491</v>
      </c>
      <c r="E83" s="18">
        <v>478307</v>
      </c>
      <c r="F83" s="22"/>
      <c r="G83" s="18">
        <f t="shared" si="13"/>
        <v>-478307</v>
      </c>
      <c r="H83" s="104">
        <v>67</v>
      </c>
      <c r="I83" s="89">
        <v>3149</v>
      </c>
      <c r="J83" s="89"/>
      <c r="K83" s="89"/>
      <c r="L83" s="164">
        <f t="shared" si="9"/>
        <v>3149</v>
      </c>
      <c r="M83" s="89"/>
      <c r="N83" s="89"/>
      <c r="O83" s="89"/>
      <c r="P83" s="164">
        <f t="shared" si="10"/>
        <v>629.79999999999995</v>
      </c>
      <c r="Q83" s="110">
        <f t="shared" si="11"/>
        <v>3778.8</v>
      </c>
      <c r="R83" s="89"/>
      <c r="S83" s="18"/>
      <c r="T83" s="164">
        <f t="shared" si="12"/>
        <v>-1.4007739798915758E-2</v>
      </c>
      <c r="U83" s="164" t="e">
        <f t="shared" si="14"/>
        <v>#DIV/0!</v>
      </c>
    </row>
    <row r="84" spans="1:21" ht="24.75" customHeight="1" x14ac:dyDescent="0.2">
      <c r="A84" s="135"/>
      <c r="B84" s="22" t="s">
        <v>1029</v>
      </c>
      <c r="C84" s="22"/>
      <c r="D84" s="21">
        <v>45491</v>
      </c>
      <c r="E84" s="18">
        <v>479485</v>
      </c>
      <c r="F84" s="22"/>
      <c r="G84" s="18">
        <f t="shared" si="13"/>
        <v>-479485</v>
      </c>
      <c r="H84" s="104">
        <v>65</v>
      </c>
      <c r="I84" s="89">
        <v>3055</v>
      </c>
      <c r="J84" s="89"/>
      <c r="K84" s="89"/>
      <c r="L84" s="164">
        <f t="shared" si="9"/>
        <v>3055</v>
      </c>
      <c r="M84" s="89"/>
      <c r="N84" s="89"/>
      <c r="O84" s="89"/>
      <c r="P84" s="164">
        <f t="shared" si="10"/>
        <v>611</v>
      </c>
      <c r="Q84" s="110">
        <f t="shared" si="11"/>
        <v>3666</v>
      </c>
      <c r="R84" s="89"/>
      <c r="S84" s="18"/>
      <c r="T84" s="164">
        <f t="shared" si="12"/>
        <v>-1.3556211351762828E-2</v>
      </c>
      <c r="U84" s="164" t="e">
        <f t="shared" si="14"/>
        <v>#DIV/0!</v>
      </c>
    </row>
    <row r="85" spans="1:21" ht="24.75" customHeight="1" x14ac:dyDescent="0.2">
      <c r="A85" s="135"/>
      <c r="B85" s="22" t="s">
        <v>1029</v>
      </c>
      <c r="C85" s="22"/>
      <c r="D85" s="21">
        <v>45494</v>
      </c>
      <c r="E85" s="18">
        <v>479637</v>
      </c>
      <c r="F85" s="22"/>
      <c r="G85" s="18">
        <f t="shared" si="13"/>
        <v>-479637</v>
      </c>
      <c r="H85" s="104">
        <v>27</v>
      </c>
      <c r="I85" s="89">
        <v>1269</v>
      </c>
      <c r="J85" s="89"/>
      <c r="K85" s="89"/>
      <c r="L85" s="164">
        <f t="shared" si="9"/>
        <v>1269</v>
      </c>
      <c r="M85" s="89"/>
      <c r="N85" s="89"/>
      <c r="O85" s="89"/>
      <c r="P85" s="164">
        <f t="shared" si="10"/>
        <v>253.8</v>
      </c>
      <c r="Q85" s="110">
        <f t="shared" si="11"/>
        <v>1522.8</v>
      </c>
      <c r="R85" s="89"/>
      <c r="S85" s="18"/>
      <c r="T85" s="164">
        <f t="shared" si="12"/>
        <v>-5.6292571257013117E-3</v>
      </c>
      <c r="U85" s="164" t="e">
        <f t="shared" si="14"/>
        <v>#DIV/0!</v>
      </c>
    </row>
    <row r="86" spans="1:21" ht="24.75" customHeight="1" x14ac:dyDescent="0.2">
      <c r="A86" s="135"/>
      <c r="B86" s="22" t="s">
        <v>1029</v>
      </c>
      <c r="C86" s="22"/>
      <c r="D86" s="21">
        <v>45496</v>
      </c>
      <c r="E86" s="18">
        <v>479852</v>
      </c>
      <c r="F86" s="22"/>
      <c r="G86" s="18">
        <f t="shared" si="13"/>
        <v>-479852</v>
      </c>
      <c r="H86" s="104">
        <v>36</v>
      </c>
      <c r="I86" s="89">
        <v>1692</v>
      </c>
      <c r="J86" s="89"/>
      <c r="K86" s="89"/>
      <c r="L86" s="164">
        <f t="shared" si="9"/>
        <v>1692</v>
      </c>
      <c r="M86" s="89"/>
      <c r="N86" s="89"/>
      <c r="O86" s="89"/>
      <c r="P86" s="164">
        <f t="shared" si="10"/>
        <v>338.4</v>
      </c>
      <c r="Q86" s="110">
        <f t="shared" si="11"/>
        <v>2030.4</v>
      </c>
      <c r="R86" s="89"/>
      <c r="S86" s="18"/>
      <c r="T86" s="164">
        <f t="shared" si="12"/>
        <v>-7.5023132132407489E-3</v>
      </c>
      <c r="U86" s="164" t="e">
        <f t="shared" si="14"/>
        <v>#DIV/0!</v>
      </c>
    </row>
    <row r="87" spans="1:21" ht="24.75" customHeight="1" x14ac:dyDescent="0.2">
      <c r="A87" s="135"/>
      <c r="B87" s="22" t="s">
        <v>1029</v>
      </c>
      <c r="C87" s="22"/>
      <c r="D87" s="21" t="s">
        <v>1065</v>
      </c>
      <c r="E87" s="18">
        <v>480471</v>
      </c>
      <c r="F87" s="22"/>
      <c r="G87" s="18">
        <f t="shared" si="13"/>
        <v>-480471</v>
      </c>
      <c r="H87" s="104">
        <v>73</v>
      </c>
      <c r="I87" s="89">
        <v>3431</v>
      </c>
      <c r="J87" s="89"/>
      <c r="K87" s="89"/>
      <c r="L87" s="164">
        <f t="shared" si="9"/>
        <v>3431</v>
      </c>
      <c r="M87" s="89"/>
      <c r="N87" s="89"/>
      <c r="O87" s="89"/>
      <c r="P87" s="164">
        <f t="shared" si="10"/>
        <v>686.2</v>
      </c>
      <c r="Q87" s="110">
        <f t="shared" si="11"/>
        <v>4117.2</v>
      </c>
      <c r="R87" s="89"/>
      <c r="S87" s="18"/>
      <c r="T87" s="164">
        <f t="shared" si="12"/>
        <v>-1.5193424785262793E-2</v>
      </c>
      <c r="U87" s="164" t="e">
        <f t="shared" si="14"/>
        <v>#DIV/0!</v>
      </c>
    </row>
    <row r="88" spans="1:21" ht="21.75" customHeight="1" x14ac:dyDescent="0.2">
      <c r="A88" s="145"/>
      <c r="B88" s="22" t="s">
        <v>1029</v>
      </c>
      <c r="C88" s="22"/>
      <c r="D88" s="21">
        <v>45504</v>
      </c>
      <c r="E88" s="18">
        <v>480689</v>
      </c>
      <c r="F88" s="22"/>
      <c r="G88" s="18">
        <f t="shared" si="13"/>
        <v>-480689</v>
      </c>
      <c r="H88" s="104">
        <v>40</v>
      </c>
      <c r="I88" s="89">
        <v>1880</v>
      </c>
      <c r="J88" s="89"/>
      <c r="K88" s="89"/>
      <c r="L88" s="164">
        <f t="shared" si="9"/>
        <v>1880</v>
      </c>
      <c r="M88" s="89"/>
      <c r="N88" s="89"/>
      <c r="O88" s="89"/>
      <c r="P88" s="164">
        <f t="shared" si="10"/>
        <v>376</v>
      </c>
      <c r="Q88" s="110">
        <f t="shared" si="11"/>
        <v>2256</v>
      </c>
      <c r="R88" s="89"/>
      <c r="S88" s="18"/>
      <c r="T88" s="164">
        <f t="shared" si="12"/>
        <v>-8.3213886733418067E-3</v>
      </c>
      <c r="U88" s="164" t="e">
        <f t="shared" si="14"/>
        <v>#DIV/0!</v>
      </c>
    </row>
    <row r="89" spans="1:21" s="151" customFormat="1" ht="24.75" customHeight="1" x14ac:dyDescent="0.2">
      <c r="A89" s="149"/>
      <c r="B89" s="148"/>
      <c r="C89" s="148"/>
      <c r="D89" s="21"/>
      <c r="E89" s="148"/>
      <c r="F89" s="148"/>
      <c r="G89" s="18">
        <f t="shared" si="13"/>
        <v>0</v>
      </c>
      <c r="H89" s="150"/>
      <c r="I89" s="148"/>
      <c r="J89" s="148"/>
      <c r="K89" s="148"/>
      <c r="L89" s="164">
        <f t="shared" si="9"/>
        <v>0</v>
      </c>
      <c r="M89" s="148"/>
      <c r="N89" s="148"/>
      <c r="O89" s="89"/>
      <c r="P89" s="164">
        <f t="shared" si="10"/>
        <v>0</v>
      </c>
      <c r="Q89" s="110">
        <f t="shared" si="11"/>
        <v>0</v>
      </c>
      <c r="R89" s="148"/>
      <c r="S89" s="148"/>
      <c r="T89" s="164" t="e">
        <f t="shared" si="12"/>
        <v>#DIV/0!</v>
      </c>
      <c r="U89" s="164" t="e">
        <f t="shared" si="14"/>
        <v>#DIV/0!</v>
      </c>
    </row>
    <row r="90" spans="1:21" ht="26.25" customHeight="1" x14ac:dyDescent="0.2">
      <c r="A90" s="145" t="s">
        <v>21</v>
      </c>
      <c r="B90" s="22" t="s">
        <v>1029</v>
      </c>
      <c r="C90" s="22"/>
      <c r="D90" s="21">
        <v>45484</v>
      </c>
      <c r="E90" s="18">
        <v>324994</v>
      </c>
      <c r="F90" s="22"/>
      <c r="G90" s="18">
        <f t="shared" si="13"/>
        <v>-324994</v>
      </c>
      <c r="H90" s="104">
        <v>39</v>
      </c>
      <c r="I90" s="89">
        <v>1833</v>
      </c>
      <c r="J90" s="89"/>
      <c r="K90" s="89"/>
      <c r="L90" s="164">
        <f t="shared" si="9"/>
        <v>1833</v>
      </c>
      <c r="M90" s="89"/>
      <c r="N90" s="89"/>
      <c r="O90" s="89"/>
      <c r="P90" s="164">
        <f t="shared" si="10"/>
        <v>366.6</v>
      </c>
      <c r="Q90" s="110">
        <f t="shared" si="11"/>
        <v>2199.6</v>
      </c>
      <c r="R90" s="89"/>
      <c r="S90" s="18"/>
      <c r="T90" s="164">
        <f t="shared" si="12"/>
        <v>-1.2000221542551554E-2</v>
      </c>
      <c r="U90" s="164" t="e">
        <f t="shared" si="14"/>
        <v>#DIV/0!</v>
      </c>
    </row>
    <row r="91" spans="1:21" ht="21.75" customHeight="1" x14ac:dyDescent="0.2">
      <c r="A91" s="145"/>
      <c r="B91" s="22" t="s">
        <v>1029</v>
      </c>
      <c r="C91" s="22"/>
      <c r="D91" s="21">
        <v>45498</v>
      </c>
      <c r="E91" s="18">
        <v>325888</v>
      </c>
      <c r="F91" s="22"/>
      <c r="G91" s="18">
        <f t="shared" si="13"/>
        <v>-325888</v>
      </c>
      <c r="H91" s="104">
        <v>20</v>
      </c>
      <c r="I91" s="89">
        <v>940</v>
      </c>
      <c r="J91" s="89"/>
      <c r="K91" s="89"/>
      <c r="L91" s="164">
        <f t="shared" si="9"/>
        <v>940</v>
      </c>
      <c r="M91" s="89"/>
      <c r="N91" s="89"/>
      <c r="O91" s="89"/>
      <c r="P91" s="164">
        <f t="shared" si="10"/>
        <v>188</v>
      </c>
      <c r="Q91" s="110">
        <f t="shared" si="11"/>
        <v>1128</v>
      </c>
      <c r="R91" s="89"/>
      <c r="S91" s="18"/>
      <c r="T91" s="164">
        <f t="shared" si="12"/>
        <v>-6.1370777690494894E-3</v>
      </c>
      <c r="U91" s="164" t="e">
        <f t="shared" si="14"/>
        <v>#DIV/0!</v>
      </c>
    </row>
    <row r="92" spans="1:21" ht="0.75" hidden="1" customHeight="1" x14ac:dyDescent="0.2">
      <c r="B92" s="22"/>
      <c r="C92" s="22"/>
      <c r="D92" s="21"/>
      <c r="E92" s="18"/>
      <c r="F92" s="22"/>
      <c r="G92" s="18">
        <f t="shared" si="13"/>
        <v>0</v>
      </c>
      <c r="H92" s="104"/>
      <c r="I92" s="89"/>
      <c r="J92" s="89"/>
      <c r="K92" s="89"/>
      <c r="L92" s="164">
        <f t="shared" si="9"/>
        <v>0</v>
      </c>
      <c r="M92" s="89"/>
      <c r="N92" s="89"/>
      <c r="O92" s="89"/>
      <c r="P92" s="164">
        <f t="shared" si="10"/>
        <v>0</v>
      </c>
      <c r="Q92" s="110">
        <f t="shared" si="11"/>
        <v>0</v>
      </c>
      <c r="R92" s="89"/>
      <c r="S92" s="18"/>
      <c r="T92" s="164" t="e">
        <f t="shared" si="12"/>
        <v>#DIV/0!</v>
      </c>
      <c r="U92" s="164" t="e">
        <f t="shared" si="14"/>
        <v>#DIV/0!</v>
      </c>
    </row>
    <row r="93" spans="1:21" ht="0.75" hidden="1" customHeight="1" x14ac:dyDescent="0.2">
      <c r="B93" s="22"/>
      <c r="C93" s="22"/>
      <c r="D93" s="21"/>
      <c r="E93" s="18"/>
      <c r="F93" s="22"/>
      <c r="G93" s="18">
        <f t="shared" si="13"/>
        <v>0</v>
      </c>
      <c r="H93" s="104"/>
      <c r="I93" s="89"/>
      <c r="J93" s="89"/>
      <c r="K93" s="89"/>
      <c r="L93" s="164">
        <f t="shared" si="9"/>
        <v>0</v>
      </c>
      <c r="M93" s="89"/>
      <c r="N93" s="89"/>
      <c r="O93" s="89"/>
      <c r="P93" s="164">
        <f t="shared" si="10"/>
        <v>0</v>
      </c>
      <c r="Q93" s="110">
        <f t="shared" si="11"/>
        <v>0</v>
      </c>
      <c r="R93" s="89"/>
      <c r="S93" s="18"/>
      <c r="T93" s="164" t="e">
        <f t="shared" si="12"/>
        <v>#DIV/0!</v>
      </c>
      <c r="U93" s="164" t="e">
        <f t="shared" si="14"/>
        <v>#DIV/0!</v>
      </c>
    </row>
    <row r="94" spans="1:21" ht="23.25" customHeight="1" x14ac:dyDescent="0.2">
      <c r="A94" s="139"/>
      <c r="B94" s="22"/>
      <c r="C94" s="22"/>
      <c r="D94" s="21"/>
      <c r="E94" s="18"/>
      <c r="F94" s="22"/>
      <c r="G94" s="18">
        <f t="shared" si="13"/>
        <v>0</v>
      </c>
      <c r="H94" s="104"/>
      <c r="I94" s="89"/>
      <c r="J94" s="89"/>
      <c r="K94" s="89"/>
      <c r="L94" s="164">
        <f t="shared" si="9"/>
        <v>0</v>
      </c>
      <c r="M94" s="89"/>
      <c r="N94" s="89"/>
      <c r="O94" s="89"/>
      <c r="P94" s="164">
        <f t="shared" si="10"/>
        <v>0</v>
      </c>
      <c r="Q94" s="110">
        <f t="shared" si="11"/>
        <v>0</v>
      </c>
      <c r="R94" s="89"/>
      <c r="S94" s="18"/>
      <c r="T94" s="164" t="e">
        <f t="shared" si="12"/>
        <v>#DIV/0!</v>
      </c>
      <c r="U94" s="164" t="e">
        <f t="shared" si="14"/>
        <v>#DIV/0!</v>
      </c>
    </row>
    <row r="95" spans="1:21" ht="24.75" customHeight="1" x14ac:dyDescent="0.2">
      <c r="A95" s="139"/>
      <c r="B95" s="22"/>
      <c r="C95" s="22"/>
      <c r="D95" s="21"/>
      <c r="E95" s="18"/>
      <c r="F95" s="22"/>
      <c r="G95" s="18">
        <f t="shared" si="13"/>
        <v>0</v>
      </c>
      <c r="H95" s="104"/>
      <c r="I95" s="89"/>
      <c r="J95" s="89"/>
      <c r="K95" s="89"/>
      <c r="L95" s="164">
        <f t="shared" si="9"/>
        <v>0</v>
      </c>
      <c r="M95" s="89"/>
      <c r="N95" s="89"/>
      <c r="O95" s="89"/>
      <c r="P95" s="164">
        <f t="shared" si="10"/>
        <v>0</v>
      </c>
      <c r="Q95" s="110">
        <f t="shared" si="11"/>
        <v>0</v>
      </c>
      <c r="R95" s="89"/>
      <c r="S95" s="18"/>
      <c r="T95" s="164" t="e">
        <f t="shared" si="12"/>
        <v>#DIV/0!</v>
      </c>
      <c r="U95" s="164" t="e">
        <f t="shared" si="14"/>
        <v>#DIV/0!</v>
      </c>
    </row>
    <row r="96" spans="1:21" ht="24.75" customHeight="1" x14ac:dyDescent="0.2">
      <c r="A96" s="139">
        <v>7735</v>
      </c>
      <c r="B96" s="22" t="s">
        <v>1029</v>
      </c>
      <c r="C96" s="22"/>
      <c r="D96" s="21">
        <v>45504</v>
      </c>
      <c r="E96" s="18">
        <v>254056</v>
      </c>
      <c r="F96" s="22"/>
      <c r="G96" s="18">
        <f t="shared" si="13"/>
        <v>-254056</v>
      </c>
      <c r="H96" s="104">
        <v>76</v>
      </c>
      <c r="I96" s="89">
        <v>3572</v>
      </c>
      <c r="J96" s="89"/>
      <c r="K96" s="89"/>
      <c r="L96" s="164">
        <f t="shared" si="9"/>
        <v>3572</v>
      </c>
      <c r="M96" s="89"/>
      <c r="N96" s="89"/>
      <c r="O96" s="89"/>
      <c r="P96" s="164">
        <f t="shared" si="10"/>
        <v>714.4</v>
      </c>
      <c r="Q96" s="110">
        <f t="shared" si="11"/>
        <v>4286.3999999999996</v>
      </c>
      <c r="R96" s="89"/>
      <c r="S96" s="18"/>
      <c r="T96" s="164">
        <f t="shared" si="12"/>
        <v>-2.9914664483420977E-2</v>
      </c>
      <c r="U96" s="164" t="e">
        <f t="shared" si="14"/>
        <v>#DIV/0!</v>
      </c>
    </row>
    <row r="97" spans="1:21" ht="41.25" customHeight="1" x14ac:dyDescent="0.2">
      <c r="A97" s="135" t="s">
        <v>1046</v>
      </c>
      <c r="B97" s="22" t="s">
        <v>973</v>
      </c>
      <c r="C97" s="22" t="s">
        <v>17</v>
      </c>
      <c r="D97" s="21">
        <v>300369</v>
      </c>
      <c r="E97" s="18">
        <v>300369</v>
      </c>
      <c r="F97" s="22">
        <v>301072</v>
      </c>
      <c r="G97" s="18">
        <f t="shared" si="13"/>
        <v>703</v>
      </c>
      <c r="H97" s="104">
        <v>97</v>
      </c>
      <c r="I97" s="89">
        <v>4559</v>
      </c>
      <c r="J97" s="89">
        <v>24</v>
      </c>
      <c r="K97" s="89">
        <v>1000</v>
      </c>
      <c r="L97" s="164">
        <f t="shared" si="9"/>
        <v>5559</v>
      </c>
      <c r="M97" s="89">
        <v>1000</v>
      </c>
      <c r="N97" s="89">
        <v>1000</v>
      </c>
      <c r="O97" s="89"/>
      <c r="P97" s="164">
        <f t="shared" ref="P97:P103" si="15">L97*20/100</f>
        <v>1111.8</v>
      </c>
      <c r="Q97" s="110">
        <f t="shared" si="11"/>
        <v>9670.7999999999993</v>
      </c>
      <c r="R97" s="89">
        <v>307862</v>
      </c>
      <c r="S97" s="18">
        <v>307</v>
      </c>
      <c r="T97" s="164">
        <f t="shared" si="12"/>
        <v>17.211948790896159</v>
      </c>
      <c r="U97" s="164">
        <f t="shared" si="14"/>
        <v>3.1412775854116455</v>
      </c>
    </row>
    <row r="98" spans="1:21" ht="24.75" customHeight="1" x14ac:dyDescent="0.2">
      <c r="A98" s="135"/>
      <c r="B98" s="22"/>
      <c r="C98" s="22"/>
      <c r="D98" s="21"/>
      <c r="E98" s="18"/>
      <c r="F98" s="22"/>
      <c r="G98" s="18">
        <f t="shared" si="13"/>
        <v>0</v>
      </c>
      <c r="H98" s="104"/>
      <c r="I98" s="89"/>
      <c r="J98" s="89"/>
      <c r="K98" s="89"/>
      <c r="L98" s="164">
        <f t="shared" si="9"/>
        <v>0</v>
      </c>
      <c r="M98" s="89"/>
      <c r="N98" s="89"/>
      <c r="O98" s="89"/>
      <c r="P98" s="164">
        <f t="shared" si="15"/>
        <v>0</v>
      </c>
      <c r="Q98" s="110">
        <f t="shared" si="11"/>
        <v>0</v>
      </c>
      <c r="R98" s="89"/>
      <c r="S98" s="18"/>
      <c r="T98" s="164" t="e">
        <f t="shared" si="12"/>
        <v>#DIV/0!</v>
      </c>
      <c r="U98" s="164" t="e">
        <f t="shared" si="14"/>
        <v>#DIV/0!</v>
      </c>
    </row>
    <row r="99" spans="1:21" ht="24.75" customHeight="1" x14ac:dyDescent="0.2">
      <c r="A99" s="135"/>
      <c r="B99" s="22"/>
      <c r="C99" s="22"/>
      <c r="D99" s="21"/>
      <c r="E99" s="18"/>
      <c r="F99" s="22"/>
      <c r="G99" s="18">
        <f t="shared" si="13"/>
        <v>0</v>
      </c>
      <c r="H99" s="104"/>
      <c r="I99" s="89"/>
      <c r="J99" s="89"/>
      <c r="K99" s="89"/>
      <c r="L99" s="164">
        <f t="shared" si="9"/>
        <v>0</v>
      </c>
      <c r="M99" s="89"/>
      <c r="N99" s="89"/>
      <c r="O99" s="89"/>
      <c r="P99" s="164">
        <f t="shared" si="15"/>
        <v>0</v>
      </c>
      <c r="Q99" s="110">
        <f t="shared" si="11"/>
        <v>0</v>
      </c>
      <c r="R99" s="89"/>
      <c r="S99" s="18"/>
      <c r="T99" s="164" t="e">
        <f t="shared" si="12"/>
        <v>#DIV/0!</v>
      </c>
      <c r="U99" s="164" t="e">
        <f t="shared" si="14"/>
        <v>#DIV/0!</v>
      </c>
    </row>
    <row r="100" spans="1:21" ht="24.75" customHeight="1" x14ac:dyDescent="0.2">
      <c r="A100" s="135"/>
      <c r="B100" s="22"/>
      <c r="C100" s="22"/>
      <c r="D100" s="21"/>
      <c r="E100" s="18"/>
      <c r="F100" s="22"/>
      <c r="G100" s="18">
        <f t="shared" si="13"/>
        <v>0</v>
      </c>
      <c r="H100" s="104"/>
      <c r="I100" s="89"/>
      <c r="J100" s="89"/>
      <c r="K100" s="89"/>
      <c r="L100" s="164">
        <f t="shared" si="9"/>
        <v>0</v>
      </c>
      <c r="M100" s="89"/>
      <c r="N100" s="89"/>
      <c r="O100" s="89"/>
      <c r="P100" s="164">
        <f t="shared" si="15"/>
        <v>0</v>
      </c>
      <c r="Q100" s="110">
        <f t="shared" si="11"/>
        <v>0</v>
      </c>
      <c r="R100" s="89"/>
      <c r="S100" s="18"/>
      <c r="T100" s="164" t="e">
        <f t="shared" si="12"/>
        <v>#DIV/0!</v>
      </c>
      <c r="U100" s="164" t="e">
        <f t="shared" si="14"/>
        <v>#DIV/0!</v>
      </c>
    </row>
    <row r="101" spans="1:21" ht="24.75" customHeight="1" x14ac:dyDescent="0.2">
      <c r="A101" s="135"/>
      <c r="B101" s="22"/>
      <c r="C101" s="22"/>
      <c r="D101" s="21"/>
      <c r="E101" s="22"/>
      <c r="F101" s="22"/>
      <c r="G101" s="18">
        <f t="shared" si="13"/>
        <v>0</v>
      </c>
      <c r="H101" s="104"/>
      <c r="I101" s="89"/>
      <c r="J101" s="89"/>
      <c r="K101" s="89"/>
      <c r="L101" s="164">
        <f t="shared" si="9"/>
        <v>0</v>
      </c>
      <c r="M101" s="89"/>
      <c r="N101" s="89"/>
      <c r="O101" s="89"/>
      <c r="P101" s="164">
        <f t="shared" si="15"/>
        <v>0</v>
      </c>
      <c r="Q101" s="110">
        <f t="shared" si="11"/>
        <v>0</v>
      </c>
      <c r="R101" s="89"/>
      <c r="S101" s="18"/>
      <c r="T101" s="164" t="e">
        <f t="shared" si="12"/>
        <v>#DIV/0!</v>
      </c>
      <c r="U101" s="164" t="e">
        <f t="shared" si="14"/>
        <v>#DIV/0!</v>
      </c>
    </row>
    <row r="102" spans="1:21" ht="24.75" customHeight="1" x14ac:dyDescent="0.2">
      <c r="A102" s="135"/>
      <c r="B102" s="22"/>
      <c r="C102" s="22"/>
      <c r="D102" s="21"/>
      <c r="E102" s="22"/>
      <c r="F102" s="22"/>
      <c r="G102" s="18">
        <f t="shared" si="13"/>
        <v>0</v>
      </c>
      <c r="H102" s="104"/>
      <c r="I102" s="89"/>
      <c r="J102" s="89"/>
      <c r="K102" s="89"/>
      <c r="L102" s="164">
        <f t="shared" si="9"/>
        <v>0</v>
      </c>
      <c r="M102" s="89"/>
      <c r="N102" s="89"/>
      <c r="O102" s="89"/>
      <c r="P102" s="164">
        <f t="shared" si="15"/>
        <v>0</v>
      </c>
      <c r="Q102" s="110">
        <f t="shared" si="11"/>
        <v>0</v>
      </c>
      <c r="R102" s="89"/>
      <c r="S102" s="18"/>
      <c r="T102" s="164" t="e">
        <f t="shared" si="12"/>
        <v>#DIV/0!</v>
      </c>
      <c r="U102" s="164" t="e">
        <f t="shared" si="14"/>
        <v>#DIV/0!</v>
      </c>
    </row>
    <row r="103" spans="1:21" x14ac:dyDescent="0.2">
      <c r="A103" s="168"/>
      <c r="B103" s="22" t="s">
        <v>1057</v>
      </c>
      <c r="C103" s="22"/>
      <c r="D103" s="21">
        <v>45496</v>
      </c>
      <c r="E103" s="22"/>
      <c r="F103" s="22"/>
      <c r="G103" s="18">
        <f t="shared" si="13"/>
        <v>0</v>
      </c>
      <c r="H103" s="104">
        <v>17</v>
      </c>
      <c r="I103" s="89">
        <v>799</v>
      </c>
      <c r="J103" s="89"/>
      <c r="K103" s="89"/>
      <c r="L103" s="164">
        <f t="shared" si="9"/>
        <v>799</v>
      </c>
      <c r="M103" s="89"/>
      <c r="N103" s="89"/>
      <c r="O103" s="89">
        <f t="shared" ref="O103:O108" si="16">N103+M103</f>
        <v>0</v>
      </c>
      <c r="P103" s="164">
        <f t="shared" si="15"/>
        <v>159.80000000000001</v>
      </c>
      <c r="Q103" s="110">
        <f t="shared" si="11"/>
        <v>958.8</v>
      </c>
      <c r="R103" s="89"/>
      <c r="S103" s="18"/>
      <c r="T103" s="164" t="e">
        <f t="shared" si="12"/>
        <v>#DIV/0!</v>
      </c>
      <c r="U103" s="164" t="e">
        <f t="shared" si="14"/>
        <v>#DIV/0!</v>
      </c>
    </row>
    <row r="104" spans="1:21" x14ac:dyDescent="0.2">
      <c r="B104" s="40" t="s">
        <v>189</v>
      </c>
      <c r="C104" s="40"/>
      <c r="D104" s="170">
        <v>45501</v>
      </c>
      <c r="E104" s="40"/>
      <c r="F104" s="40"/>
      <c r="G104" s="40"/>
      <c r="H104" s="40">
        <v>84</v>
      </c>
      <c r="I104" s="40">
        <v>3948</v>
      </c>
      <c r="J104" s="40"/>
      <c r="K104" s="40"/>
      <c r="L104" s="40"/>
      <c r="M104" s="146"/>
      <c r="N104" s="146"/>
      <c r="O104" s="89">
        <f t="shared" si="16"/>
        <v>0</v>
      </c>
      <c r="U104" s="166"/>
    </row>
    <row r="105" spans="1:21" x14ac:dyDescent="0.2">
      <c r="B105" s="146"/>
      <c r="O105" s="89">
        <f t="shared" si="16"/>
        <v>0</v>
      </c>
    </row>
    <row r="106" spans="1:21" x14ac:dyDescent="0.2">
      <c r="O106" s="89">
        <f t="shared" si="16"/>
        <v>0</v>
      </c>
    </row>
    <row r="107" spans="1:21" x14ac:dyDescent="0.2">
      <c r="A107" s="169"/>
      <c r="O107" s="89">
        <f t="shared" si="16"/>
        <v>0</v>
      </c>
    </row>
    <row r="108" spans="1:21" x14ac:dyDescent="0.2">
      <c r="O108" s="89">
        <f t="shared" si="16"/>
        <v>0</v>
      </c>
    </row>
    <row r="115" spans="20:20" x14ac:dyDescent="0.2">
      <c r="T115" s="95" t="s">
        <v>40</v>
      </c>
    </row>
  </sheetData>
  <mergeCells count="6">
    <mergeCell ref="A58:A66"/>
    <mergeCell ref="A2:A9"/>
    <mergeCell ref="A12:A22"/>
    <mergeCell ref="A24:A32"/>
    <mergeCell ref="A37:A45"/>
    <mergeCell ref="A50:A56"/>
  </mergeCells>
  <pageMargins left="0.7" right="0.7" top="0.75" bottom="0.75" header="0.3" footer="0.3"/>
  <pageSetup paperSize="9"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U114"/>
  <sheetViews>
    <sheetView topLeftCell="A13" workbookViewId="0">
      <selection activeCell="G28" sqref="G28:H29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1015</v>
      </c>
      <c r="D2" s="167" t="s">
        <v>1016</v>
      </c>
      <c r="E2" s="163">
        <v>42229</v>
      </c>
      <c r="F2" s="163">
        <v>44532</v>
      </c>
      <c r="G2" s="18">
        <f>F2-E2</f>
        <v>2303</v>
      </c>
      <c r="H2" s="163">
        <v>233</v>
      </c>
      <c r="I2" s="164">
        <v>10019</v>
      </c>
      <c r="J2" s="164">
        <v>431</v>
      </c>
      <c r="K2" s="164">
        <v>18021</v>
      </c>
      <c r="L2" s="164">
        <f>I2+K2</f>
        <v>28040</v>
      </c>
      <c r="M2" s="164">
        <v>1400</v>
      </c>
      <c r="N2" s="164"/>
      <c r="O2" s="89"/>
      <c r="P2" s="164">
        <f>L2*20/100</f>
        <v>5608</v>
      </c>
      <c r="Q2" s="110">
        <f>P2+K2+N2+M2+L2</f>
        <v>53069</v>
      </c>
      <c r="R2" s="164">
        <v>1813310</v>
      </c>
      <c r="S2" s="165">
        <v>1813</v>
      </c>
      <c r="T2" s="164">
        <f>SUM(H2+J2)/G2*100</f>
        <v>28.831958315240989</v>
      </c>
      <c r="U2" s="164">
        <f>Q2/R2*100</f>
        <v>2.926636923636885</v>
      </c>
    </row>
    <row r="3" spans="1:21" ht="24.75" customHeight="1" x14ac:dyDescent="0.2">
      <c r="A3" s="186"/>
      <c r="B3" s="22" t="s">
        <v>181</v>
      </c>
      <c r="C3" s="21" t="s">
        <v>16</v>
      </c>
      <c r="D3" s="21" t="s">
        <v>1018</v>
      </c>
      <c r="E3" s="18">
        <v>44325</v>
      </c>
      <c r="F3" s="18">
        <v>45034</v>
      </c>
      <c r="G3" s="18">
        <f t="shared" ref="G3:G69" si="0">F3-E3</f>
        <v>709</v>
      </c>
      <c r="H3" s="98">
        <v>132</v>
      </c>
      <c r="I3" s="89">
        <v>55444</v>
      </c>
      <c r="J3" s="164"/>
      <c r="K3" s="164"/>
      <c r="L3" s="164">
        <f t="shared" ref="L3:L66" si="1">I3+K3</f>
        <v>55444</v>
      </c>
      <c r="M3" s="89">
        <v>300</v>
      </c>
      <c r="N3" s="89"/>
      <c r="O3" s="89"/>
      <c r="P3" s="164">
        <f t="shared" ref="P3:P66" si="2">L3*20/100</f>
        <v>11088.8</v>
      </c>
      <c r="Q3" s="110">
        <f t="shared" ref="Q3:Q67" si="3">P3+K3+N3+M3+L3</f>
        <v>66832.800000000003</v>
      </c>
      <c r="R3" s="89">
        <v>0</v>
      </c>
      <c r="S3" s="18">
        <v>0</v>
      </c>
      <c r="T3" s="164">
        <f t="shared" ref="T3:T67" si="4">SUM(H3+J3)/G3*100</f>
        <v>18.617771509167842</v>
      </c>
      <c r="U3" s="164" t="e">
        <f>Q3/R3*100</f>
        <v>#DIV/0!</v>
      </c>
    </row>
    <row r="4" spans="1:21" ht="24.75" customHeight="1" x14ac:dyDescent="0.2">
      <c r="A4" s="186"/>
      <c r="B4" s="22" t="s">
        <v>181</v>
      </c>
      <c r="C4" s="22" t="s">
        <v>1020</v>
      </c>
      <c r="D4" s="21" t="s">
        <v>1021</v>
      </c>
      <c r="E4" s="18">
        <v>45035</v>
      </c>
      <c r="F4" s="18">
        <v>46638</v>
      </c>
      <c r="G4" s="18">
        <f t="shared" si="0"/>
        <v>1603</v>
      </c>
      <c r="H4" s="98">
        <v>418</v>
      </c>
      <c r="I4" s="89">
        <v>17556</v>
      </c>
      <c r="J4" s="164">
        <v>132</v>
      </c>
      <c r="K4" s="164">
        <v>5544</v>
      </c>
      <c r="L4" s="164">
        <f t="shared" si="1"/>
        <v>23100</v>
      </c>
      <c r="M4" s="89">
        <v>1200</v>
      </c>
      <c r="N4" s="89"/>
      <c r="O4" s="89"/>
      <c r="P4" s="164">
        <f t="shared" si="2"/>
        <v>4620</v>
      </c>
      <c r="Q4" s="110">
        <f t="shared" si="3"/>
        <v>34464</v>
      </c>
      <c r="R4" s="89">
        <v>1706622</v>
      </c>
      <c r="S4" s="18">
        <v>1706</v>
      </c>
      <c r="T4" s="164">
        <f t="shared" si="4"/>
        <v>34.310667498440424</v>
      </c>
      <c r="U4" s="164">
        <f t="shared" ref="U4:U71" si="5">Q4/R4*100</f>
        <v>2.0194278522133198</v>
      </c>
    </row>
    <row r="5" spans="1:21" ht="24.75" customHeight="1" x14ac:dyDescent="0.2">
      <c r="A5" s="186"/>
      <c r="B5" s="22" t="s">
        <v>181</v>
      </c>
      <c r="C5" s="22" t="s">
        <v>394</v>
      </c>
      <c r="D5" s="21" t="s">
        <v>1023</v>
      </c>
      <c r="E5" s="18">
        <v>46639</v>
      </c>
      <c r="F5" s="18">
        <v>47633</v>
      </c>
      <c r="G5" s="18">
        <f t="shared" si="0"/>
        <v>994</v>
      </c>
      <c r="H5" s="98">
        <v>275</v>
      </c>
      <c r="I5" s="89">
        <v>11550</v>
      </c>
      <c r="J5" s="164"/>
      <c r="K5" s="164"/>
      <c r="L5" s="164">
        <f t="shared" si="1"/>
        <v>11550</v>
      </c>
      <c r="M5" s="89">
        <v>900</v>
      </c>
      <c r="N5" s="89"/>
      <c r="O5" s="89"/>
      <c r="P5" s="164">
        <f t="shared" si="2"/>
        <v>2310</v>
      </c>
      <c r="Q5" s="110">
        <f t="shared" si="3"/>
        <v>14760</v>
      </c>
      <c r="R5" s="89">
        <v>1421580</v>
      </c>
      <c r="S5" s="18">
        <v>1421</v>
      </c>
      <c r="T5" s="164">
        <f t="shared" si="4"/>
        <v>27.665995975855129</v>
      </c>
      <c r="U5" s="164">
        <f t="shared" si="5"/>
        <v>1.0382813489216225</v>
      </c>
    </row>
    <row r="6" spans="1:21" ht="24.75" customHeight="1" x14ac:dyDescent="0.2">
      <c r="A6" s="186"/>
      <c r="B6" s="30" t="s">
        <v>181</v>
      </c>
      <c r="C6" s="22" t="s">
        <v>1032</v>
      </c>
      <c r="D6" s="21" t="s">
        <v>1031</v>
      </c>
      <c r="E6" s="18">
        <v>47965</v>
      </c>
      <c r="F6" s="18">
        <v>49771</v>
      </c>
      <c r="G6" s="18">
        <f t="shared" si="0"/>
        <v>1806</v>
      </c>
      <c r="H6" s="98">
        <v>157</v>
      </c>
      <c r="I6" s="89">
        <v>7065</v>
      </c>
      <c r="J6" s="164">
        <v>337</v>
      </c>
      <c r="K6" s="164">
        <v>14995</v>
      </c>
      <c r="L6" s="164">
        <f t="shared" si="1"/>
        <v>22060</v>
      </c>
      <c r="M6" s="89">
        <v>1400</v>
      </c>
      <c r="N6" s="89"/>
      <c r="O6" s="89"/>
      <c r="P6" s="164">
        <f t="shared" si="2"/>
        <v>4412</v>
      </c>
      <c r="Q6" s="110">
        <f t="shared" si="3"/>
        <v>42867</v>
      </c>
      <c r="R6" s="89">
        <v>1701069</v>
      </c>
      <c r="S6" s="18">
        <v>1701</v>
      </c>
      <c r="T6" s="164">
        <f t="shared" si="4"/>
        <v>27.353266888150607</v>
      </c>
      <c r="U6" s="164">
        <f t="shared" si="5"/>
        <v>2.5200035977376576</v>
      </c>
    </row>
    <row r="7" spans="1:21" ht="24.75" customHeight="1" x14ac:dyDescent="0.2">
      <c r="A7" s="186"/>
      <c r="B7" s="22"/>
      <c r="C7" s="22"/>
      <c r="D7" s="21"/>
      <c r="E7" s="18"/>
      <c r="F7" s="18"/>
      <c r="G7" s="18">
        <f t="shared" si="0"/>
        <v>0</v>
      </c>
      <c r="H7" s="98"/>
      <c r="I7" s="89"/>
      <c r="J7" s="164"/>
      <c r="K7" s="164"/>
      <c r="L7" s="164">
        <f t="shared" si="1"/>
        <v>0</v>
      </c>
      <c r="M7" s="89"/>
      <c r="N7" s="89"/>
      <c r="O7" s="89"/>
      <c r="P7" s="164">
        <f t="shared" si="2"/>
        <v>0</v>
      </c>
      <c r="Q7" s="110">
        <f t="shared" si="3"/>
        <v>0</v>
      </c>
      <c r="R7" s="89"/>
      <c r="S7" s="18"/>
      <c r="T7" s="164" t="e">
        <f t="shared" si="4"/>
        <v>#DIV/0!</v>
      </c>
      <c r="U7" s="164" t="e">
        <f t="shared" si="5"/>
        <v>#DIV/0!</v>
      </c>
    </row>
    <row r="8" spans="1:21" ht="24.75" customHeight="1" x14ac:dyDescent="0.2">
      <c r="A8" s="186"/>
      <c r="B8" s="22"/>
      <c r="C8" s="22"/>
      <c r="D8" s="21"/>
      <c r="E8" s="18"/>
      <c r="F8" s="18"/>
      <c r="G8" s="18">
        <f t="shared" si="0"/>
        <v>0</v>
      </c>
      <c r="H8" s="98"/>
      <c r="I8" s="89"/>
      <c r="J8" s="164"/>
      <c r="K8" s="164"/>
      <c r="L8" s="164">
        <f t="shared" si="1"/>
        <v>0</v>
      </c>
      <c r="M8" s="89"/>
      <c r="N8" s="89"/>
      <c r="O8" s="89"/>
      <c r="P8" s="164">
        <f t="shared" si="2"/>
        <v>0</v>
      </c>
      <c r="Q8" s="110">
        <f t="shared" si="3"/>
        <v>0</v>
      </c>
      <c r="R8" s="89"/>
      <c r="S8" s="18"/>
      <c r="T8" s="164" t="e">
        <f t="shared" si="4"/>
        <v>#DIV/0!</v>
      </c>
      <c r="U8" s="164" t="e">
        <f t="shared" si="5"/>
        <v>#DIV/0!</v>
      </c>
    </row>
    <row r="9" spans="1:21" ht="24.75" customHeight="1" x14ac:dyDescent="0.2">
      <c r="A9" s="186"/>
      <c r="B9" s="22"/>
      <c r="C9" s="22"/>
      <c r="D9" s="21"/>
      <c r="E9" s="18"/>
      <c r="F9" s="18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/>
      <c r="P9" s="164">
        <f t="shared" si="2"/>
        <v>0</v>
      </c>
      <c r="Q9" s="110">
        <f t="shared" si="3"/>
        <v>0</v>
      </c>
      <c r="R9" s="89"/>
      <c r="S9" s="18"/>
      <c r="T9" s="164" t="e">
        <f t="shared" si="4"/>
        <v>#DIV/0!</v>
      </c>
      <c r="U9" s="164" t="e">
        <f t="shared" si="5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/>
      <c r="P10" s="164">
        <f t="shared" si="2"/>
        <v>0</v>
      </c>
      <c r="Q10" s="110">
        <f t="shared" si="3"/>
        <v>0</v>
      </c>
      <c r="R10" s="89"/>
      <c r="S10" s="18"/>
      <c r="T10" s="164" t="e">
        <f t="shared" si="4"/>
        <v>#DIV/0!</v>
      </c>
      <c r="U10" s="164" t="e">
        <f t="shared" si="5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/>
      <c r="P11" s="164">
        <f t="shared" si="2"/>
        <v>0</v>
      </c>
      <c r="Q11" s="110">
        <f t="shared" si="3"/>
        <v>0</v>
      </c>
      <c r="R11" s="89"/>
      <c r="S11" s="18"/>
      <c r="T11" s="164" t="e">
        <f t="shared" si="4"/>
        <v>#DIV/0!</v>
      </c>
      <c r="U11" s="164" t="e">
        <f t="shared" si="5"/>
        <v>#DIV/0!</v>
      </c>
    </row>
    <row r="12" spans="1:21" ht="24.75" customHeight="1" x14ac:dyDescent="0.2">
      <c r="A12" s="186" t="s">
        <v>78</v>
      </c>
      <c r="B12" s="22" t="s">
        <v>181</v>
      </c>
      <c r="C12" s="21" t="s">
        <v>918</v>
      </c>
      <c r="D12" s="21" t="s">
        <v>1001</v>
      </c>
      <c r="E12" s="18">
        <v>1617586</v>
      </c>
      <c r="F12" s="18">
        <v>1618125</v>
      </c>
      <c r="G12" s="18">
        <f t="shared" si="0"/>
        <v>539</v>
      </c>
      <c r="H12" s="98">
        <v>131</v>
      </c>
      <c r="I12" s="89">
        <v>5502</v>
      </c>
      <c r="J12" s="164"/>
      <c r="K12" s="164"/>
      <c r="L12" s="164">
        <f t="shared" si="1"/>
        <v>5502</v>
      </c>
      <c r="M12" s="89">
        <v>400</v>
      </c>
      <c r="N12" s="89"/>
      <c r="O12" s="89"/>
      <c r="P12" s="164">
        <f t="shared" si="2"/>
        <v>1100.4000000000001</v>
      </c>
      <c r="Q12" s="110">
        <f t="shared" si="3"/>
        <v>7002.4</v>
      </c>
      <c r="R12" s="89">
        <v>853928</v>
      </c>
      <c r="S12" s="18">
        <v>853</v>
      </c>
      <c r="T12" s="164">
        <f t="shared" si="4"/>
        <v>24.304267161410017</v>
      </c>
      <c r="U12" s="164">
        <f t="shared" si="5"/>
        <v>0.82002229696180473</v>
      </c>
    </row>
    <row r="13" spans="1:21" ht="24.75" customHeight="1" x14ac:dyDescent="0.2">
      <c r="A13" s="186"/>
      <c r="B13" s="30" t="s">
        <v>181</v>
      </c>
      <c r="C13" s="22" t="s">
        <v>218</v>
      </c>
      <c r="D13" s="21" t="s">
        <v>1003</v>
      </c>
      <c r="E13" s="18">
        <v>1618125</v>
      </c>
      <c r="F13" s="18">
        <v>1618739</v>
      </c>
      <c r="G13" s="18">
        <f t="shared" si="0"/>
        <v>614</v>
      </c>
      <c r="H13" s="98">
        <v>156</v>
      </c>
      <c r="I13" s="148" t="s">
        <v>1004</v>
      </c>
      <c r="J13" s="164"/>
      <c r="K13" s="164"/>
      <c r="L13" s="164">
        <f t="shared" si="1"/>
        <v>6708</v>
      </c>
      <c r="M13" s="89">
        <v>600</v>
      </c>
      <c r="N13" s="89"/>
      <c r="O13" s="89"/>
      <c r="P13" s="164">
        <f t="shared" si="2"/>
        <v>1341.6</v>
      </c>
      <c r="Q13" s="110">
        <f t="shared" si="3"/>
        <v>8649.6</v>
      </c>
      <c r="R13" s="89">
        <v>1027519</v>
      </c>
      <c r="S13" s="18">
        <v>1027</v>
      </c>
      <c r="T13" s="164">
        <f t="shared" si="4"/>
        <v>25.407166123778502</v>
      </c>
      <c r="U13" s="164">
        <f t="shared" si="5"/>
        <v>0.8417946529455903</v>
      </c>
    </row>
    <row r="14" spans="1:21" ht="24.75" customHeight="1" x14ac:dyDescent="0.2">
      <c r="A14" s="186"/>
      <c r="B14" s="22" t="s">
        <v>181</v>
      </c>
      <c r="C14" s="22" t="s">
        <v>1009</v>
      </c>
      <c r="D14" s="21" t="s">
        <v>1010</v>
      </c>
      <c r="E14" s="18">
        <v>1618739</v>
      </c>
      <c r="F14" s="98">
        <v>16207419</v>
      </c>
      <c r="G14" s="18">
        <f t="shared" si="0"/>
        <v>14588680</v>
      </c>
      <c r="H14" s="98">
        <v>315</v>
      </c>
      <c r="I14" s="89">
        <v>13230</v>
      </c>
      <c r="J14" s="164">
        <v>240</v>
      </c>
      <c r="K14" s="164">
        <v>9900</v>
      </c>
      <c r="L14" s="164">
        <f t="shared" si="1"/>
        <v>23130</v>
      </c>
      <c r="M14" s="89">
        <v>1500</v>
      </c>
      <c r="N14" s="89"/>
      <c r="O14" s="89"/>
      <c r="P14" s="164">
        <f t="shared" si="2"/>
        <v>4626</v>
      </c>
      <c r="Q14" s="110">
        <f t="shared" si="3"/>
        <v>39156</v>
      </c>
      <c r="R14" s="89">
        <v>1229556</v>
      </c>
      <c r="S14" s="18">
        <v>1229</v>
      </c>
      <c r="T14" s="164">
        <f t="shared" si="4"/>
        <v>3.8043195134857986E-3</v>
      </c>
      <c r="U14" s="164">
        <f t="shared" si="5"/>
        <v>3.1845641841445205</v>
      </c>
    </row>
    <row r="15" spans="1:21" ht="24.75" customHeight="1" x14ac:dyDescent="0.2">
      <c r="A15" s="186"/>
      <c r="B15" s="22"/>
      <c r="C15" s="22"/>
      <c r="D15" s="21"/>
      <c r="E15" s="18"/>
      <c r="F15" s="98"/>
      <c r="G15" s="18">
        <f t="shared" si="0"/>
        <v>0</v>
      </c>
      <c r="H15" s="98"/>
      <c r="I15" s="89"/>
      <c r="J15" s="89"/>
      <c r="K15" s="164"/>
      <c r="L15" s="164">
        <f t="shared" si="1"/>
        <v>0</v>
      </c>
      <c r="M15" s="89"/>
      <c r="N15" s="89"/>
      <c r="O15" s="89"/>
      <c r="P15" s="164">
        <f t="shared" si="2"/>
        <v>0</v>
      </c>
      <c r="Q15" s="110">
        <f t="shared" si="3"/>
        <v>0</v>
      </c>
      <c r="R15" s="89"/>
      <c r="S15" s="18"/>
      <c r="T15" s="164" t="e">
        <f t="shared" si="4"/>
        <v>#DIV/0!</v>
      </c>
      <c r="U15" s="164" t="e">
        <f t="shared" si="5"/>
        <v>#DIV/0!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164"/>
      <c r="L16" s="164">
        <f t="shared" si="1"/>
        <v>0</v>
      </c>
      <c r="M16" s="89"/>
      <c r="N16" s="89"/>
      <c r="O16" s="89"/>
      <c r="P16" s="164">
        <f t="shared" si="2"/>
        <v>0</v>
      </c>
      <c r="Q16" s="110">
        <f t="shared" si="3"/>
        <v>0</v>
      </c>
      <c r="R16" s="89"/>
      <c r="S16" s="18"/>
      <c r="T16" s="164" t="e">
        <f t="shared" si="4"/>
        <v>#DIV/0!</v>
      </c>
      <c r="U16" s="164" t="e">
        <f t="shared" si="5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/>
      <c r="P17" s="164">
        <f t="shared" si="2"/>
        <v>0</v>
      </c>
      <c r="Q17" s="110">
        <f t="shared" si="3"/>
        <v>0</v>
      </c>
      <c r="R17" s="89"/>
      <c r="S17" s="18"/>
      <c r="T17" s="164" t="e">
        <f t="shared" si="4"/>
        <v>#DIV/0!</v>
      </c>
      <c r="U17" s="164" t="e">
        <f t="shared" si="5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/>
      <c r="P18" s="164">
        <f t="shared" si="2"/>
        <v>0</v>
      </c>
      <c r="Q18" s="110">
        <f t="shared" si="3"/>
        <v>0</v>
      </c>
      <c r="R18" s="89"/>
      <c r="S18" s="18"/>
      <c r="T18" s="164" t="e">
        <f t="shared" si="4"/>
        <v>#DIV/0!</v>
      </c>
      <c r="U18" s="164" t="e">
        <f t="shared" si="5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/>
      <c r="P19" s="164">
        <f t="shared" si="2"/>
        <v>0</v>
      </c>
      <c r="Q19" s="110">
        <f t="shared" si="3"/>
        <v>0</v>
      </c>
      <c r="R19" s="89"/>
      <c r="S19" s="18"/>
      <c r="T19" s="164" t="e">
        <f t="shared" si="4"/>
        <v>#DIV/0!</v>
      </c>
      <c r="U19" s="164" t="e">
        <f t="shared" si="5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/>
      <c r="P20" s="164">
        <f t="shared" si="2"/>
        <v>0</v>
      </c>
      <c r="Q20" s="110">
        <f t="shared" si="3"/>
        <v>0</v>
      </c>
      <c r="R20" s="89"/>
      <c r="S20" s="18"/>
      <c r="T20" s="164" t="e">
        <f t="shared" si="4"/>
        <v>#DIV/0!</v>
      </c>
      <c r="U20" s="164" t="e">
        <f t="shared" si="5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/>
      <c r="P21" s="164">
        <f t="shared" si="2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/>
      <c r="P22" s="164">
        <f t="shared" si="2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/>
      <c r="P23" s="164">
        <f t="shared" si="2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 t="s">
        <v>35</v>
      </c>
      <c r="C24" s="22" t="s">
        <v>26</v>
      </c>
      <c r="D24" s="21" t="s">
        <v>1012</v>
      </c>
      <c r="E24" s="18">
        <v>221558</v>
      </c>
      <c r="F24" s="18">
        <v>222001</v>
      </c>
      <c r="G24" s="18">
        <f t="shared" si="0"/>
        <v>443</v>
      </c>
      <c r="H24" s="98">
        <v>59</v>
      </c>
      <c r="I24" s="89">
        <v>2537</v>
      </c>
      <c r="J24" s="89"/>
      <c r="K24" s="89"/>
      <c r="L24" s="164">
        <f t="shared" si="1"/>
        <v>2537</v>
      </c>
      <c r="M24" s="89">
        <v>300</v>
      </c>
      <c r="N24" s="89"/>
      <c r="O24" s="89"/>
      <c r="P24" s="164">
        <f t="shared" si="2"/>
        <v>507.4</v>
      </c>
      <c r="Q24" s="110">
        <f t="shared" si="3"/>
        <v>3344.4</v>
      </c>
      <c r="R24" s="89">
        <v>839067</v>
      </c>
      <c r="S24" s="18">
        <v>839</v>
      </c>
      <c r="T24" s="164">
        <f t="shared" si="4"/>
        <v>13.318284424379231</v>
      </c>
      <c r="U24" s="164">
        <f t="shared" si="5"/>
        <v>0.39858557183157012</v>
      </c>
    </row>
    <row r="25" spans="1:21" ht="24.75" customHeight="1" x14ac:dyDescent="0.2">
      <c r="A25" s="187"/>
      <c r="B25" s="22" t="s">
        <v>35</v>
      </c>
      <c r="C25" s="22" t="s">
        <v>1013</v>
      </c>
      <c r="D25" s="21" t="s">
        <v>1014</v>
      </c>
      <c r="E25" s="18">
        <v>222010</v>
      </c>
      <c r="F25" s="18">
        <v>222531</v>
      </c>
      <c r="G25" s="18">
        <f t="shared" si="0"/>
        <v>521</v>
      </c>
      <c r="H25" s="98">
        <v>56</v>
      </c>
      <c r="I25" s="89">
        <v>2352</v>
      </c>
      <c r="J25" s="89">
        <v>61</v>
      </c>
      <c r="K25" s="89">
        <v>2579</v>
      </c>
      <c r="L25" s="164">
        <f t="shared" si="1"/>
        <v>4931</v>
      </c>
      <c r="M25" s="89">
        <v>585</v>
      </c>
      <c r="N25" s="89"/>
      <c r="O25" s="89"/>
      <c r="P25" s="164">
        <f t="shared" si="2"/>
        <v>986.2</v>
      </c>
      <c r="Q25" s="110">
        <f t="shared" si="3"/>
        <v>9081.2000000000007</v>
      </c>
      <c r="R25" s="89">
        <v>683654</v>
      </c>
      <c r="S25" s="18">
        <v>683</v>
      </c>
      <c r="T25" s="164">
        <f t="shared" si="4"/>
        <v>22.456813819577732</v>
      </c>
      <c r="U25" s="164">
        <f t="shared" si="5"/>
        <v>1.3283327531178053</v>
      </c>
    </row>
    <row r="26" spans="1:21" ht="24.75" customHeight="1" x14ac:dyDescent="0.2">
      <c r="A26" s="187"/>
      <c r="B26" s="22" t="s">
        <v>973</v>
      </c>
      <c r="C26" s="22" t="s">
        <v>918</v>
      </c>
      <c r="D26" s="21" t="s">
        <v>1018</v>
      </c>
      <c r="E26" s="18">
        <v>222531</v>
      </c>
      <c r="F26" s="18">
        <v>222900</v>
      </c>
      <c r="G26" s="18">
        <f t="shared" si="0"/>
        <v>369</v>
      </c>
      <c r="H26" s="98">
        <v>74</v>
      </c>
      <c r="I26" s="89">
        <v>3108</v>
      </c>
      <c r="J26" s="89"/>
      <c r="K26" s="89"/>
      <c r="L26" s="164">
        <f t="shared" si="1"/>
        <v>3108</v>
      </c>
      <c r="M26" s="89">
        <v>200</v>
      </c>
      <c r="N26" s="89"/>
      <c r="O26" s="89"/>
      <c r="P26" s="164">
        <f t="shared" si="2"/>
        <v>621.6</v>
      </c>
      <c r="Q26" s="110">
        <f t="shared" si="3"/>
        <v>3929.6</v>
      </c>
      <c r="R26" s="89">
        <v>489708</v>
      </c>
      <c r="S26" s="18">
        <v>489</v>
      </c>
      <c r="T26" s="164">
        <f t="shared" si="4"/>
        <v>20.054200542005422</v>
      </c>
      <c r="U26" s="164">
        <f t="shared" si="5"/>
        <v>0.80243737084139932</v>
      </c>
    </row>
    <row r="27" spans="1:21" ht="24.75" customHeight="1" x14ac:dyDescent="0.2">
      <c r="A27" s="187"/>
      <c r="B27" s="22" t="s">
        <v>35</v>
      </c>
      <c r="C27" s="22" t="s">
        <v>17</v>
      </c>
      <c r="D27" s="21" t="s">
        <v>1021</v>
      </c>
      <c r="E27" s="18">
        <v>222900</v>
      </c>
      <c r="F27" s="18">
        <v>223617</v>
      </c>
      <c r="G27" s="18">
        <f t="shared" si="0"/>
        <v>717</v>
      </c>
      <c r="H27" s="98">
        <v>75</v>
      </c>
      <c r="I27" s="89">
        <v>3150</v>
      </c>
      <c r="J27" s="89"/>
      <c r="K27" s="89"/>
      <c r="L27" s="164">
        <f t="shared" si="1"/>
        <v>3150</v>
      </c>
      <c r="M27" s="89">
        <v>340</v>
      </c>
      <c r="N27" s="89"/>
      <c r="O27" s="89"/>
      <c r="P27" s="164">
        <f t="shared" si="2"/>
        <v>630</v>
      </c>
      <c r="Q27" s="110">
        <f t="shared" si="3"/>
        <v>4120</v>
      </c>
      <c r="R27" s="89">
        <v>944305</v>
      </c>
      <c r="S27" s="18">
        <v>944</v>
      </c>
      <c r="T27" s="164">
        <f t="shared" si="4"/>
        <v>10.460251046025103</v>
      </c>
      <c r="U27" s="164">
        <f t="shared" si="5"/>
        <v>0.43629971248696131</v>
      </c>
    </row>
    <row r="28" spans="1:21" ht="24.75" customHeight="1" x14ac:dyDescent="0.2">
      <c r="A28" s="187"/>
      <c r="B28" s="22" t="s">
        <v>35</v>
      </c>
      <c r="C28" s="22" t="s">
        <v>865</v>
      </c>
      <c r="D28" s="21" t="s">
        <v>1022</v>
      </c>
      <c r="E28" s="18">
        <v>223618</v>
      </c>
      <c r="F28" s="18">
        <v>224758</v>
      </c>
      <c r="G28" s="18">
        <f t="shared" si="0"/>
        <v>1140</v>
      </c>
      <c r="H28" s="98">
        <v>94</v>
      </c>
      <c r="I28" s="89">
        <v>4042</v>
      </c>
      <c r="J28" s="89">
        <v>129</v>
      </c>
      <c r="K28" s="89">
        <v>5456</v>
      </c>
      <c r="L28" s="164">
        <f t="shared" si="1"/>
        <v>9498</v>
      </c>
      <c r="M28" s="89">
        <v>910</v>
      </c>
      <c r="N28" s="89"/>
      <c r="O28" s="89"/>
      <c r="P28" s="164">
        <f t="shared" si="2"/>
        <v>1899.6</v>
      </c>
      <c r="Q28" s="110">
        <f t="shared" si="3"/>
        <v>17763.599999999999</v>
      </c>
      <c r="R28" s="89">
        <v>592762</v>
      </c>
      <c r="S28" s="18">
        <v>592</v>
      </c>
      <c r="T28" s="164">
        <f t="shared" si="4"/>
        <v>19.561403508771928</v>
      </c>
      <c r="U28" s="164">
        <f t="shared" si="5"/>
        <v>2.9967508038639452</v>
      </c>
    </row>
    <row r="29" spans="1:21" ht="24.75" customHeight="1" x14ac:dyDescent="0.2">
      <c r="A29" s="187"/>
      <c r="B29" s="22" t="s">
        <v>35</v>
      </c>
      <c r="C29" s="21" t="s">
        <v>26</v>
      </c>
      <c r="D29" s="21" t="s">
        <v>1024</v>
      </c>
      <c r="E29" s="18">
        <v>224759</v>
      </c>
      <c r="F29" s="18">
        <v>225198</v>
      </c>
      <c r="G29" s="18">
        <f t="shared" si="0"/>
        <v>439</v>
      </c>
      <c r="H29" s="98">
        <v>95</v>
      </c>
      <c r="I29" s="89">
        <v>3990</v>
      </c>
      <c r="J29" s="89"/>
      <c r="K29" s="89"/>
      <c r="L29" s="164">
        <f t="shared" si="1"/>
        <v>3990</v>
      </c>
      <c r="M29" s="89">
        <v>460</v>
      </c>
      <c r="N29" s="89">
        <v>200</v>
      </c>
      <c r="O29" s="89"/>
      <c r="P29" s="164">
        <f t="shared" si="2"/>
        <v>798</v>
      </c>
      <c r="Q29" s="110">
        <f t="shared" si="3"/>
        <v>5448</v>
      </c>
      <c r="R29" s="89">
        <v>736937</v>
      </c>
      <c r="S29" s="18">
        <v>736</v>
      </c>
      <c r="T29" s="164">
        <f t="shared" si="4"/>
        <v>21.640091116173121</v>
      </c>
      <c r="U29" s="164">
        <f t="shared" si="5"/>
        <v>0.73927622035533558</v>
      </c>
    </row>
    <row r="30" spans="1:21" ht="24.75" customHeight="1" x14ac:dyDescent="0.2">
      <c r="A30" s="187"/>
      <c r="B30" s="22" t="s">
        <v>35</v>
      </c>
      <c r="C30" s="22" t="s">
        <v>17</v>
      </c>
      <c r="D30" s="21" t="s">
        <v>1033</v>
      </c>
      <c r="E30" s="18">
        <v>225199</v>
      </c>
      <c r="F30" s="18">
        <v>225917</v>
      </c>
      <c r="G30" s="18">
        <f t="shared" si="0"/>
        <v>718</v>
      </c>
      <c r="H30" s="98">
        <v>73</v>
      </c>
      <c r="I30" s="89">
        <v>3212</v>
      </c>
      <c r="J30" s="89">
        <v>78</v>
      </c>
      <c r="K30" s="89">
        <v>3394</v>
      </c>
      <c r="L30" s="164">
        <f t="shared" si="1"/>
        <v>6606</v>
      </c>
      <c r="M30" s="89">
        <v>510</v>
      </c>
      <c r="N30" s="89"/>
      <c r="O30" s="89"/>
      <c r="P30" s="164">
        <f t="shared" si="2"/>
        <v>1321.2</v>
      </c>
      <c r="Q30" s="110">
        <f t="shared" si="3"/>
        <v>11831.2</v>
      </c>
      <c r="R30" s="89">
        <v>906600</v>
      </c>
      <c r="S30" s="18">
        <v>906</v>
      </c>
      <c r="T30" s="164">
        <f t="shared" si="4"/>
        <v>21.030640668523677</v>
      </c>
      <c r="U30" s="164">
        <f t="shared" si="5"/>
        <v>1.3050077211559674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/>
      <c r="P31" s="164">
        <f t="shared" si="2"/>
        <v>0</v>
      </c>
      <c r="Q31" s="110">
        <f t="shared" si="3"/>
        <v>0</v>
      </c>
      <c r="R31" s="89"/>
      <c r="S31" s="18"/>
      <c r="T31" s="164" t="e">
        <f t="shared" si="4"/>
        <v>#DIV/0!</v>
      </c>
      <c r="U31" s="164" t="e">
        <f t="shared" si="5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/>
      <c r="P32" s="164">
        <f t="shared" si="2"/>
        <v>0</v>
      </c>
      <c r="Q32" s="110">
        <f t="shared" si="3"/>
        <v>0</v>
      </c>
      <c r="R32" s="89"/>
      <c r="S32" s="18"/>
      <c r="T32" s="164" t="e">
        <f t="shared" si="4"/>
        <v>#DIV/0!</v>
      </c>
      <c r="U32" s="164" t="e">
        <f t="shared" si="5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/>
      <c r="P33" s="164">
        <f t="shared" si="2"/>
        <v>0</v>
      </c>
      <c r="Q33" s="110">
        <f t="shared" si="3"/>
        <v>0</v>
      </c>
      <c r="R33" s="89"/>
      <c r="S33" s="18"/>
      <c r="T33" s="164" t="e">
        <f t="shared" si="4"/>
        <v>#DIV/0!</v>
      </c>
      <c r="U33" s="164" t="e">
        <f t="shared" si="5"/>
        <v>#DIV/0!</v>
      </c>
    </row>
    <row r="34" spans="1:21" ht="24.75" customHeight="1" x14ac:dyDescent="0.2">
      <c r="A34" s="136"/>
      <c r="B34" s="22"/>
      <c r="C34" s="22"/>
      <c r="D34" s="21"/>
      <c r="E34" s="18"/>
      <c r="F34" s="18"/>
      <c r="G34" s="18">
        <f t="shared" si="0"/>
        <v>0</v>
      </c>
      <c r="H34" s="98"/>
      <c r="I34" s="89"/>
      <c r="J34" s="89"/>
      <c r="K34" s="89"/>
      <c r="L34" s="164">
        <f t="shared" si="1"/>
        <v>0</v>
      </c>
      <c r="M34" s="89"/>
      <c r="N34" s="89"/>
      <c r="O34" s="89"/>
      <c r="P34" s="164">
        <f t="shared" si="2"/>
        <v>0</v>
      </c>
      <c r="Q34" s="110">
        <f t="shared" si="3"/>
        <v>0</v>
      </c>
      <c r="R34" s="89"/>
      <c r="S34" s="18"/>
      <c r="T34" s="164" t="e">
        <f t="shared" si="4"/>
        <v>#DIV/0!</v>
      </c>
      <c r="U34" s="164" t="e">
        <f t="shared" si="5"/>
        <v>#DIV/0!</v>
      </c>
    </row>
    <row r="35" spans="1:21" ht="24.75" customHeight="1" x14ac:dyDescent="0.2">
      <c r="A35" s="136"/>
      <c r="B35" s="22"/>
      <c r="C35" s="22"/>
      <c r="D35" s="21"/>
      <c r="E35" s="18"/>
      <c r="F35" s="18"/>
      <c r="G35" s="18">
        <f t="shared" si="0"/>
        <v>0</v>
      </c>
      <c r="H35" s="98"/>
      <c r="I35" s="89"/>
      <c r="J35" s="89"/>
      <c r="K35" s="89"/>
      <c r="L35" s="164">
        <f t="shared" si="1"/>
        <v>0</v>
      </c>
      <c r="M35" s="89"/>
      <c r="N35" s="89"/>
      <c r="O35" s="89"/>
      <c r="P35" s="164">
        <f t="shared" si="2"/>
        <v>0</v>
      </c>
      <c r="Q35" s="110">
        <f t="shared" si="3"/>
        <v>0</v>
      </c>
      <c r="R35" s="89"/>
      <c r="S35" s="18"/>
      <c r="T35" s="164" t="e">
        <f t="shared" si="4"/>
        <v>#DIV/0!</v>
      </c>
      <c r="U35" s="164" t="e">
        <f t="shared" si="5"/>
        <v>#DIV/0!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/>
      <c r="P36" s="164">
        <f t="shared" si="2"/>
        <v>0</v>
      </c>
      <c r="Q36" s="110">
        <f t="shared" si="3"/>
        <v>0</v>
      </c>
      <c r="R36" s="89"/>
      <c r="S36" s="18"/>
      <c r="T36" s="164" t="e">
        <f t="shared" si="4"/>
        <v>#DIV/0!</v>
      </c>
      <c r="U36" s="164" t="e">
        <f t="shared" si="5"/>
        <v>#DIV/0!</v>
      </c>
    </row>
    <row r="37" spans="1:21" ht="24.75" customHeight="1" x14ac:dyDescent="0.2">
      <c r="A37" s="186" t="s">
        <v>52</v>
      </c>
      <c r="B37" s="22"/>
      <c r="C37" s="22"/>
      <c r="D37" s="21"/>
      <c r="E37" s="22"/>
      <c r="F37" s="22"/>
      <c r="G37" s="22"/>
      <c r="H37" s="104"/>
      <c r="I37" s="89"/>
      <c r="J37" s="89"/>
      <c r="K37" s="89"/>
      <c r="L37" s="89"/>
      <c r="M37" s="89"/>
      <c r="N37" s="89"/>
      <c r="O37" s="89"/>
      <c r="P37" s="138"/>
      <c r="Q37" s="89"/>
      <c r="R37" s="89"/>
      <c r="S37" s="18"/>
      <c r="T37" s="164">
        <f>SUM(H57+J57)/G57*100</f>
        <v>8.2575227431770468</v>
      </c>
      <c r="U37" s="164">
        <f>Q57/R57*100</f>
        <v>7.8823944158499613</v>
      </c>
    </row>
    <row r="38" spans="1:21" ht="24.75" customHeight="1" x14ac:dyDescent="0.2">
      <c r="A38" s="186"/>
      <c r="B38" s="21" t="s">
        <v>973</v>
      </c>
      <c r="C38" s="22" t="s">
        <v>16</v>
      </c>
      <c r="D38" s="21" t="s">
        <v>1014</v>
      </c>
      <c r="E38" s="18">
        <v>673055</v>
      </c>
      <c r="F38" s="18">
        <v>673414</v>
      </c>
      <c r="G38" s="18">
        <f t="shared" si="0"/>
        <v>359</v>
      </c>
      <c r="H38" s="98">
        <v>57</v>
      </c>
      <c r="I38" s="89">
        <v>2451</v>
      </c>
      <c r="J38" s="89"/>
      <c r="K38" s="89"/>
      <c r="L38" s="164">
        <f t="shared" si="1"/>
        <v>2451</v>
      </c>
      <c r="M38" s="89">
        <v>360</v>
      </c>
      <c r="N38" s="89"/>
      <c r="O38" s="89"/>
      <c r="P38" s="164">
        <f t="shared" si="2"/>
        <v>490.2</v>
      </c>
      <c r="Q38" s="110">
        <f t="shared" si="3"/>
        <v>3301.2</v>
      </c>
      <c r="R38" s="89">
        <v>89840</v>
      </c>
      <c r="S38" s="18">
        <v>89</v>
      </c>
      <c r="T38" s="164">
        <f t="shared" si="4"/>
        <v>15.877437325905291</v>
      </c>
      <c r="U38" s="164">
        <f t="shared" si="5"/>
        <v>3.6745325022261799</v>
      </c>
    </row>
    <row r="39" spans="1:21" ht="24.75" customHeight="1" x14ac:dyDescent="0.2">
      <c r="A39" s="186"/>
      <c r="B39" s="30" t="s">
        <v>973</v>
      </c>
      <c r="C39" s="21" t="s">
        <v>182</v>
      </c>
      <c r="D39" s="21" t="s">
        <v>1017</v>
      </c>
      <c r="E39" s="18">
        <v>673414</v>
      </c>
      <c r="F39" s="18">
        <v>674359</v>
      </c>
      <c r="G39" s="18">
        <f t="shared" si="0"/>
        <v>945</v>
      </c>
      <c r="H39" s="17">
        <v>57</v>
      </c>
      <c r="I39" s="89">
        <v>2394</v>
      </c>
      <c r="J39" s="89">
        <v>71</v>
      </c>
      <c r="K39" s="89">
        <v>3000</v>
      </c>
      <c r="L39" s="164">
        <f t="shared" si="1"/>
        <v>5394</v>
      </c>
      <c r="M39" s="89">
        <v>900</v>
      </c>
      <c r="N39" s="89"/>
      <c r="O39" s="89"/>
      <c r="P39" s="164">
        <f t="shared" si="2"/>
        <v>1078.8</v>
      </c>
      <c r="Q39" s="110">
        <f t="shared" si="3"/>
        <v>10372.799999999999</v>
      </c>
      <c r="R39" s="89">
        <v>272659</v>
      </c>
      <c r="S39" s="18">
        <v>272</v>
      </c>
      <c r="T39" s="164">
        <f t="shared" si="4"/>
        <v>13.544973544973546</v>
      </c>
      <c r="U39" s="164">
        <f t="shared" si="5"/>
        <v>3.8043123461906627</v>
      </c>
    </row>
    <row r="40" spans="1:21" ht="24.75" customHeight="1" x14ac:dyDescent="0.2">
      <c r="A40" s="186"/>
      <c r="B40" s="22" t="s">
        <v>181</v>
      </c>
      <c r="C40" s="22" t="s">
        <v>43</v>
      </c>
      <c r="D40" s="21" t="s">
        <v>1033</v>
      </c>
      <c r="E40" s="18">
        <v>674513</v>
      </c>
      <c r="F40" s="18">
        <v>676039</v>
      </c>
      <c r="G40" s="18">
        <f t="shared" si="0"/>
        <v>1526</v>
      </c>
      <c r="H40" s="98">
        <v>22</v>
      </c>
      <c r="I40" s="89">
        <v>968</v>
      </c>
      <c r="J40" s="89">
        <v>175</v>
      </c>
      <c r="K40" s="89">
        <v>7718</v>
      </c>
      <c r="L40" s="164">
        <f t="shared" si="1"/>
        <v>8686</v>
      </c>
      <c r="M40" s="89">
        <v>925</v>
      </c>
      <c r="N40" s="89"/>
      <c r="O40" s="89"/>
      <c r="P40" s="164">
        <f t="shared" si="2"/>
        <v>1737.2</v>
      </c>
      <c r="Q40" s="110">
        <f t="shared" si="3"/>
        <v>19066.2</v>
      </c>
      <c r="R40" s="89">
        <v>179652</v>
      </c>
      <c r="S40" s="18">
        <v>179</v>
      </c>
      <c r="T40" s="164">
        <f t="shared" si="4"/>
        <v>12.90956749672346</v>
      </c>
      <c r="U40" s="164">
        <f t="shared" si="5"/>
        <v>10.612851512924989</v>
      </c>
    </row>
    <row r="41" spans="1:21" ht="24.75" customHeight="1" x14ac:dyDescent="0.2">
      <c r="A41" s="186"/>
      <c r="B41" s="22"/>
      <c r="C41" s="22"/>
      <c r="D41" s="21"/>
      <c r="E41" s="18"/>
      <c r="F41" s="18"/>
      <c r="G41" s="18">
        <f t="shared" si="0"/>
        <v>0</v>
      </c>
      <c r="H41" s="98"/>
      <c r="I41" s="89"/>
      <c r="J41" s="89"/>
      <c r="K41" s="89"/>
      <c r="L41" s="164">
        <f t="shared" si="1"/>
        <v>0</v>
      </c>
      <c r="M41" s="89"/>
      <c r="N41" s="89"/>
      <c r="O41" s="89"/>
      <c r="P41" s="164">
        <f t="shared" si="2"/>
        <v>0</v>
      </c>
      <c r="Q41" s="110">
        <f t="shared" si="3"/>
        <v>0</v>
      </c>
      <c r="R41" s="89"/>
      <c r="S41" s="18"/>
      <c r="T41" s="164" t="e">
        <f t="shared" si="4"/>
        <v>#DIV/0!</v>
      </c>
      <c r="U41" s="164" t="e">
        <f t="shared" si="5"/>
        <v>#DIV/0!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/>
      <c r="P42" s="164">
        <f t="shared" si="2"/>
        <v>0</v>
      </c>
      <c r="Q42" s="110">
        <f t="shared" si="3"/>
        <v>0</v>
      </c>
      <c r="R42" s="89"/>
      <c r="S42" s="18"/>
      <c r="T42" s="164" t="e">
        <f t="shared" si="4"/>
        <v>#DIV/0!</v>
      </c>
      <c r="U42" s="164" t="e">
        <f t="shared" si="5"/>
        <v>#DIV/0!</v>
      </c>
    </row>
    <row r="43" spans="1:21" ht="24.75" customHeight="1" x14ac:dyDescent="0.2">
      <c r="A43" s="186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/>
      <c r="P43" s="164">
        <f t="shared" si="2"/>
        <v>0</v>
      </c>
      <c r="Q43" s="110">
        <f t="shared" si="3"/>
        <v>0</v>
      </c>
      <c r="R43" s="89"/>
      <c r="S43" s="18"/>
      <c r="T43" s="164" t="e">
        <f t="shared" si="4"/>
        <v>#DIV/0!</v>
      </c>
      <c r="U43" s="164" t="e">
        <f t="shared" si="5"/>
        <v>#DIV/0!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/>
      <c r="P44" s="164">
        <f t="shared" si="2"/>
        <v>0</v>
      </c>
      <c r="Q44" s="110">
        <f t="shared" si="3"/>
        <v>0</v>
      </c>
      <c r="R44" s="89"/>
      <c r="S44" s="18"/>
      <c r="T44" s="164" t="e">
        <f t="shared" si="4"/>
        <v>#DIV/0!</v>
      </c>
      <c r="U44" s="164" t="e">
        <f t="shared" si="5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/>
      <c r="P45" s="164">
        <f t="shared" si="2"/>
        <v>0</v>
      </c>
      <c r="Q45" s="110">
        <f t="shared" si="3"/>
        <v>0</v>
      </c>
      <c r="R45" s="89"/>
      <c r="S45" s="18"/>
      <c r="T45" s="164" t="e">
        <f t="shared" si="4"/>
        <v>#DIV/0!</v>
      </c>
      <c r="U45" s="164" t="e">
        <f t="shared" si="5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/>
      <c r="P46" s="164">
        <f t="shared" si="2"/>
        <v>0</v>
      </c>
      <c r="Q46" s="110">
        <f t="shared" si="3"/>
        <v>0</v>
      </c>
      <c r="R46" s="89"/>
      <c r="S46" s="18"/>
      <c r="T46" s="164" t="e">
        <f t="shared" si="4"/>
        <v>#DIV/0!</v>
      </c>
      <c r="U46" s="164" t="e">
        <f t="shared" si="5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si="1"/>
        <v>0</v>
      </c>
      <c r="M47" s="89"/>
      <c r="N47" s="89"/>
      <c r="O47" s="89"/>
      <c r="P47" s="164">
        <f t="shared" si="2"/>
        <v>0</v>
      </c>
      <c r="Q47" s="110">
        <f t="shared" si="3"/>
        <v>0</v>
      </c>
      <c r="R47" s="89"/>
      <c r="S47" s="18"/>
      <c r="T47" s="164" t="e">
        <f t="shared" si="4"/>
        <v>#DIV/0!</v>
      </c>
      <c r="U47" s="164" t="e">
        <f t="shared" si="5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/>
      <c r="P48" s="164">
        <f t="shared" si="2"/>
        <v>0</v>
      </c>
      <c r="Q48" s="110">
        <f t="shared" si="3"/>
        <v>0</v>
      </c>
      <c r="R48" s="89"/>
      <c r="S48" s="18"/>
      <c r="T48" s="164" t="e">
        <f t="shared" si="4"/>
        <v>#DIV/0!</v>
      </c>
      <c r="U48" s="164"/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/>
      <c r="P49" s="164">
        <f t="shared" si="2"/>
        <v>0</v>
      </c>
      <c r="Q49" s="110">
        <f t="shared" si="3"/>
        <v>0</v>
      </c>
      <c r="R49" s="89"/>
      <c r="S49" s="18"/>
      <c r="T49" s="164" t="e">
        <f t="shared" si="4"/>
        <v>#DIV/0!</v>
      </c>
      <c r="U49" s="164"/>
    </row>
    <row r="50" spans="1:21" ht="24.75" customHeight="1" x14ac:dyDescent="0.2">
      <c r="A50" s="186" t="s">
        <v>80</v>
      </c>
      <c r="B50" s="22" t="s">
        <v>699</v>
      </c>
      <c r="C50" s="22"/>
      <c r="D50" s="21">
        <v>45449</v>
      </c>
      <c r="E50" s="18">
        <v>536540</v>
      </c>
      <c r="F50" s="18"/>
      <c r="G50" s="18">
        <f t="shared" si="0"/>
        <v>-536540</v>
      </c>
      <c r="H50" s="98">
        <v>250</v>
      </c>
      <c r="I50" s="89">
        <v>10500</v>
      </c>
      <c r="J50" s="89"/>
      <c r="K50" s="89"/>
      <c r="L50" s="164">
        <f t="shared" si="1"/>
        <v>10500</v>
      </c>
      <c r="M50" s="89"/>
      <c r="N50" s="89"/>
      <c r="O50" s="89"/>
      <c r="P50" s="164">
        <f t="shared" si="2"/>
        <v>2100</v>
      </c>
      <c r="Q50" s="110">
        <f t="shared" si="3"/>
        <v>12600</v>
      </c>
      <c r="R50" s="89"/>
      <c r="S50" s="18"/>
      <c r="T50" s="164">
        <f t="shared" si="4"/>
        <v>-4.6594848473552761E-2</v>
      </c>
      <c r="U50" s="164" t="e">
        <f t="shared" si="5"/>
        <v>#DIV/0!</v>
      </c>
    </row>
    <row r="51" spans="1:21" ht="24.75" customHeight="1" x14ac:dyDescent="0.2">
      <c r="A51" s="186"/>
      <c r="B51" s="22" t="s">
        <v>699</v>
      </c>
      <c r="C51" s="22"/>
      <c r="D51" s="21">
        <v>45454</v>
      </c>
      <c r="E51" s="18">
        <v>537590</v>
      </c>
      <c r="F51" s="18"/>
      <c r="G51" s="18">
        <f t="shared" si="0"/>
        <v>-537590</v>
      </c>
      <c r="H51" s="98">
        <v>250</v>
      </c>
      <c r="I51" s="89">
        <v>10500</v>
      </c>
      <c r="J51" s="89"/>
      <c r="K51" s="89"/>
      <c r="L51" s="164">
        <f t="shared" si="1"/>
        <v>10500</v>
      </c>
      <c r="M51" s="89"/>
      <c r="N51" s="89"/>
      <c r="O51" s="89"/>
      <c r="P51" s="164">
        <f t="shared" si="2"/>
        <v>2100</v>
      </c>
      <c r="Q51" s="110">
        <f t="shared" si="3"/>
        <v>12600</v>
      </c>
      <c r="R51" s="89"/>
      <c r="S51" s="18"/>
      <c r="T51" s="164">
        <f t="shared" si="4"/>
        <v>-4.6503841217284549E-2</v>
      </c>
      <c r="U51" s="164" t="e">
        <f t="shared" si="5"/>
        <v>#DIV/0!</v>
      </c>
    </row>
    <row r="52" spans="1:21" ht="24.75" customHeight="1" x14ac:dyDescent="0.2">
      <c r="A52" s="186"/>
      <c r="B52" s="22" t="s">
        <v>699</v>
      </c>
      <c r="C52" s="22"/>
      <c r="D52" s="21">
        <v>45464</v>
      </c>
      <c r="E52" s="18">
        <v>539620</v>
      </c>
      <c r="F52" s="18"/>
      <c r="G52" s="18">
        <f t="shared" si="0"/>
        <v>-539620</v>
      </c>
      <c r="H52" s="98">
        <v>252</v>
      </c>
      <c r="I52" s="148" t="s">
        <v>1030</v>
      </c>
      <c r="J52" s="89"/>
      <c r="K52" s="89"/>
      <c r="L52" s="164">
        <f t="shared" si="1"/>
        <v>10584</v>
      </c>
      <c r="M52" s="89"/>
      <c r="N52" s="89"/>
      <c r="O52" s="89"/>
      <c r="P52" s="164">
        <f t="shared" si="2"/>
        <v>2116.8000000000002</v>
      </c>
      <c r="Q52" s="110">
        <f t="shared" si="3"/>
        <v>12700.8</v>
      </c>
      <c r="R52" s="89"/>
      <c r="S52" s="18"/>
      <c r="T52" s="164">
        <f t="shared" si="4"/>
        <v>-4.6699529298395166E-2</v>
      </c>
      <c r="U52" s="164" t="e">
        <f t="shared" si="5"/>
        <v>#DIV/0!</v>
      </c>
    </row>
    <row r="53" spans="1:21" ht="24.75" customHeight="1" x14ac:dyDescent="0.2">
      <c r="A53" s="186"/>
      <c r="B53" s="22" t="s">
        <v>699</v>
      </c>
      <c r="C53" s="22"/>
      <c r="D53" s="21">
        <v>45468</v>
      </c>
      <c r="E53" s="18">
        <v>540620</v>
      </c>
      <c r="F53" s="22"/>
      <c r="G53" s="18">
        <f t="shared" si="0"/>
        <v>-540620</v>
      </c>
      <c r="H53" s="104">
        <v>235</v>
      </c>
      <c r="I53" s="89">
        <v>9870</v>
      </c>
      <c r="J53" s="89"/>
      <c r="K53" s="89"/>
      <c r="L53" s="164">
        <f t="shared" si="1"/>
        <v>9870</v>
      </c>
      <c r="M53" s="89"/>
      <c r="N53" s="89"/>
      <c r="O53" s="89"/>
      <c r="P53" s="164">
        <f t="shared" si="2"/>
        <v>1974</v>
      </c>
      <c r="Q53" s="110">
        <f t="shared" si="3"/>
        <v>11844</v>
      </c>
      <c r="R53" s="89"/>
      <c r="S53" s="18"/>
      <c r="T53" s="164">
        <f t="shared" si="4"/>
        <v>-4.3468610114313196E-2</v>
      </c>
      <c r="U53" s="164" t="e">
        <f t="shared" si="5"/>
        <v>#DIV/0!</v>
      </c>
    </row>
    <row r="54" spans="1:21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/>
      <c r="P54" s="164">
        <f t="shared" si="2"/>
        <v>0</v>
      </c>
      <c r="Q54" s="110">
        <f t="shared" si="3"/>
        <v>0</v>
      </c>
      <c r="R54" s="89"/>
      <c r="S54" s="18"/>
      <c r="T54" s="164" t="e">
        <f t="shared" si="4"/>
        <v>#DIV/0!</v>
      </c>
      <c r="U54" s="164" t="e">
        <f t="shared" si="5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1"/>
        <v>0</v>
      </c>
      <c r="M55" s="89"/>
      <c r="N55" s="89"/>
      <c r="O55" s="89"/>
      <c r="P55" s="164">
        <f t="shared" si="2"/>
        <v>0</v>
      </c>
      <c r="Q55" s="110">
        <f t="shared" si="3"/>
        <v>0</v>
      </c>
      <c r="R55" s="89"/>
      <c r="S55" s="18"/>
      <c r="T55" s="164" t="e">
        <f t="shared" si="4"/>
        <v>#DIV/0!</v>
      </c>
      <c r="U55" s="164" t="e">
        <f t="shared" si="5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1"/>
        <v>0</v>
      </c>
      <c r="M56" s="89"/>
      <c r="N56" s="89"/>
      <c r="O56" s="89"/>
      <c r="P56" s="164">
        <f t="shared" si="2"/>
        <v>0</v>
      </c>
      <c r="Q56" s="110">
        <f t="shared" si="3"/>
        <v>0</v>
      </c>
      <c r="R56" s="89"/>
      <c r="S56" s="18"/>
      <c r="T56" s="164" t="e">
        <f t="shared" si="4"/>
        <v>#DIV/0!</v>
      </c>
      <c r="U56" s="164" t="e">
        <f t="shared" si="5"/>
        <v>#DIV/0!</v>
      </c>
    </row>
    <row r="57" spans="1:21" ht="24.75" customHeight="1" x14ac:dyDescent="0.2">
      <c r="A57" s="130"/>
      <c r="B57" s="22" t="s">
        <v>35</v>
      </c>
      <c r="C57" s="21" t="s">
        <v>43</v>
      </c>
      <c r="D57" s="21" t="s">
        <v>1002</v>
      </c>
      <c r="E57" s="18">
        <v>108998</v>
      </c>
      <c r="F57" s="18">
        <v>110427</v>
      </c>
      <c r="G57" s="18">
        <f>F57-E57</f>
        <v>1429</v>
      </c>
      <c r="H57" s="98">
        <v>24</v>
      </c>
      <c r="I57" s="89">
        <v>1008</v>
      </c>
      <c r="J57" s="89">
        <v>94</v>
      </c>
      <c r="K57" s="89">
        <v>3875</v>
      </c>
      <c r="L57" s="164">
        <f>I57+K57</f>
        <v>4883</v>
      </c>
      <c r="M57" s="89">
        <v>1445</v>
      </c>
      <c r="N57" s="89"/>
      <c r="O57" s="89"/>
      <c r="P57" s="164">
        <f>L57*20/100</f>
        <v>976.6</v>
      </c>
      <c r="Q57" s="110">
        <f>P57+K57+N57+M57+L57</f>
        <v>11179.6</v>
      </c>
      <c r="R57" s="89">
        <v>141830</v>
      </c>
      <c r="S57" s="18">
        <v>141</v>
      </c>
      <c r="T57" s="164" t="e">
        <f>SUM(#REF!+#REF!)/#REF!*100</f>
        <v>#REF!</v>
      </c>
      <c r="U57" s="164" t="e">
        <f>#REF!/#REF!*100</f>
        <v>#REF!</v>
      </c>
    </row>
    <row r="58" spans="1:21" ht="24.75" customHeight="1" x14ac:dyDescent="0.2">
      <c r="A58" s="187" t="s">
        <v>359</v>
      </c>
      <c r="B58" s="22" t="s">
        <v>14</v>
      </c>
      <c r="C58" s="22" t="s">
        <v>43</v>
      </c>
      <c r="D58" s="153" t="s">
        <v>1011</v>
      </c>
      <c r="E58" s="18">
        <v>110448</v>
      </c>
      <c r="F58" s="18">
        <v>111833</v>
      </c>
      <c r="G58" s="18">
        <f t="shared" si="0"/>
        <v>1385</v>
      </c>
      <c r="H58" s="129">
        <v>19</v>
      </c>
      <c r="I58" s="89">
        <v>817</v>
      </c>
      <c r="J58" s="89">
        <v>110</v>
      </c>
      <c r="K58" s="89">
        <v>4660</v>
      </c>
      <c r="L58" s="164">
        <f t="shared" si="1"/>
        <v>5477</v>
      </c>
      <c r="M58" s="89">
        <v>1000</v>
      </c>
      <c r="N58" s="89"/>
      <c r="O58" s="89"/>
      <c r="P58" s="164">
        <f t="shared" si="2"/>
        <v>1095.4000000000001</v>
      </c>
      <c r="Q58" s="110">
        <f t="shared" si="3"/>
        <v>12232.4</v>
      </c>
      <c r="R58" s="89">
        <v>167496</v>
      </c>
      <c r="S58" s="18">
        <v>167</v>
      </c>
      <c r="T58" s="164">
        <f t="shared" si="4"/>
        <v>9.3140794223826724</v>
      </c>
      <c r="U58" s="164">
        <f t="shared" si="5"/>
        <v>7.303099775517027</v>
      </c>
    </row>
    <row r="59" spans="1:21" ht="24.75" customHeight="1" x14ac:dyDescent="0.2">
      <c r="A59" s="187"/>
      <c r="B59" s="22" t="s">
        <v>35</v>
      </c>
      <c r="C59" s="22" t="s">
        <v>23</v>
      </c>
      <c r="D59" s="153" t="s">
        <v>1019</v>
      </c>
      <c r="E59" s="18">
        <v>111897</v>
      </c>
      <c r="F59" s="18">
        <v>112076</v>
      </c>
      <c r="G59" s="18">
        <f t="shared" si="0"/>
        <v>179</v>
      </c>
      <c r="H59" s="129">
        <v>26</v>
      </c>
      <c r="I59" s="89">
        <v>1092</v>
      </c>
      <c r="J59" s="89"/>
      <c r="K59" s="89"/>
      <c r="L59" s="164">
        <f t="shared" si="1"/>
        <v>1092</v>
      </c>
      <c r="M59" s="89">
        <v>200</v>
      </c>
      <c r="N59" s="89"/>
      <c r="O59" s="89"/>
      <c r="P59" s="164">
        <f t="shared" si="2"/>
        <v>218.4</v>
      </c>
      <c r="Q59" s="110">
        <f t="shared" si="3"/>
        <v>1510.4</v>
      </c>
      <c r="R59" s="89">
        <v>231505</v>
      </c>
      <c r="S59" s="18">
        <v>231</v>
      </c>
      <c r="T59" s="164">
        <f t="shared" si="4"/>
        <v>14.52513966480447</v>
      </c>
      <c r="U59" s="164">
        <f t="shared" si="5"/>
        <v>0.65242651346623193</v>
      </c>
    </row>
    <row r="60" spans="1:21" ht="24.75" customHeight="1" x14ac:dyDescent="0.2">
      <c r="A60" s="187"/>
      <c r="B60" s="22" t="s">
        <v>35</v>
      </c>
      <c r="C60" s="22" t="s">
        <v>865</v>
      </c>
      <c r="D60" s="21" t="s">
        <v>1031</v>
      </c>
      <c r="E60" s="18">
        <v>112555</v>
      </c>
      <c r="F60" s="18">
        <v>113663</v>
      </c>
      <c r="G60" s="18">
        <f t="shared" si="0"/>
        <v>1108</v>
      </c>
      <c r="H60" s="98">
        <v>51</v>
      </c>
      <c r="I60" s="89">
        <v>2142</v>
      </c>
      <c r="J60" s="89">
        <v>103</v>
      </c>
      <c r="K60" s="89">
        <v>4635</v>
      </c>
      <c r="L60" s="164">
        <f t="shared" si="1"/>
        <v>6777</v>
      </c>
      <c r="M60" s="89">
        <v>830</v>
      </c>
      <c r="N60" s="89"/>
      <c r="O60" s="89"/>
      <c r="P60" s="164">
        <f t="shared" si="2"/>
        <v>1355.4</v>
      </c>
      <c r="Q60" s="110">
        <f t="shared" si="3"/>
        <v>13597.4</v>
      </c>
      <c r="R60" s="89">
        <v>245089</v>
      </c>
      <c r="S60" s="18">
        <v>245</v>
      </c>
      <c r="T60" s="164">
        <f t="shared" si="4"/>
        <v>13.898916967509026</v>
      </c>
      <c r="U60" s="164">
        <f t="shared" si="5"/>
        <v>5.5479438081676449</v>
      </c>
    </row>
    <row r="61" spans="1:21" ht="24.75" customHeight="1" x14ac:dyDescent="0.2">
      <c r="A61" s="187"/>
      <c r="B61" s="22"/>
      <c r="C61" s="22"/>
      <c r="D61" s="21">
        <v>45471</v>
      </c>
      <c r="E61" s="18">
        <v>113663</v>
      </c>
      <c r="F61" s="18"/>
      <c r="G61" s="18">
        <f t="shared" si="0"/>
        <v>-113663</v>
      </c>
      <c r="H61" s="98">
        <v>40</v>
      </c>
      <c r="I61" s="89">
        <v>1680</v>
      </c>
      <c r="J61" s="89"/>
      <c r="K61" s="89"/>
      <c r="L61" s="164">
        <f t="shared" si="1"/>
        <v>1680</v>
      </c>
      <c r="M61" s="89"/>
      <c r="N61" s="89"/>
      <c r="O61" s="89"/>
      <c r="P61" s="164">
        <f t="shared" si="2"/>
        <v>336</v>
      </c>
      <c r="Q61" s="110">
        <f t="shared" si="3"/>
        <v>2016</v>
      </c>
      <c r="R61" s="89"/>
      <c r="S61" s="18"/>
      <c r="T61" s="164">
        <f t="shared" si="4"/>
        <v>-3.5191751053553044E-2</v>
      </c>
      <c r="U61" s="164" t="e">
        <f t="shared" si="5"/>
        <v>#DIV/0!</v>
      </c>
    </row>
    <row r="62" spans="1:21" ht="24.75" customHeight="1" x14ac:dyDescent="0.2">
      <c r="A62" s="187"/>
      <c r="B62" s="22"/>
      <c r="C62" s="22"/>
      <c r="D62" s="21">
        <v>45471</v>
      </c>
      <c r="E62" s="18">
        <v>133971</v>
      </c>
      <c r="F62" s="18"/>
      <c r="G62" s="18">
        <f t="shared" si="0"/>
        <v>-133971</v>
      </c>
      <c r="H62" s="98">
        <v>28</v>
      </c>
      <c r="I62" s="89">
        <v>1176</v>
      </c>
      <c r="J62" s="89"/>
      <c r="K62" s="89"/>
      <c r="L62" s="164">
        <f t="shared" si="1"/>
        <v>1176</v>
      </c>
      <c r="M62" s="89"/>
      <c r="N62" s="89"/>
      <c r="O62" s="89"/>
      <c r="P62" s="164">
        <f t="shared" si="2"/>
        <v>235.2</v>
      </c>
      <c r="Q62" s="110">
        <f t="shared" si="3"/>
        <v>1411.2</v>
      </c>
      <c r="R62" s="89"/>
      <c r="S62" s="18"/>
      <c r="T62" s="164">
        <f t="shared" si="4"/>
        <v>-2.0900045532242052E-2</v>
      </c>
      <c r="U62" s="164" t="e">
        <f t="shared" si="5"/>
        <v>#DIV/0!</v>
      </c>
    </row>
    <row r="63" spans="1:21" ht="24.75" customHeight="1" x14ac:dyDescent="0.2">
      <c r="A63" s="187"/>
      <c r="B63" s="22"/>
      <c r="C63" s="22"/>
      <c r="D63" s="154"/>
      <c r="E63" s="18"/>
      <c r="F63" s="18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/>
      <c r="P63" s="164">
        <f t="shared" si="2"/>
        <v>0</v>
      </c>
      <c r="Q63" s="110">
        <f t="shared" si="3"/>
        <v>0</v>
      </c>
      <c r="R63" s="89"/>
      <c r="S63" s="18"/>
      <c r="T63" s="164" t="e">
        <f t="shared" si="4"/>
        <v>#DIV/0!</v>
      </c>
      <c r="U63" s="164" t="e">
        <f t="shared" si="5"/>
        <v>#DIV/0!</v>
      </c>
    </row>
    <row r="64" spans="1:21" ht="24.75" customHeight="1" x14ac:dyDescent="0.2">
      <c r="A64" s="187"/>
      <c r="B64" s="22"/>
      <c r="C64" s="22"/>
      <c r="D64" s="21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/>
      <c r="P64" s="164">
        <f t="shared" si="2"/>
        <v>0</v>
      </c>
      <c r="Q64" s="110">
        <f t="shared" si="3"/>
        <v>0</v>
      </c>
      <c r="R64" s="89"/>
      <c r="S64" s="18"/>
      <c r="T64" s="164" t="e">
        <f t="shared" si="4"/>
        <v>#DIV/0!</v>
      </c>
      <c r="U64" s="164" t="e">
        <f t="shared" si="5"/>
        <v>#DIV/0!</v>
      </c>
    </row>
    <row r="65" spans="1:21" ht="24.75" customHeight="1" x14ac:dyDescent="0.2">
      <c r="A65" s="187"/>
      <c r="B65" s="22"/>
      <c r="C65" s="22"/>
      <c r="D65" s="154"/>
      <c r="E65" s="18"/>
      <c r="F65" s="46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/>
      <c r="P65" s="164">
        <f t="shared" si="2"/>
        <v>0</v>
      </c>
      <c r="Q65" s="110">
        <f t="shared" si="3"/>
        <v>0</v>
      </c>
      <c r="R65" s="89"/>
      <c r="S65" s="18"/>
      <c r="T65" s="164" t="e">
        <f t="shared" si="4"/>
        <v>#DIV/0!</v>
      </c>
      <c r="U65" s="164" t="e">
        <f t="shared" si="5"/>
        <v>#DIV/0!</v>
      </c>
    </row>
    <row r="66" spans="1:21" ht="24.75" customHeight="1" x14ac:dyDescent="0.2">
      <c r="A66" s="187"/>
      <c r="B66" s="22"/>
      <c r="C66" s="22"/>
      <c r="D66" s="154"/>
      <c r="E66" s="18"/>
      <c r="F66" s="46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/>
      <c r="P66" s="164">
        <f t="shared" si="2"/>
        <v>0</v>
      </c>
      <c r="Q66" s="110">
        <f t="shared" si="3"/>
        <v>0</v>
      </c>
      <c r="R66" s="89"/>
      <c r="S66" s="18"/>
      <c r="T66" s="164" t="e">
        <f t="shared" si="4"/>
        <v>#DIV/0!</v>
      </c>
      <c r="U66" s="164" t="e">
        <f t="shared" si="5"/>
        <v>#DIV/0!</v>
      </c>
    </row>
    <row r="67" spans="1:21" ht="24.75" customHeight="1" x14ac:dyDescent="0.2">
      <c r="A67" s="134"/>
      <c r="B67" s="22"/>
      <c r="C67" s="22"/>
      <c r="D67" s="154"/>
      <c r="E67" s="18"/>
      <c r="F67" s="18"/>
      <c r="G67" s="18">
        <f t="shared" si="0"/>
        <v>0</v>
      </c>
      <c r="H67" s="98"/>
      <c r="I67" s="89"/>
      <c r="J67" s="89"/>
      <c r="K67" s="89"/>
      <c r="L67" s="164">
        <f t="shared" ref="L67:L102" si="6">I67+K67</f>
        <v>0</v>
      </c>
      <c r="M67" s="89"/>
      <c r="N67" s="89"/>
      <c r="O67" s="89"/>
      <c r="P67" s="164">
        <f t="shared" ref="P67:P102" si="7">L67*20/100</f>
        <v>0</v>
      </c>
      <c r="Q67" s="110">
        <f t="shared" si="3"/>
        <v>0</v>
      </c>
      <c r="R67" s="89"/>
      <c r="S67" s="18"/>
      <c r="T67" s="164" t="e">
        <f t="shared" si="4"/>
        <v>#DIV/0!</v>
      </c>
      <c r="U67" s="164" t="e">
        <f t="shared" si="5"/>
        <v>#DIV/0!</v>
      </c>
    </row>
    <row r="68" spans="1:21" ht="24.75" customHeight="1" x14ac:dyDescent="0.2">
      <c r="A68" s="134"/>
      <c r="B68" s="22"/>
      <c r="C68" s="22"/>
      <c r="D68" s="154"/>
      <c r="E68" s="18"/>
      <c r="F68" s="18"/>
      <c r="G68" s="18">
        <f t="shared" si="0"/>
        <v>0</v>
      </c>
      <c r="H68" s="98"/>
      <c r="I68" s="89"/>
      <c r="J68" s="89"/>
      <c r="K68" s="89"/>
      <c r="L68" s="164">
        <f t="shared" si="6"/>
        <v>0</v>
      </c>
      <c r="M68" s="89"/>
      <c r="N68" s="89"/>
      <c r="O68" s="89"/>
      <c r="P68" s="164">
        <f t="shared" si="7"/>
        <v>0</v>
      </c>
      <c r="Q68" s="110">
        <f t="shared" ref="Q68:Q102" si="8">P68+K68+N68+M68+L68</f>
        <v>0</v>
      </c>
      <c r="R68" s="89"/>
      <c r="S68" s="18"/>
      <c r="T68" s="164" t="e">
        <f t="shared" ref="T68:T102" si="9">SUM(H68+J68)/G68*100</f>
        <v>#DIV/0!</v>
      </c>
      <c r="U68" s="164" t="e">
        <f t="shared" si="5"/>
        <v>#DIV/0!</v>
      </c>
    </row>
    <row r="69" spans="1:21" ht="24.75" customHeight="1" x14ac:dyDescent="0.2">
      <c r="A69" s="134"/>
      <c r="B69" s="22"/>
      <c r="C69" s="22"/>
      <c r="D69" s="154"/>
      <c r="E69" s="18"/>
      <c r="F69" s="18"/>
      <c r="G69" s="18">
        <f t="shared" si="0"/>
        <v>0</v>
      </c>
      <c r="H69" s="98"/>
      <c r="I69" s="89"/>
      <c r="J69" s="89"/>
      <c r="K69" s="89"/>
      <c r="L69" s="164">
        <f t="shared" si="6"/>
        <v>0</v>
      </c>
      <c r="M69" s="89"/>
      <c r="N69" s="89"/>
      <c r="O69" s="89"/>
      <c r="P69" s="164">
        <f t="shared" si="7"/>
        <v>0</v>
      </c>
      <c r="Q69" s="110">
        <f t="shared" si="8"/>
        <v>0</v>
      </c>
      <c r="R69" s="89"/>
      <c r="S69" s="18"/>
      <c r="T69" s="164" t="e">
        <f t="shared" si="9"/>
        <v>#DIV/0!</v>
      </c>
      <c r="U69" s="164" t="e">
        <f t="shared" si="5"/>
        <v>#DIV/0!</v>
      </c>
    </row>
    <row r="70" spans="1:21" s="3" customFormat="1" ht="24.75" customHeight="1" x14ac:dyDescent="0.2">
      <c r="A70" s="134"/>
      <c r="B70" s="22"/>
      <c r="C70" s="22"/>
      <c r="D70" s="154"/>
      <c r="E70" s="18"/>
      <c r="F70" s="18"/>
      <c r="G70" s="18">
        <f t="shared" ref="G70:G102" si="10">F70-E70</f>
        <v>0</v>
      </c>
      <c r="H70" s="98"/>
      <c r="I70" s="89"/>
      <c r="J70" s="89"/>
      <c r="K70" s="89"/>
      <c r="L70" s="164">
        <f t="shared" si="6"/>
        <v>0</v>
      </c>
      <c r="M70" s="89"/>
      <c r="N70" s="89"/>
      <c r="O70" s="89"/>
      <c r="P70" s="164">
        <f t="shared" si="7"/>
        <v>0</v>
      </c>
      <c r="Q70" s="110">
        <f t="shared" si="8"/>
        <v>0</v>
      </c>
      <c r="R70" s="89"/>
      <c r="S70" s="18"/>
      <c r="T70" s="164" t="e">
        <f t="shared" si="9"/>
        <v>#DIV/0!</v>
      </c>
      <c r="U70" s="164" t="e">
        <f t="shared" si="5"/>
        <v>#DIV/0!</v>
      </c>
    </row>
    <row r="71" spans="1:21" ht="24.75" customHeight="1" x14ac:dyDescent="0.2">
      <c r="A71" s="134"/>
      <c r="B71" s="38"/>
      <c r="C71" s="38"/>
      <c r="D71" s="154"/>
      <c r="E71" s="18"/>
      <c r="F71" s="38"/>
      <c r="G71" s="18">
        <f t="shared" si="10"/>
        <v>0</v>
      </c>
      <c r="H71" s="103"/>
      <c r="I71" s="89"/>
      <c r="J71" s="89"/>
      <c r="K71" s="94"/>
      <c r="L71" s="164">
        <f t="shared" si="6"/>
        <v>0</v>
      </c>
      <c r="M71" s="89"/>
      <c r="N71" s="89"/>
      <c r="O71" s="89"/>
      <c r="P71" s="164">
        <f t="shared" si="7"/>
        <v>0</v>
      </c>
      <c r="Q71" s="110">
        <f t="shared" si="8"/>
        <v>0</v>
      </c>
      <c r="R71" s="89"/>
      <c r="S71" s="18"/>
      <c r="T71" s="164" t="e">
        <f t="shared" si="9"/>
        <v>#DIV/0!</v>
      </c>
      <c r="U71" s="164" t="e">
        <f t="shared" si="5"/>
        <v>#DIV/0!</v>
      </c>
    </row>
    <row r="72" spans="1:21" ht="24.75" customHeight="1" x14ac:dyDescent="0.2">
      <c r="A72" s="134"/>
      <c r="B72" s="22"/>
      <c r="C72" s="22"/>
      <c r="D72" s="21"/>
      <c r="E72" s="18"/>
      <c r="F72" s="22"/>
      <c r="G72" s="18">
        <f t="shared" si="10"/>
        <v>0</v>
      </c>
      <c r="H72" s="104"/>
      <c r="I72" s="89"/>
      <c r="J72" s="89"/>
      <c r="K72" s="89"/>
      <c r="L72" s="164">
        <f t="shared" si="6"/>
        <v>0</v>
      </c>
      <c r="M72" s="89"/>
      <c r="N72" s="89"/>
      <c r="O72" s="89"/>
      <c r="P72" s="164">
        <f t="shared" si="7"/>
        <v>0</v>
      </c>
      <c r="Q72" s="110">
        <f t="shared" si="8"/>
        <v>0</v>
      </c>
      <c r="R72" s="89"/>
      <c r="S72" s="18"/>
      <c r="T72" s="164" t="e">
        <f t="shared" si="9"/>
        <v>#DIV/0!</v>
      </c>
      <c r="U72" s="164" t="e">
        <f t="shared" ref="U72:U102" si="11">Q72/R72*100</f>
        <v>#DIV/0!</v>
      </c>
    </row>
    <row r="73" spans="1:21" ht="23.25" customHeight="1" x14ac:dyDescent="0.2">
      <c r="A73" s="142"/>
      <c r="B73" s="22"/>
      <c r="C73" s="22"/>
      <c r="D73" s="21"/>
      <c r="E73" s="18"/>
      <c r="F73" s="22"/>
      <c r="G73" s="18">
        <f t="shared" si="10"/>
        <v>0</v>
      </c>
      <c r="H73" s="104"/>
      <c r="I73" s="89"/>
      <c r="J73" s="89"/>
      <c r="K73" s="89"/>
      <c r="L73" s="164">
        <f t="shared" si="6"/>
        <v>0</v>
      </c>
      <c r="M73" s="89"/>
      <c r="N73" s="89"/>
      <c r="O73" s="89"/>
      <c r="P73" s="164">
        <f t="shared" si="7"/>
        <v>0</v>
      </c>
      <c r="Q73" s="110">
        <f t="shared" si="8"/>
        <v>0</v>
      </c>
      <c r="R73" s="89"/>
      <c r="S73" s="18"/>
      <c r="T73" s="164" t="e">
        <f t="shared" si="9"/>
        <v>#DIV/0!</v>
      </c>
      <c r="U73" s="164" t="e">
        <f t="shared" si="11"/>
        <v>#DIV/0!</v>
      </c>
    </row>
    <row r="74" spans="1:21" ht="24" customHeight="1" x14ac:dyDescent="0.2">
      <c r="A74" s="143" t="s">
        <v>19</v>
      </c>
      <c r="B74" s="22" t="s">
        <v>1029</v>
      </c>
      <c r="C74" s="22"/>
      <c r="D74" s="21">
        <v>45459</v>
      </c>
      <c r="E74" s="18">
        <v>192043</v>
      </c>
      <c r="F74" s="22"/>
      <c r="G74" s="18">
        <f t="shared" si="10"/>
        <v>-192043</v>
      </c>
      <c r="H74" s="104">
        <v>91</v>
      </c>
      <c r="I74" s="89">
        <v>3822</v>
      </c>
      <c r="J74" s="89"/>
      <c r="K74" s="89"/>
      <c r="L74" s="164">
        <f t="shared" si="6"/>
        <v>3822</v>
      </c>
      <c r="M74" s="89"/>
      <c r="N74" s="89"/>
      <c r="O74" s="89"/>
      <c r="P74" s="164">
        <f t="shared" si="7"/>
        <v>764.4</v>
      </c>
      <c r="Q74" s="110">
        <f t="shared" si="8"/>
        <v>4586.3999999999996</v>
      </c>
      <c r="R74" s="89"/>
      <c r="S74" s="18"/>
      <c r="T74" s="164">
        <f t="shared" si="9"/>
        <v>-4.738522101820946E-2</v>
      </c>
      <c r="U74" s="164" t="e">
        <f t="shared" si="11"/>
        <v>#DIV/0!</v>
      </c>
    </row>
    <row r="75" spans="1:21" ht="24.75" customHeight="1" x14ac:dyDescent="0.2">
      <c r="A75" s="135"/>
      <c r="B75" s="30" t="s">
        <v>1029</v>
      </c>
      <c r="C75" s="22"/>
      <c r="D75" s="21">
        <v>45471</v>
      </c>
      <c r="E75" s="18">
        <v>192516</v>
      </c>
      <c r="F75" s="22"/>
      <c r="G75" s="18">
        <f t="shared" si="10"/>
        <v>-192516</v>
      </c>
      <c r="H75" s="104">
        <v>98</v>
      </c>
      <c r="I75" s="89">
        <v>4116</v>
      </c>
      <c r="J75" s="89"/>
      <c r="K75" s="89"/>
      <c r="L75" s="164">
        <f t="shared" si="6"/>
        <v>4116</v>
      </c>
      <c r="M75" s="89"/>
      <c r="N75" s="89"/>
      <c r="O75" s="89"/>
      <c r="P75" s="164">
        <f t="shared" si="7"/>
        <v>823.2</v>
      </c>
      <c r="Q75" s="110">
        <f t="shared" si="8"/>
        <v>4939.2</v>
      </c>
      <c r="R75" s="89"/>
      <c r="S75" s="18"/>
      <c r="T75" s="164">
        <f t="shared" si="9"/>
        <v>-5.0904859855804188E-2</v>
      </c>
      <c r="U75" s="164" t="e">
        <f t="shared" si="11"/>
        <v>#DIV/0!</v>
      </c>
    </row>
    <row r="76" spans="1:21" ht="24.75" customHeight="1" x14ac:dyDescent="0.2">
      <c r="A76" s="135"/>
      <c r="B76" s="22"/>
      <c r="C76" s="22"/>
      <c r="D76" s="21"/>
      <c r="E76" s="18"/>
      <c r="F76" s="22"/>
      <c r="G76" s="18">
        <f t="shared" si="10"/>
        <v>0</v>
      </c>
      <c r="H76" s="104"/>
      <c r="I76" s="89"/>
      <c r="J76" s="89"/>
      <c r="K76" s="89"/>
      <c r="L76" s="164">
        <f t="shared" si="6"/>
        <v>0</v>
      </c>
      <c r="M76" s="89"/>
      <c r="N76" s="89"/>
      <c r="O76" s="89"/>
      <c r="P76" s="164">
        <f t="shared" si="7"/>
        <v>0</v>
      </c>
      <c r="Q76" s="110">
        <f t="shared" si="8"/>
        <v>0</v>
      </c>
      <c r="R76" s="89"/>
      <c r="S76" s="18"/>
      <c r="T76" s="164" t="e">
        <f t="shared" si="9"/>
        <v>#DIV/0!</v>
      </c>
      <c r="U76" s="164" t="e">
        <f t="shared" si="11"/>
        <v>#DIV/0!</v>
      </c>
    </row>
    <row r="77" spans="1:21" ht="24.75" customHeight="1" x14ac:dyDescent="0.2">
      <c r="A77" s="135"/>
      <c r="B77" s="22"/>
      <c r="C77" s="22"/>
      <c r="D77" s="21"/>
      <c r="E77" s="18"/>
      <c r="F77" s="22"/>
      <c r="G77" s="18">
        <f t="shared" si="10"/>
        <v>0</v>
      </c>
      <c r="H77" s="104"/>
      <c r="I77" s="89"/>
      <c r="J77" s="89"/>
      <c r="K77" s="89"/>
      <c r="L77" s="164">
        <f t="shared" si="6"/>
        <v>0</v>
      </c>
      <c r="M77" s="89"/>
      <c r="N77" s="89"/>
      <c r="O77" s="89"/>
      <c r="P77" s="164">
        <f t="shared" si="7"/>
        <v>0</v>
      </c>
      <c r="Q77" s="110">
        <f t="shared" si="8"/>
        <v>0</v>
      </c>
      <c r="R77" s="89"/>
      <c r="S77" s="18"/>
      <c r="T77" s="164" t="e">
        <f t="shared" si="9"/>
        <v>#DIV/0!</v>
      </c>
      <c r="U77" s="164" t="e">
        <f t="shared" si="11"/>
        <v>#DIV/0!</v>
      </c>
    </row>
    <row r="78" spans="1:21" ht="24.75" customHeight="1" x14ac:dyDescent="0.2">
      <c r="A78" s="135"/>
      <c r="B78" s="22"/>
      <c r="C78" s="22"/>
      <c r="D78" s="21"/>
      <c r="E78" s="18"/>
      <c r="F78" s="22"/>
      <c r="G78" s="18">
        <f t="shared" si="10"/>
        <v>0</v>
      </c>
      <c r="H78" s="104"/>
      <c r="I78" s="89"/>
      <c r="J78" s="89"/>
      <c r="K78" s="89"/>
      <c r="L78" s="164">
        <f t="shared" si="6"/>
        <v>0</v>
      </c>
      <c r="M78" s="89"/>
      <c r="N78" s="89"/>
      <c r="O78" s="89"/>
      <c r="P78" s="164">
        <f t="shared" si="7"/>
        <v>0</v>
      </c>
      <c r="Q78" s="110">
        <f t="shared" si="8"/>
        <v>0</v>
      </c>
      <c r="R78" s="89"/>
      <c r="S78" s="18"/>
      <c r="T78" s="164" t="e">
        <f t="shared" si="9"/>
        <v>#DIV/0!</v>
      </c>
      <c r="U78" s="164" t="e">
        <f t="shared" si="11"/>
        <v>#DIV/0!</v>
      </c>
    </row>
    <row r="79" spans="1:21" ht="24.75" customHeight="1" x14ac:dyDescent="0.2">
      <c r="A79" s="135"/>
      <c r="B79" s="22"/>
      <c r="C79" s="22"/>
      <c r="D79" s="21"/>
      <c r="E79" s="18"/>
      <c r="F79" s="22"/>
      <c r="G79" s="18">
        <f t="shared" si="10"/>
        <v>0</v>
      </c>
      <c r="H79" s="104"/>
      <c r="I79" s="89"/>
      <c r="J79" s="89"/>
      <c r="K79" s="89"/>
      <c r="L79" s="164">
        <f t="shared" si="6"/>
        <v>0</v>
      </c>
      <c r="M79" s="89"/>
      <c r="N79" s="89"/>
      <c r="O79" s="89"/>
      <c r="P79" s="164">
        <f t="shared" si="7"/>
        <v>0</v>
      </c>
      <c r="Q79" s="110">
        <f t="shared" si="8"/>
        <v>0</v>
      </c>
      <c r="R79" s="89"/>
      <c r="S79" s="18"/>
      <c r="T79" s="164" t="e">
        <f t="shared" si="9"/>
        <v>#DIV/0!</v>
      </c>
      <c r="U79" s="164" t="e">
        <f t="shared" si="11"/>
        <v>#DIV/0!</v>
      </c>
    </row>
    <row r="80" spans="1:21" ht="24.75" customHeight="1" x14ac:dyDescent="0.2">
      <c r="A80" s="144" t="s">
        <v>532</v>
      </c>
      <c r="B80" s="21" t="s">
        <v>1029</v>
      </c>
      <c r="C80" s="22"/>
      <c r="D80" s="21">
        <v>45448</v>
      </c>
      <c r="E80" s="18">
        <v>475544</v>
      </c>
      <c r="F80" s="22"/>
      <c r="G80" s="18">
        <f t="shared" si="10"/>
        <v>-475544</v>
      </c>
      <c r="H80" s="104">
        <v>67</v>
      </c>
      <c r="I80" s="89">
        <v>2814</v>
      </c>
      <c r="J80" s="89"/>
      <c r="K80" s="89"/>
      <c r="L80" s="164">
        <f t="shared" si="6"/>
        <v>2814</v>
      </c>
      <c r="M80" s="89"/>
      <c r="N80" s="89"/>
      <c r="O80" s="89"/>
      <c r="P80" s="164">
        <f t="shared" si="7"/>
        <v>562.79999999999995</v>
      </c>
      <c r="Q80" s="110">
        <f t="shared" si="8"/>
        <v>3376.8</v>
      </c>
      <c r="R80" s="89"/>
      <c r="S80" s="18"/>
      <c r="T80" s="164">
        <f t="shared" si="9"/>
        <v>-1.4089127399357368E-2</v>
      </c>
      <c r="U80" s="164" t="e">
        <f t="shared" si="11"/>
        <v>#DIV/0!</v>
      </c>
    </row>
    <row r="81" spans="1:21" ht="23.25" customHeight="1" x14ac:dyDescent="0.2">
      <c r="A81" s="141"/>
      <c r="B81" s="22" t="s">
        <v>1029</v>
      </c>
      <c r="C81" s="22"/>
      <c r="D81" s="21">
        <v>45452</v>
      </c>
      <c r="E81" s="18">
        <v>475922</v>
      </c>
      <c r="F81" s="22"/>
      <c r="G81" s="18">
        <f t="shared" si="10"/>
        <v>-475922</v>
      </c>
      <c r="H81" s="104">
        <v>65</v>
      </c>
      <c r="I81" s="89">
        <v>2730</v>
      </c>
      <c r="J81" s="89"/>
      <c r="K81" s="89"/>
      <c r="L81" s="164">
        <f t="shared" si="6"/>
        <v>2730</v>
      </c>
      <c r="M81" s="89"/>
      <c r="N81" s="89"/>
      <c r="O81" s="89"/>
      <c r="P81" s="164">
        <f t="shared" si="7"/>
        <v>546</v>
      </c>
      <c r="Q81" s="110">
        <f t="shared" si="8"/>
        <v>3276</v>
      </c>
      <c r="R81" s="89"/>
      <c r="S81" s="18"/>
      <c r="T81" s="164">
        <f t="shared" si="9"/>
        <v>-1.3657700211379176E-2</v>
      </c>
      <c r="U81" s="164" t="e">
        <f t="shared" si="11"/>
        <v>#DIV/0!</v>
      </c>
    </row>
    <row r="82" spans="1:21" ht="24.75" customHeight="1" x14ac:dyDescent="0.2">
      <c r="A82" s="141"/>
      <c r="B82" s="22" t="s">
        <v>1029</v>
      </c>
      <c r="C82" s="22"/>
      <c r="D82" s="21">
        <v>45458</v>
      </c>
      <c r="E82" s="18">
        <v>476309</v>
      </c>
      <c r="F82" s="22"/>
      <c r="G82" s="18">
        <f t="shared" si="10"/>
        <v>-476309</v>
      </c>
      <c r="H82" s="104">
        <v>68</v>
      </c>
      <c r="I82" s="89">
        <v>2856</v>
      </c>
      <c r="J82" s="89"/>
      <c r="K82" s="89"/>
      <c r="L82" s="164">
        <f t="shared" si="6"/>
        <v>2856</v>
      </c>
      <c r="M82" s="89"/>
      <c r="N82" s="89"/>
      <c r="O82" s="89"/>
      <c r="P82" s="164">
        <f t="shared" si="7"/>
        <v>571.20000000000005</v>
      </c>
      <c r="Q82" s="110">
        <f t="shared" si="8"/>
        <v>3427.2</v>
      </c>
      <c r="R82" s="89"/>
      <c r="S82" s="18"/>
      <c r="T82" s="164">
        <f t="shared" si="9"/>
        <v>-1.4276446592443141E-2</v>
      </c>
      <c r="U82" s="164" t="e">
        <f t="shared" si="11"/>
        <v>#DIV/0!</v>
      </c>
    </row>
    <row r="83" spans="1:21" ht="24.75" customHeight="1" x14ac:dyDescent="0.2">
      <c r="A83" s="135"/>
      <c r="B83" s="22" t="s">
        <v>1029</v>
      </c>
      <c r="C83" s="22"/>
      <c r="D83" s="21">
        <v>45463</v>
      </c>
      <c r="E83" s="18">
        <v>476673</v>
      </c>
      <c r="F83" s="22"/>
      <c r="G83" s="18">
        <f t="shared" si="10"/>
        <v>-476673</v>
      </c>
      <c r="H83" s="104">
        <v>64</v>
      </c>
      <c r="I83" s="89">
        <v>2688</v>
      </c>
      <c r="J83" s="89"/>
      <c r="K83" s="89"/>
      <c r="L83" s="164">
        <f t="shared" si="6"/>
        <v>2688</v>
      </c>
      <c r="M83" s="89"/>
      <c r="N83" s="89"/>
      <c r="O83" s="89"/>
      <c r="P83" s="164">
        <f t="shared" si="7"/>
        <v>537.6</v>
      </c>
      <c r="Q83" s="110">
        <f t="shared" si="8"/>
        <v>3225.6</v>
      </c>
      <c r="R83" s="89"/>
      <c r="S83" s="18"/>
      <c r="T83" s="164">
        <f t="shared" si="9"/>
        <v>-1.3426395033912136E-2</v>
      </c>
      <c r="U83" s="164" t="e">
        <f t="shared" si="11"/>
        <v>#DIV/0!</v>
      </c>
    </row>
    <row r="84" spans="1:21" ht="24.75" customHeight="1" x14ac:dyDescent="0.2">
      <c r="A84" s="135"/>
      <c r="B84" s="22" t="s">
        <v>1029</v>
      </c>
      <c r="C84" s="22"/>
      <c r="D84" s="21">
        <v>45465</v>
      </c>
      <c r="E84" s="18">
        <v>477091</v>
      </c>
      <c r="F84" s="22"/>
      <c r="G84" s="18">
        <f t="shared" si="10"/>
        <v>-477091</v>
      </c>
      <c r="H84" s="104">
        <v>68</v>
      </c>
      <c r="I84" s="89">
        <v>2856</v>
      </c>
      <c r="J84" s="89"/>
      <c r="K84" s="89"/>
      <c r="L84" s="164">
        <f t="shared" si="6"/>
        <v>2856</v>
      </c>
      <c r="M84" s="89"/>
      <c r="N84" s="89"/>
      <c r="O84" s="89"/>
      <c r="P84" s="164">
        <f t="shared" si="7"/>
        <v>571.20000000000005</v>
      </c>
      <c r="Q84" s="110">
        <f t="shared" si="8"/>
        <v>3427.2</v>
      </c>
      <c r="R84" s="89"/>
      <c r="S84" s="18"/>
      <c r="T84" s="164">
        <f t="shared" si="9"/>
        <v>-1.4253046064587258E-2</v>
      </c>
      <c r="U84" s="164" t="e">
        <f t="shared" si="11"/>
        <v>#DIV/0!</v>
      </c>
    </row>
    <row r="85" spans="1:21" ht="24.75" customHeight="1" x14ac:dyDescent="0.2">
      <c r="A85" s="135"/>
      <c r="B85" s="22" t="s">
        <v>1029</v>
      </c>
      <c r="C85" s="22"/>
      <c r="D85" s="21">
        <v>45470</v>
      </c>
      <c r="E85" s="18">
        <v>477490</v>
      </c>
      <c r="F85" s="22"/>
      <c r="G85" s="18">
        <f t="shared" si="10"/>
        <v>-477490</v>
      </c>
      <c r="H85" s="104">
        <v>68</v>
      </c>
      <c r="I85" s="89">
        <v>2856</v>
      </c>
      <c r="J85" s="89"/>
      <c r="K85" s="89"/>
      <c r="L85" s="164">
        <f t="shared" si="6"/>
        <v>2856</v>
      </c>
      <c r="M85" s="89"/>
      <c r="N85" s="89"/>
      <c r="O85" s="89"/>
      <c r="P85" s="164">
        <f t="shared" si="7"/>
        <v>571.20000000000005</v>
      </c>
      <c r="Q85" s="110">
        <f t="shared" si="8"/>
        <v>3427.2</v>
      </c>
      <c r="R85" s="89"/>
      <c r="S85" s="18"/>
      <c r="T85" s="164">
        <f t="shared" si="9"/>
        <v>-1.4241135940019686E-2</v>
      </c>
      <c r="U85" s="164" t="e">
        <f t="shared" si="11"/>
        <v>#DIV/0!</v>
      </c>
    </row>
    <row r="86" spans="1:21" ht="24.75" customHeight="1" x14ac:dyDescent="0.2">
      <c r="A86" s="135"/>
      <c r="B86" s="22" t="s">
        <v>1029</v>
      </c>
      <c r="C86" s="22"/>
      <c r="D86" s="21" t="s">
        <v>1036</v>
      </c>
      <c r="E86" s="18">
        <v>477924</v>
      </c>
      <c r="F86" s="22"/>
      <c r="G86" s="18">
        <f t="shared" si="10"/>
        <v>-477924</v>
      </c>
      <c r="H86" s="104">
        <v>68</v>
      </c>
      <c r="I86" s="89">
        <v>2856</v>
      </c>
      <c r="J86" s="89"/>
      <c r="K86" s="89"/>
      <c r="L86" s="164">
        <f t="shared" si="6"/>
        <v>2856</v>
      </c>
      <c r="M86" s="89"/>
      <c r="N86" s="89"/>
      <c r="O86" s="89"/>
      <c r="P86" s="164">
        <f t="shared" si="7"/>
        <v>571.20000000000005</v>
      </c>
      <c r="Q86" s="110">
        <f t="shared" si="8"/>
        <v>3427.2</v>
      </c>
      <c r="R86" s="89"/>
      <c r="S86" s="18"/>
      <c r="T86" s="164">
        <f t="shared" si="9"/>
        <v>-1.4228203647441852E-2</v>
      </c>
      <c r="U86" s="164" t="e">
        <f t="shared" si="11"/>
        <v>#DIV/0!</v>
      </c>
    </row>
    <row r="87" spans="1:21" ht="21.75" customHeight="1" x14ac:dyDescent="0.2">
      <c r="A87" s="145"/>
      <c r="B87" s="22"/>
      <c r="C87" s="22"/>
      <c r="D87" s="21"/>
      <c r="E87" s="18"/>
      <c r="F87" s="22"/>
      <c r="G87" s="18">
        <f t="shared" si="10"/>
        <v>0</v>
      </c>
      <c r="H87" s="104"/>
      <c r="I87" s="89"/>
      <c r="J87" s="89"/>
      <c r="K87" s="89"/>
      <c r="L87" s="164">
        <f t="shared" si="6"/>
        <v>0</v>
      </c>
      <c r="M87" s="89"/>
      <c r="N87" s="89"/>
      <c r="O87" s="89"/>
      <c r="P87" s="164">
        <f t="shared" si="7"/>
        <v>0</v>
      </c>
      <c r="Q87" s="110">
        <f t="shared" si="8"/>
        <v>0</v>
      </c>
      <c r="R87" s="89"/>
      <c r="S87" s="18"/>
      <c r="T87" s="164" t="e">
        <f t="shared" si="9"/>
        <v>#DIV/0!</v>
      </c>
      <c r="U87" s="164" t="e">
        <f t="shared" si="11"/>
        <v>#DIV/0!</v>
      </c>
    </row>
    <row r="88" spans="1:21" s="151" customFormat="1" ht="24.75" customHeight="1" x14ac:dyDescent="0.2">
      <c r="A88" s="149"/>
      <c r="B88" s="148"/>
      <c r="C88" s="148"/>
      <c r="D88" s="21"/>
      <c r="E88" s="148"/>
      <c r="F88" s="148"/>
      <c r="G88" s="18">
        <f t="shared" si="10"/>
        <v>0</v>
      </c>
      <c r="H88" s="150"/>
      <c r="I88" s="148"/>
      <c r="J88" s="148"/>
      <c r="K88" s="148"/>
      <c r="L88" s="164">
        <f t="shared" si="6"/>
        <v>0</v>
      </c>
      <c r="M88" s="148"/>
      <c r="N88" s="148"/>
      <c r="O88" s="89"/>
      <c r="P88" s="164">
        <f t="shared" si="7"/>
        <v>0</v>
      </c>
      <c r="Q88" s="110">
        <f t="shared" si="8"/>
        <v>0</v>
      </c>
      <c r="R88" s="148"/>
      <c r="S88" s="148"/>
      <c r="T88" s="164" t="e">
        <f t="shared" si="9"/>
        <v>#DIV/0!</v>
      </c>
      <c r="U88" s="164" t="e">
        <f t="shared" si="11"/>
        <v>#DIV/0!</v>
      </c>
    </row>
    <row r="89" spans="1:21" ht="26.25" customHeight="1" x14ac:dyDescent="0.2">
      <c r="A89" s="145" t="s">
        <v>21</v>
      </c>
      <c r="B89" s="22" t="s">
        <v>528</v>
      </c>
      <c r="C89" s="22"/>
      <c r="D89" s="21">
        <v>45456</v>
      </c>
      <c r="E89" s="18">
        <v>323973</v>
      </c>
      <c r="F89" s="22"/>
      <c r="G89" s="18">
        <f t="shared" si="10"/>
        <v>-323973</v>
      </c>
      <c r="H89" s="104">
        <v>40</v>
      </c>
      <c r="I89" s="89">
        <v>1680</v>
      </c>
      <c r="J89" s="89"/>
      <c r="K89" s="89"/>
      <c r="L89" s="164">
        <f t="shared" si="6"/>
        <v>1680</v>
      </c>
      <c r="M89" s="89"/>
      <c r="N89" s="89"/>
      <c r="O89" s="89"/>
      <c r="P89" s="164">
        <f t="shared" si="7"/>
        <v>336</v>
      </c>
      <c r="Q89" s="110">
        <f t="shared" si="8"/>
        <v>2016</v>
      </c>
      <c r="R89" s="89"/>
      <c r="S89" s="18"/>
      <c r="T89" s="164">
        <f t="shared" si="9"/>
        <v>-1.2346707904671067E-2</v>
      </c>
      <c r="U89" s="164" t="e">
        <f t="shared" si="11"/>
        <v>#DIV/0!</v>
      </c>
    </row>
    <row r="90" spans="1:21" ht="21.75" customHeight="1" x14ac:dyDescent="0.2">
      <c r="A90" s="145"/>
      <c r="B90" s="22" t="s">
        <v>528</v>
      </c>
      <c r="C90" s="22"/>
      <c r="D90" s="21">
        <v>45469</v>
      </c>
      <c r="E90" s="18">
        <v>324410</v>
      </c>
      <c r="F90" s="22"/>
      <c r="G90" s="18">
        <f t="shared" si="10"/>
        <v>-324410</v>
      </c>
      <c r="H90" s="104">
        <v>27</v>
      </c>
      <c r="I90" s="89">
        <v>1134</v>
      </c>
      <c r="J90" s="89"/>
      <c r="K90" s="89"/>
      <c r="L90" s="164">
        <f t="shared" si="6"/>
        <v>1134</v>
      </c>
      <c r="M90" s="89"/>
      <c r="N90" s="89"/>
      <c r="O90" s="89"/>
      <c r="P90" s="164">
        <f t="shared" si="7"/>
        <v>226.8</v>
      </c>
      <c r="Q90" s="110">
        <f t="shared" si="8"/>
        <v>1360.8</v>
      </c>
      <c r="R90" s="89"/>
      <c r="S90" s="18"/>
      <c r="T90" s="164">
        <f t="shared" si="9"/>
        <v>-8.322801393298605E-3</v>
      </c>
      <c r="U90" s="164" t="e">
        <f t="shared" si="11"/>
        <v>#DIV/0!</v>
      </c>
    </row>
    <row r="91" spans="1:21" ht="0.75" hidden="1" customHeight="1" x14ac:dyDescent="0.2">
      <c r="B91" s="22"/>
      <c r="C91" s="22"/>
      <c r="D91" s="21"/>
      <c r="E91" s="18"/>
      <c r="F91" s="22"/>
      <c r="G91" s="18">
        <f t="shared" si="10"/>
        <v>0</v>
      </c>
      <c r="H91" s="104"/>
      <c r="I91" s="89"/>
      <c r="J91" s="89"/>
      <c r="K91" s="89"/>
      <c r="L91" s="164">
        <f t="shared" si="6"/>
        <v>0</v>
      </c>
      <c r="M91" s="89"/>
      <c r="N91" s="89"/>
      <c r="O91" s="89"/>
      <c r="P91" s="164">
        <f t="shared" si="7"/>
        <v>0</v>
      </c>
      <c r="Q91" s="110">
        <f t="shared" si="8"/>
        <v>0</v>
      </c>
      <c r="R91" s="89"/>
      <c r="S91" s="18"/>
      <c r="T91" s="164" t="e">
        <f t="shared" si="9"/>
        <v>#DIV/0!</v>
      </c>
      <c r="U91" s="164" t="e">
        <f t="shared" si="11"/>
        <v>#DIV/0!</v>
      </c>
    </row>
    <row r="92" spans="1:21" ht="0.75" hidden="1" customHeight="1" x14ac:dyDescent="0.2">
      <c r="B92" s="22"/>
      <c r="C92" s="22"/>
      <c r="D92" s="21"/>
      <c r="E92" s="18"/>
      <c r="F92" s="22"/>
      <c r="G92" s="18">
        <f t="shared" si="10"/>
        <v>0</v>
      </c>
      <c r="H92" s="104"/>
      <c r="I92" s="89"/>
      <c r="J92" s="89"/>
      <c r="K92" s="89"/>
      <c r="L92" s="164">
        <f t="shared" si="6"/>
        <v>0</v>
      </c>
      <c r="M92" s="89"/>
      <c r="N92" s="89"/>
      <c r="O92" s="89"/>
      <c r="P92" s="164">
        <f t="shared" si="7"/>
        <v>0</v>
      </c>
      <c r="Q92" s="110">
        <f t="shared" si="8"/>
        <v>0</v>
      </c>
      <c r="R92" s="89"/>
      <c r="S92" s="18"/>
      <c r="T92" s="164" t="e">
        <f t="shared" si="9"/>
        <v>#DIV/0!</v>
      </c>
      <c r="U92" s="164" t="e">
        <f t="shared" si="11"/>
        <v>#DIV/0!</v>
      </c>
    </row>
    <row r="93" spans="1:21" ht="23.25" customHeight="1" x14ac:dyDescent="0.2">
      <c r="A93" s="139"/>
      <c r="B93" s="22"/>
      <c r="C93" s="22"/>
      <c r="D93" s="21"/>
      <c r="E93" s="18"/>
      <c r="F93" s="22"/>
      <c r="G93" s="18">
        <f t="shared" si="10"/>
        <v>0</v>
      </c>
      <c r="H93" s="104"/>
      <c r="I93" s="89"/>
      <c r="J93" s="89"/>
      <c r="K93" s="89"/>
      <c r="L93" s="164">
        <f t="shared" si="6"/>
        <v>0</v>
      </c>
      <c r="M93" s="89"/>
      <c r="N93" s="89"/>
      <c r="O93" s="89"/>
      <c r="P93" s="164">
        <f t="shared" si="7"/>
        <v>0</v>
      </c>
      <c r="Q93" s="110">
        <f t="shared" si="8"/>
        <v>0</v>
      </c>
      <c r="R93" s="89"/>
      <c r="S93" s="18"/>
      <c r="T93" s="164" t="e">
        <f t="shared" si="9"/>
        <v>#DIV/0!</v>
      </c>
      <c r="U93" s="164" t="e">
        <f t="shared" si="11"/>
        <v>#DIV/0!</v>
      </c>
    </row>
    <row r="94" spans="1:21" ht="24.75" customHeight="1" x14ac:dyDescent="0.2">
      <c r="A94" s="139"/>
      <c r="B94" s="22"/>
      <c r="C94" s="22"/>
      <c r="D94" s="21"/>
      <c r="E94" s="18"/>
      <c r="F94" s="22"/>
      <c r="G94" s="18">
        <f t="shared" si="10"/>
        <v>0</v>
      </c>
      <c r="H94" s="104"/>
      <c r="I94" s="89"/>
      <c r="J94" s="89"/>
      <c r="K94" s="89"/>
      <c r="L94" s="164">
        <f t="shared" si="6"/>
        <v>0</v>
      </c>
      <c r="M94" s="89"/>
      <c r="N94" s="89"/>
      <c r="O94" s="89"/>
      <c r="P94" s="164">
        <f t="shared" si="7"/>
        <v>0</v>
      </c>
      <c r="Q94" s="110">
        <f t="shared" si="8"/>
        <v>0</v>
      </c>
      <c r="R94" s="89"/>
      <c r="S94" s="18"/>
      <c r="T94" s="164" t="e">
        <f t="shared" si="9"/>
        <v>#DIV/0!</v>
      </c>
      <c r="U94" s="164" t="e">
        <f t="shared" si="11"/>
        <v>#DIV/0!</v>
      </c>
    </row>
    <row r="95" spans="1:21" ht="24.75" customHeight="1" x14ac:dyDescent="0.2">
      <c r="A95" s="139">
        <v>7735</v>
      </c>
      <c r="B95" s="22" t="s">
        <v>528</v>
      </c>
      <c r="C95" s="22"/>
      <c r="D95" s="21">
        <v>45447</v>
      </c>
      <c r="E95" s="18">
        <v>252000</v>
      </c>
      <c r="F95" s="22"/>
      <c r="G95" s="18">
        <f t="shared" si="10"/>
        <v>-252000</v>
      </c>
      <c r="H95" s="104">
        <v>70</v>
      </c>
      <c r="I95" s="89">
        <v>2940</v>
      </c>
      <c r="J95" s="89"/>
      <c r="K95" s="89"/>
      <c r="L95" s="164">
        <f t="shared" si="6"/>
        <v>2940</v>
      </c>
      <c r="M95" s="89"/>
      <c r="N95" s="89"/>
      <c r="O95" s="89"/>
      <c r="P95" s="164">
        <f t="shared" si="7"/>
        <v>588</v>
      </c>
      <c r="Q95" s="110">
        <f t="shared" si="8"/>
        <v>3528</v>
      </c>
      <c r="R95" s="89"/>
      <c r="S95" s="18"/>
      <c r="T95" s="164">
        <f t="shared" si="9"/>
        <v>-2.7777777777777776E-2</v>
      </c>
      <c r="U95" s="164" t="e">
        <f t="shared" si="11"/>
        <v>#DIV/0!</v>
      </c>
    </row>
    <row r="96" spans="1:21" ht="24.75" customHeight="1" x14ac:dyDescent="0.2">
      <c r="A96" s="135"/>
      <c r="B96" s="22" t="s">
        <v>1029</v>
      </c>
      <c r="C96" s="22"/>
      <c r="D96" s="21">
        <v>45463</v>
      </c>
      <c r="E96" s="18">
        <v>252424</v>
      </c>
      <c r="F96" s="22"/>
      <c r="G96" s="18">
        <f t="shared" si="10"/>
        <v>-252424</v>
      </c>
      <c r="H96" s="104">
        <v>45</v>
      </c>
      <c r="I96" s="89">
        <v>1890</v>
      </c>
      <c r="J96" s="89"/>
      <c r="K96" s="89"/>
      <c r="L96" s="164">
        <f t="shared" si="6"/>
        <v>1890</v>
      </c>
      <c r="M96" s="89"/>
      <c r="N96" s="89"/>
      <c r="O96" s="89"/>
      <c r="P96" s="164">
        <f t="shared" si="7"/>
        <v>378</v>
      </c>
      <c r="Q96" s="110">
        <f t="shared" si="8"/>
        <v>2268</v>
      </c>
      <c r="R96" s="89"/>
      <c r="S96" s="18"/>
      <c r="T96" s="164">
        <f t="shared" si="9"/>
        <v>-1.7827147973251353E-2</v>
      </c>
      <c r="U96" s="164" t="e">
        <f t="shared" si="11"/>
        <v>#DIV/0!</v>
      </c>
    </row>
    <row r="97" spans="1:21" ht="24.75" customHeight="1" x14ac:dyDescent="0.2">
      <c r="A97" s="135"/>
      <c r="B97" s="22"/>
      <c r="C97" s="22"/>
      <c r="D97" s="21"/>
      <c r="E97" s="18"/>
      <c r="F97" s="22"/>
      <c r="G97" s="18">
        <f t="shared" si="10"/>
        <v>0</v>
      </c>
      <c r="H97" s="104"/>
      <c r="I97" s="89"/>
      <c r="J97" s="89"/>
      <c r="K97" s="89"/>
      <c r="L97" s="164">
        <f t="shared" si="6"/>
        <v>0</v>
      </c>
      <c r="M97" s="89"/>
      <c r="N97" s="89"/>
      <c r="O97" s="89"/>
      <c r="P97" s="164">
        <f t="shared" si="7"/>
        <v>0</v>
      </c>
      <c r="Q97" s="110">
        <f t="shared" si="8"/>
        <v>0</v>
      </c>
      <c r="R97" s="89"/>
      <c r="S97" s="18"/>
      <c r="T97" s="164" t="e">
        <f t="shared" si="9"/>
        <v>#DIV/0!</v>
      </c>
      <c r="U97" s="164" t="e">
        <f t="shared" si="11"/>
        <v>#DIV/0!</v>
      </c>
    </row>
    <row r="98" spans="1:21" ht="24.75" customHeight="1" x14ac:dyDescent="0.2">
      <c r="A98" s="135"/>
      <c r="B98" s="22"/>
      <c r="C98" s="22"/>
      <c r="D98" s="21"/>
      <c r="E98" s="18"/>
      <c r="F98" s="22"/>
      <c r="G98" s="18">
        <f t="shared" si="10"/>
        <v>0</v>
      </c>
      <c r="H98" s="104"/>
      <c r="I98" s="89"/>
      <c r="J98" s="89"/>
      <c r="K98" s="89"/>
      <c r="L98" s="164">
        <f t="shared" si="6"/>
        <v>0</v>
      </c>
      <c r="M98" s="89"/>
      <c r="N98" s="89"/>
      <c r="O98" s="89"/>
      <c r="P98" s="164">
        <f t="shared" si="7"/>
        <v>0</v>
      </c>
      <c r="Q98" s="110">
        <f t="shared" si="8"/>
        <v>0</v>
      </c>
      <c r="R98" s="89"/>
      <c r="S98" s="18"/>
      <c r="T98" s="164" t="e">
        <f t="shared" si="9"/>
        <v>#DIV/0!</v>
      </c>
      <c r="U98" s="164" t="e">
        <f t="shared" si="11"/>
        <v>#DIV/0!</v>
      </c>
    </row>
    <row r="99" spans="1:21" ht="24.75" customHeight="1" x14ac:dyDescent="0.2">
      <c r="A99" s="135"/>
      <c r="B99" s="22"/>
      <c r="C99" s="22"/>
      <c r="D99" s="21"/>
      <c r="E99" s="18"/>
      <c r="F99" s="22"/>
      <c r="G99" s="18">
        <f t="shared" si="10"/>
        <v>0</v>
      </c>
      <c r="H99" s="104"/>
      <c r="I99" s="89"/>
      <c r="J99" s="89"/>
      <c r="K99" s="89"/>
      <c r="L99" s="164">
        <f t="shared" si="6"/>
        <v>0</v>
      </c>
      <c r="M99" s="89"/>
      <c r="N99" s="89"/>
      <c r="O99" s="89"/>
      <c r="P99" s="164">
        <f t="shared" si="7"/>
        <v>0</v>
      </c>
      <c r="Q99" s="110">
        <f t="shared" si="8"/>
        <v>0</v>
      </c>
      <c r="R99" s="89"/>
      <c r="S99" s="18"/>
      <c r="T99" s="164" t="e">
        <f t="shared" si="9"/>
        <v>#DIV/0!</v>
      </c>
      <c r="U99" s="164" t="e">
        <f t="shared" si="11"/>
        <v>#DIV/0!</v>
      </c>
    </row>
    <row r="100" spans="1:21" ht="24.75" customHeight="1" x14ac:dyDescent="0.2">
      <c r="A100" s="135"/>
      <c r="B100" s="22"/>
      <c r="C100" s="22"/>
      <c r="D100" s="21"/>
      <c r="E100" s="22"/>
      <c r="F100" s="22"/>
      <c r="G100" s="18">
        <f t="shared" si="10"/>
        <v>0</v>
      </c>
      <c r="H100" s="104"/>
      <c r="I100" s="89"/>
      <c r="J100" s="89"/>
      <c r="K100" s="89"/>
      <c r="L100" s="164">
        <f t="shared" si="6"/>
        <v>0</v>
      </c>
      <c r="M100" s="89"/>
      <c r="N100" s="89"/>
      <c r="O100" s="89"/>
      <c r="P100" s="164">
        <f t="shared" si="7"/>
        <v>0</v>
      </c>
      <c r="Q100" s="110">
        <f t="shared" si="8"/>
        <v>0</v>
      </c>
      <c r="R100" s="89"/>
      <c r="S100" s="18"/>
      <c r="T100" s="164" t="e">
        <f t="shared" si="9"/>
        <v>#DIV/0!</v>
      </c>
      <c r="U100" s="164" t="e">
        <f t="shared" si="11"/>
        <v>#DIV/0!</v>
      </c>
    </row>
    <row r="101" spans="1:21" ht="24.75" customHeight="1" x14ac:dyDescent="0.2">
      <c r="A101" s="135"/>
      <c r="B101" s="22"/>
      <c r="C101" s="22"/>
      <c r="D101" s="21"/>
      <c r="E101" s="22"/>
      <c r="F101" s="22"/>
      <c r="G101" s="18">
        <f t="shared" si="10"/>
        <v>0</v>
      </c>
      <c r="H101" s="104"/>
      <c r="I101" s="89"/>
      <c r="J101" s="89"/>
      <c r="K101" s="89"/>
      <c r="L101" s="164">
        <f t="shared" si="6"/>
        <v>0</v>
      </c>
      <c r="M101" s="89"/>
      <c r="N101" s="89"/>
      <c r="O101" s="89"/>
      <c r="P101" s="164">
        <f t="shared" si="7"/>
        <v>0</v>
      </c>
      <c r="Q101" s="110">
        <f t="shared" si="8"/>
        <v>0</v>
      </c>
      <c r="R101" s="89"/>
      <c r="S101" s="18"/>
      <c r="T101" s="164" t="e">
        <f t="shared" si="9"/>
        <v>#DIV/0!</v>
      </c>
      <c r="U101" s="164" t="e">
        <f t="shared" si="11"/>
        <v>#DIV/0!</v>
      </c>
    </row>
    <row r="102" spans="1:21" x14ac:dyDescent="0.2">
      <c r="B102" s="22"/>
      <c r="C102" s="22"/>
      <c r="D102" s="21"/>
      <c r="E102" s="22"/>
      <c r="F102" s="22"/>
      <c r="G102" s="18">
        <f t="shared" si="10"/>
        <v>0</v>
      </c>
      <c r="H102" s="104"/>
      <c r="I102" s="89"/>
      <c r="J102" s="89"/>
      <c r="K102" s="89"/>
      <c r="L102" s="164">
        <f t="shared" si="6"/>
        <v>0</v>
      </c>
      <c r="M102" s="89"/>
      <c r="N102" s="89"/>
      <c r="O102" s="89">
        <f t="shared" ref="O102:O107" si="12">N102+M102</f>
        <v>0</v>
      </c>
      <c r="P102" s="164">
        <f t="shared" si="7"/>
        <v>0</v>
      </c>
      <c r="Q102" s="110">
        <f t="shared" si="8"/>
        <v>0</v>
      </c>
      <c r="R102" s="89"/>
      <c r="S102" s="18"/>
      <c r="T102" s="164" t="e">
        <f t="shared" si="9"/>
        <v>#DIV/0!</v>
      </c>
      <c r="U102" s="164" t="e">
        <f t="shared" si="11"/>
        <v>#DIV/0!</v>
      </c>
    </row>
    <row r="103" spans="1:21" x14ac:dyDescent="0.2">
      <c r="B103" s="146" t="s">
        <v>1008</v>
      </c>
      <c r="C103" s="146"/>
      <c r="D103" s="156">
        <v>45446</v>
      </c>
      <c r="E103" s="146"/>
      <c r="F103" s="146"/>
      <c r="G103" s="146"/>
      <c r="H103" s="146">
        <v>265</v>
      </c>
      <c r="I103" s="147">
        <v>11130</v>
      </c>
      <c r="J103" s="146"/>
      <c r="K103" s="146"/>
      <c r="L103" s="146"/>
      <c r="M103" s="146"/>
      <c r="N103" s="146"/>
      <c r="O103" s="89">
        <f t="shared" si="12"/>
        <v>0</v>
      </c>
      <c r="U103" s="166"/>
    </row>
    <row r="104" spans="1:21" x14ac:dyDescent="0.2">
      <c r="B104" s="146" t="s">
        <v>1007</v>
      </c>
      <c r="D104" s="131">
        <v>45445</v>
      </c>
      <c r="H104" s="107">
        <v>60</v>
      </c>
      <c r="I104" s="95">
        <v>2520</v>
      </c>
      <c r="O104" s="89">
        <f t="shared" si="12"/>
        <v>0</v>
      </c>
    </row>
    <row r="105" spans="1:21" x14ac:dyDescent="0.2">
      <c r="B105" s="82" t="s">
        <v>1025</v>
      </c>
      <c r="C105" s="82" t="s">
        <v>1026</v>
      </c>
      <c r="D105" s="131">
        <v>45447</v>
      </c>
      <c r="H105" s="107">
        <v>61</v>
      </c>
      <c r="I105" s="95">
        <v>2562</v>
      </c>
      <c r="O105" s="89">
        <f t="shared" si="12"/>
        <v>0</v>
      </c>
    </row>
    <row r="106" spans="1:21" x14ac:dyDescent="0.2">
      <c r="B106" s="82" t="s">
        <v>1027</v>
      </c>
      <c r="C106" s="82" t="s">
        <v>1028</v>
      </c>
      <c r="D106" s="131">
        <v>45447</v>
      </c>
      <c r="H106" s="107">
        <v>53</v>
      </c>
      <c r="I106" s="95">
        <v>2226</v>
      </c>
      <c r="O106" s="89">
        <f t="shared" si="12"/>
        <v>0</v>
      </c>
    </row>
    <row r="107" spans="1:21" x14ac:dyDescent="0.2">
      <c r="B107" s="82" t="s">
        <v>96</v>
      </c>
      <c r="D107" s="131">
        <v>45456</v>
      </c>
      <c r="H107" s="107">
        <v>50</v>
      </c>
      <c r="I107" s="95">
        <v>2100</v>
      </c>
      <c r="O107" s="89">
        <f t="shared" si="12"/>
        <v>0</v>
      </c>
    </row>
    <row r="108" spans="1:21" x14ac:dyDescent="0.2">
      <c r="B108" s="82" t="s">
        <v>995</v>
      </c>
      <c r="D108" s="131">
        <v>45457</v>
      </c>
      <c r="H108" s="107">
        <v>84</v>
      </c>
      <c r="I108" s="95">
        <v>3528</v>
      </c>
    </row>
    <row r="109" spans="1:21" x14ac:dyDescent="0.2">
      <c r="B109" s="82" t="s">
        <v>995</v>
      </c>
      <c r="D109" s="131">
        <v>45473</v>
      </c>
      <c r="H109" s="107">
        <v>73</v>
      </c>
      <c r="I109" s="95">
        <v>3066</v>
      </c>
    </row>
    <row r="114" spans="20:20" x14ac:dyDescent="0.2">
      <c r="T114" s="95" t="s">
        <v>40</v>
      </c>
    </row>
  </sheetData>
  <mergeCells count="6">
    <mergeCell ref="A58:A66"/>
    <mergeCell ref="A2:A9"/>
    <mergeCell ref="A12:A22"/>
    <mergeCell ref="A24:A32"/>
    <mergeCell ref="A37:A45"/>
    <mergeCell ref="A50:A56"/>
  </mergeCells>
  <phoneticPr fontId="6" type="noConversion"/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U116"/>
  <sheetViews>
    <sheetView topLeftCell="A79" workbookViewId="0">
      <selection activeCell="H97" sqref="H97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979</v>
      </c>
      <c r="D2" s="167" t="s">
        <v>977</v>
      </c>
      <c r="E2" s="163">
        <v>33016</v>
      </c>
      <c r="F2" s="163">
        <v>35298</v>
      </c>
      <c r="G2" s="18">
        <f>F2-E2</f>
        <v>2282</v>
      </c>
      <c r="H2" s="163">
        <v>220</v>
      </c>
      <c r="I2" s="164">
        <v>9460</v>
      </c>
      <c r="J2" s="164">
        <v>357</v>
      </c>
      <c r="K2" s="164">
        <v>14984</v>
      </c>
      <c r="L2" s="164">
        <f>I2+K2</f>
        <v>24444</v>
      </c>
      <c r="M2" s="164">
        <v>1300</v>
      </c>
      <c r="N2" s="164"/>
      <c r="O2" s="89"/>
      <c r="P2" s="164">
        <f>L2*20/100</f>
        <v>4888.8</v>
      </c>
      <c r="Q2" s="110">
        <f>P2+K2+N2+M2+L2</f>
        <v>45616.800000000003</v>
      </c>
      <c r="R2" s="164">
        <v>1795991</v>
      </c>
      <c r="S2" s="165">
        <v>1795</v>
      </c>
      <c r="T2" s="164">
        <f>SUM(H2+J2)/G2*100</f>
        <v>25.284837861524977</v>
      </c>
      <c r="U2" s="164">
        <f>Q2/R2*100</f>
        <v>2.5399236410427446</v>
      </c>
    </row>
    <row r="3" spans="1:21" ht="24.75" customHeight="1" x14ac:dyDescent="0.2">
      <c r="A3" s="186"/>
      <c r="B3" s="22" t="s">
        <v>181</v>
      </c>
      <c r="C3" s="21" t="s">
        <v>185</v>
      </c>
      <c r="D3" s="21" t="s">
        <v>982</v>
      </c>
      <c r="E3" s="18">
        <v>35299</v>
      </c>
      <c r="F3" s="18">
        <v>36240</v>
      </c>
      <c r="G3" s="18">
        <f t="shared" ref="G3:G69" si="0">F3-E3</f>
        <v>941</v>
      </c>
      <c r="H3" s="98">
        <v>265</v>
      </c>
      <c r="I3" s="89">
        <v>11395</v>
      </c>
      <c r="J3" s="164"/>
      <c r="K3" s="164"/>
      <c r="L3" s="164">
        <f t="shared" ref="L3:L46" si="1">I3+K3</f>
        <v>11395</v>
      </c>
      <c r="M3" s="89">
        <v>700</v>
      </c>
      <c r="N3" s="89"/>
      <c r="O3" s="89"/>
      <c r="P3" s="164">
        <f t="shared" ref="P3:P35" si="2">L3*20/100</f>
        <v>2279</v>
      </c>
      <c r="Q3" s="110">
        <f t="shared" ref="Q3:Q67" si="3">P3+K3+N3+M3+L3</f>
        <v>14374</v>
      </c>
      <c r="R3" s="89">
        <v>1398730</v>
      </c>
      <c r="S3" s="18">
        <v>1398</v>
      </c>
      <c r="T3" s="164">
        <f t="shared" ref="T3:T67" si="4">SUM(H3+J3)/G3*100</f>
        <v>28.161530286928798</v>
      </c>
      <c r="U3" s="164">
        <f>Q3/R3*100</f>
        <v>1.0276465079035983</v>
      </c>
    </row>
    <row r="4" spans="1:21" ht="24.75" customHeight="1" x14ac:dyDescent="0.2">
      <c r="A4" s="186"/>
      <c r="B4" s="22" t="s">
        <v>181</v>
      </c>
      <c r="C4" s="22" t="s">
        <v>41</v>
      </c>
      <c r="D4" s="21" t="s">
        <v>984</v>
      </c>
      <c r="E4" s="18">
        <v>36245</v>
      </c>
      <c r="F4" s="18">
        <v>36777</v>
      </c>
      <c r="G4" s="18">
        <f t="shared" si="0"/>
        <v>532</v>
      </c>
      <c r="H4" s="98">
        <v>127</v>
      </c>
      <c r="I4" s="89">
        <v>5461</v>
      </c>
      <c r="J4" s="164"/>
      <c r="K4" s="164"/>
      <c r="L4" s="164">
        <f t="shared" si="1"/>
        <v>5461</v>
      </c>
      <c r="M4" s="89">
        <v>350</v>
      </c>
      <c r="N4" s="89"/>
      <c r="O4" s="89"/>
      <c r="P4" s="164">
        <f t="shared" si="2"/>
        <v>1092.2</v>
      </c>
      <c r="Q4" s="110">
        <f t="shared" si="3"/>
        <v>6903.2</v>
      </c>
      <c r="R4" s="89">
        <v>791300</v>
      </c>
      <c r="S4" s="18">
        <v>791</v>
      </c>
      <c r="T4" s="164">
        <f t="shared" si="4"/>
        <v>23.872180451127818</v>
      </c>
      <c r="U4" s="164">
        <f t="shared" ref="U4:U71" si="5">Q4/R4*100</f>
        <v>0.87238721091874127</v>
      </c>
    </row>
    <row r="5" spans="1:21" ht="24.75" customHeight="1" x14ac:dyDescent="0.2">
      <c r="A5" s="186"/>
      <c r="B5" s="22" t="s">
        <v>181</v>
      </c>
      <c r="C5" s="22" t="s">
        <v>16</v>
      </c>
      <c r="D5" s="21" t="s">
        <v>985</v>
      </c>
      <c r="E5" s="18">
        <v>36777</v>
      </c>
      <c r="F5" s="18">
        <v>37278</v>
      </c>
      <c r="G5" s="18">
        <f t="shared" si="0"/>
        <v>501</v>
      </c>
      <c r="H5" s="98">
        <v>122</v>
      </c>
      <c r="I5" s="89">
        <v>5246</v>
      </c>
      <c r="J5" s="164"/>
      <c r="K5" s="164"/>
      <c r="L5" s="164">
        <f t="shared" si="1"/>
        <v>5246</v>
      </c>
      <c r="M5" s="89">
        <v>400</v>
      </c>
      <c r="N5" s="89"/>
      <c r="O5" s="89"/>
      <c r="P5" s="164">
        <f t="shared" si="2"/>
        <v>1049.2</v>
      </c>
      <c r="Q5" s="110">
        <f t="shared" si="3"/>
        <v>6695.2</v>
      </c>
      <c r="R5" s="89">
        <v>130705</v>
      </c>
      <c r="S5" s="18">
        <v>130</v>
      </c>
      <c r="T5" s="164">
        <f t="shared" si="4"/>
        <v>24.351297405189619</v>
      </c>
      <c r="U5" s="164">
        <f t="shared" si="5"/>
        <v>5.1223748135113416</v>
      </c>
    </row>
    <row r="6" spans="1:21" ht="24.75" customHeight="1" x14ac:dyDescent="0.2">
      <c r="A6" s="186"/>
      <c r="B6" s="30" t="s">
        <v>181</v>
      </c>
      <c r="C6" s="22" t="s">
        <v>757</v>
      </c>
      <c r="D6" s="21" t="s">
        <v>989</v>
      </c>
      <c r="E6" s="18">
        <v>37279</v>
      </c>
      <c r="F6" s="18">
        <v>38195</v>
      </c>
      <c r="G6" s="18">
        <f t="shared" si="0"/>
        <v>916</v>
      </c>
      <c r="H6" s="98">
        <v>240</v>
      </c>
      <c r="I6" s="89">
        <v>10080</v>
      </c>
      <c r="J6" s="164"/>
      <c r="K6" s="164"/>
      <c r="L6" s="164">
        <f t="shared" si="1"/>
        <v>10080</v>
      </c>
      <c r="M6" s="89">
        <v>800</v>
      </c>
      <c r="N6" s="89"/>
      <c r="O6" s="89"/>
      <c r="P6" s="164">
        <f t="shared" si="2"/>
        <v>2016</v>
      </c>
      <c r="Q6" s="110">
        <f t="shared" si="3"/>
        <v>12896</v>
      </c>
      <c r="R6" s="89">
        <v>1229885</v>
      </c>
      <c r="S6" s="18">
        <v>1229</v>
      </c>
      <c r="T6" s="164">
        <f t="shared" si="4"/>
        <v>26.200873362445414</v>
      </c>
      <c r="U6" s="164">
        <f t="shared" si="5"/>
        <v>1.0485533200258561</v>
      </c>
    </row>
    <row r="7" spans="1:21" ht="24.75" customHeight="1" x14ac:dyDescent="0.2">
      <c r="A7" s="186"/>
      <c r="B7" s="22" t="s">
        <v>181</v>
      </c>
      <c r="C7" s="22" t="s">
        <v>992</v>
      </c>
      <c r="D7" s="21" t="s">
        <v>991</v>
      </c>
      <c r="E7" s="18">
        <v>38195</v>
      </c>
      <c r="F7" s="18">
        <v>40142</v>
      </c>
      <c r="G7" s="18">
        <f t="shared" si="0"/>
        <v>1947</v>
      </c>
      <c r="H7" s="98">
        <v>168</v>
      </c>
      <c r="I7" s="89">
        <v>7224</v>
      </c>
      <c r="J7" s="164">
        <v>356</v>
      </c>
      <c r="K7" s="164">
        <v>14984</v>
      </c>
      <c r="L7" s="164">
        <f t="shared" si="1"/>
        <v>22208</v>
      </c>
      <c r="M7" s="89">
        <v>1200</v>
      </c>
      <c r="N7" s="89"/>
      <c r="O7" s="89"/>
      <c r="P7" s="164">
        <f t="shared" si="2"/>
        <v>4441.6000000000004</v>
      </c>
      <c r="Q7" s="110">
        <f t="shared" si="3"/>
        <v>42833.599999999999</v>
      </c>
      <c r="R7" s="89">
        <v>1733987</v>
      </c>
      <c r="S7" s="18">
        <v>1733</v>
      </c>
      <c r="T7" s="164">
        <f t="shared" si="4"/>
        <v>26.913199794555727</v>
      </c>
      <c r="U7" s="164">
        <f t="shared" si="5"/>
        <v>2.4702376661416721</v>
      </c>
    </row>
    <row r="8" spans="1:21" ht="24.75" customHeight="1" x14ac:dyDescent="0.2">
      <c r="A8" s="186"/>
      <c r="B8" s="22" t="s">
        <v>181</v>
      </c>
      <c r="C8" s="22" t="s">
        <v>999</v>
      </c>
      <c r="D8" s="21" t="s">
        <v>1000</v>
      </c>
      <c r="E8" s="18">
        <v>40143</v>
      </c>
      <c r="F8" s="18">
        <v>42207</v>
      </c>
      <c r="G8" s="18">
        <f t="shared" si="0"/>
        <v>2064</v>
      </c>
      <c r="H8" s="98">
        <v>239</v>
      </c>
      <c r="I8" s="89">
        <v>10277</v>
      </c>
      <c r="J8" s="164"/>
      <c r="K8" s="164"/>
      <c r="L8" s="164">
        <f t="shared" si="1"/>
        <v>10277</v>
      </c>
      <c r="M8" s="89">
        <v>1400</v>
      </c>
      <c r="N8" s="89">
        <v>200</v>
      </c>
      <c r="O8" s="89"/>
      <c r="P8" s="164">
        <f t="shared" si="2"/>
        <v>2055.4</v>
      </c>
      <c r="Q8" s="110">
        <f t="shared" si="3"/>
        <v>13932.4</v>
      </c>
      <c r="R8" s="89">
        <v>1580687</v>
      </c>
      <c r="S8" s="18">
        <v>1580</v>
      </c>
      <c r="T8" s="164">
        <f t="shared" si="4"/>
        <v>11.579457364341085</v>
      </c>
      <c r="U8" s="164">
        <f t="shared" si="5"/>
        <v>0.88141422052563212</v>
      </c>
    </row>
    <row r="9" spans="1:21" ht="24.75" customHeight="1" x14ac:dyDescent="0.2">
      <c r="A9" s="186"/>
      <c r="B9" s="22"/>
      <c r="C9" s="22"/>
      <c r="D9" s="21"/>
      <c r="E9" s="18"/>
      <c r="F9" s="18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/>
      <c r="P9" s="164">
        <f t="shared" si="2"/>
        <v>0</v>
      </c>
      <c r="Q9" s="110">
        <f t="shared" si="3"/>
        <v>0</v>
      </c>
      <c r="R9" s="89"/>
      <c r="S9" s="18"/>
      <c r="T9" s="164" t="e">
        <f t="shared" si="4"/>
        <v>#DIV/0!</v>
      </c>
      <c r="U9" s="164" t="e">
        <f t="shared" si="5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/>
      <c r="P10" s="164">
        <f t="shared" si="2"/>
        <v>0</v>
      </c>
      <c r="Q10" s="110">
        <f t="shared" si="3"/>
        <v>0</v>
      </c>
      <c r="R10" s="89"/>
      <c r="S10" s="18"/>
      <c r="T10" s="164" t="e">
        <f t="shared" si="4"/>
        <v>#DIV/0!</v>
      </c>
      <c r="U10" s="164" t="e">
        <f t="shared" si="5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/>
      <c r="P11" s="164">
        <f t="shared" si="2"/>
        <v>0</v>
      </c>
      <c r="Q11" s="110">
        <f t="shared" si="3"/>
        <v>0</v>
      </c>
      <c r="R11" s="89"/>
      <c r="S11" s="18"/>
      <c r="T11" s="164" t="e">
        <f t="shared" si="4"/>
        <v>#DIV/0!</v>
      </c>
      <c r="U11" s="164" t="e">
        <f t="shared" si="5"/>
        <v>#DIV/0!</v>
      </c>
    </row>
    <row r="12" spans="1:21" ht="24.75" customHeight="1" x14ac:dyDescent="0.2">
      <c r="A12" s="186" t="s">
        <v>78</v>
      </c>
      <c r="B12" s="22" t="s">
        <v>596</v>
      </c>
      <c r="C12" s="21" t="s">
        <v>591</v>
      </c>
      <c r="D12" s="21" t="s">
        <v>975</v>
      </c>
      <c r="E12" s="18">
        <v>1616355</v>
      </c>
      <c r="F12" s="18">
        <v>1617565</v>
      </c>
      <c r="G12" s="18">
        <f t="shared" si="0"/>
        <v>1210</v>
      </c>
      <c r="H12" s="98">
        <v>345</v>
      </c>
      <c r="I12" s="89">
        <v>14490</v>
      </c>
      <c r="J12" s="164"/>
      <c r="K12" s="164"/>
      <c r="L12" s="164">
        <f t="shared" si="1"/>
        <v>14490</v>
      </c>
      <c r="M12" s="89">
        <v>875</v>
      </c>
      <c r="N12" s="89"/>
      <c r="O12" s="89"/>
      <c r="P12" s="164">
        <f t="shared" si="2"/>
        <v>2898</v>
      </c>
      <c r="Q12" s="110">
        <f t="shared" si="3"/>
        <v>18263</v>
      </c>
      <c r="R12" s="89">
        <v>1457082</v>
      </c>
      <c r="S12" s="18">
        <v>1457</v>
      </c>
      <c r="T12" s="164">
        <f t="shared" si="4"/>
        <v>28.512396694214875</v>
      </c>
      <c r="U12" s="164">
        <f t="shared" si="5"/>
        <v>1.253395484948685</v>
      </c>
    </row>
    <row r="13" spans="1:21" ht="24.75" customHeight="1" x14ac:dyDescent="0.2">
      <c r="A13" s="186"/>
      <c r="B13" s="30"/>
      <c r="C13" s="22"/>
      <c r="D13" s="21"/>
      <c r="E13" s="18"/>
      <c r="F13" s="18"/>
      <c r="G13" s="18">
        <f t="shared" si="0"/>
        <v>0</v>
      </c>
      <c r="H13" s="98"/>
      <c r="I13" s="148"/>
      <c r="J13" s="164"/>
      <c r="K13" s="164"/>
      <c r="L13" s="164">
        <f t="shared" si="1"/>
        <v>0</v>
      </c>
      <c r="M13" s="89"/>
      <c r="N13" s="89"/>
      <c r="O13" s="89"/>
      <c r="P13" s="164">
        <f t="shared" si="2"/>
        <v>0</v>
      </c>
      <c r="Q13" s="110">
        <f t="shared" si="3"/>
        <v>0</v>
      </c>
      <c r="R13" s="89"/>
      <c r="S13" s="18"/>
      <c r="T13" s="164" t="e">
        <f t="shared" si="4"/>
        <v>#DIV/0!</v>
      </c>
      <c r="U13" s="164" t="e">
        <f t="shared" si="5"/>
        <v>#DIV/0!</v>
      </c>
    </row>
    <row r="14" spans="1:21" ht="24.75" customHeight="1" x14ac:dyDescent="0.2">
      <c r="A14" s="186"/>
      <c r="B14" s="22"/>
      <c r="C14" s="22"/>
      <c r="D14" s="21"/>
      <c r="E14" s="18"/>
      <c r="F14" s="98"/>
      <c r="G14" s="18">
        <f t="shared" si="0"/>
        <v>0</v>
      </c>
      <c r="H14" s="98"/>
      <c r="I14" s="89"/>
      <c r="J14" s="164"/>
      <c r="K14" s="164"/>
      <c r="L14" s="164">
        <f t="shared" si="1"/>
        <v>0</v>
      </c>
      <c r="M14" s="89"/>
      <c r="N14" s="89"/>
      <c r="O14" s="89"/>
      <c r="P14" s="164">
        <f t="shared" si="2"/>
        <v>0</v>
      </c>
      <c r="Q14" s="110">
        <f t="shared" si="3"/>
        <v>0</v>
      </c>
      <c r="R14" s="89"/>
      <c r="S14" s="18"/>
      <c r="T14" s="164" t="e">
        <f t="shared" si="4"/>
        <v>#DIV/0!</v>
      </c>
      <c r="U14" s="164" t="e">
        <f t="shared" si="5"/>
        <v>#DIV/0!</v>
      </c>
    </row>
    <row r="15" spans="1:21" ht="24.75" customHeight="1" x14ac:dyDescent="0.2">
      <c r="A15" s="186"/>
      <c r="B15" s="22"/>
      <c r="C15" s="22"/>
      <c r="D15" s="21"/>
      <c r="E15" s="18"/>
      <c r="F15" s="98"/>
      <c r="G15" s="18">
        <f t="shared" si="0"/>
        <v>0</v>
      </c>
      <c r="H15" s="98"/>
      <c r="I15" s="89"/>
      <c r="J15" s="89"/>
      <c r="K15" s="164"/>
      <c r="L15" s="164">
        <f t="shared" si="1"/>
        <v>0</v>
      </c>
      <c r="M15" s="89"/>
      <c r="N15" s="89"/>
      <c r="O15" s="89"/>
      <c r="P15" s="164">
        <f t="shared" si="2"/>
        <v>0</v>
      </c>
      <c r="Q15" s="110">
        <f t="shared" si="3"/>
        <v>0</v>
      </c>
      <c r="R15" s="89"/>
      <c r="S15" s="18"/>
      <c r="T15" s="164" t="e">
        <f t="shared" si="4"/>
        <v>#DIV/0!</v>
      </c>
      <c r="U15" s="164" t="e">
        <f t="shared" si="5"/>
        <v>#DIV/0!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164"/>
      <c r="L16" s="164">
        <f t="shared" si="1"/>
        <v>0</v>
      </c>
      <c r="M16" s="89"/>
      <c r="N16" s="89"/>
      <c r="O16" s="89"/>
      <c r="P16" s="164">
        <f t="shared" si="2"/>
        <v>0</v>
      </c>
      <c r="Q16" s="110">
        <f t="shared" si="3"/>
        <v>0</v>
      </c>
      <c r="R16" s="89"/>
      <c r="S16" s="18"/>
      <c r="T16" s="164" t="e">
        <f t="shared" si="4"/>
        <v>#DIV/0!</v>
      </c>
      <c r="U16" s="164" t="e">
        <f t="shared" si="5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/>
      <c r="P17" s="164">
        <f t="shared" si="2"/>
        <v>0</v>
      </c>
      <c r="Q17" s="110">
        <f t="shared" si="3"/>
        <v>0</v>
      </c>
      <c r="R17" s="89"/>
      <c r="S17" s="18"/>
      <c r="T17" s="164" t="e">
        <f t="shared" si="4"/>
        <v>#DIV/0!</v>
      </c>
      <c r="U17" s="164" t="e">
        <f t="shared" si="5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/>
      <c r="P18" s="164">
        <f t="shared" si="2"/>
        <v>0</v>
      </c>
      <c r="Q18" s="110">
        <f t="shared" si="3"/>
        <v>0</v>
      </c>
      <c r="R18" s="89"/>
      <c r="S18" s="18"/>
      <c r="T18" s="164" t="e">
        <f t="shared" si="4"/>
        <v>#DIV/0!</v>
      </c>
      <c r="U18" s="164" t="e">
        <f t="shared" si="5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/>
      <c r="P19" s="164">
        <f t="shared" si="2"/>
        <v>0</v>
      </c>
      <c r="Q19" s="110">
        <f t="shared" si="3"/>
        <v>0</v>
      </c>
      <c r="R19" s="89"/>
      <c r="S19" s="18"/>
      <c r="T19" s="164" t="e">
        <f t="shared" si="4"/>
        <v>#DIV/0!</v>
      </c>
      <c r="U19" s="164" t="e">
        <f t="shared" si="5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/>
      <c r="P20" s="164">
        <f t="shared" si="2"/>
        <v>0</v>
      </c>
      <c r="Q20" s="110">
        <f t="shared" si="3"/>
        <v>0</v>
      </c>
      <c r="R20" s="89"/>
      <c r="S20" s="18"/>
      <c r="T20" s="164" t="e">
        <f t="shared" si="4"/>
        <v>#DIV/0!</v>
      </c>
      <c r="U20" s="164" t="e">
        <f t="shared" si="5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/>
      <c r="P21" s="164">
        <f t="shared" si="2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/>
      <c r="P22" s="164">
        <f t="shared" si="2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/>
      <c r="P23" s="164">
        <f t="shared" si="2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 t="s">
        <v>35</v>
      </c>
      <c r="C24" s="22" t="s">
        <v>17</v>
      </c>
      <c r="D24" s="21" t="s">
        <v>976</v>
      </c>
      <c r="E24" s="18">
        <v>215003</v>
      </c>
      <c r="F24" s="18">
        <v>215788</v>
      </c>
      <c r="G24" s="18">
        <f t="shared" si="0"/>
        <v>785</v>
      </c>
      <c r="H24" s="98">
        <v>84</v>
      </c>
      <c r="I24" s="89">
        <v>3612</v>
      </c>
      <c r="J24" s="89">
        <v>83</v>
      </c>
      <c r="K24" s="89">
        <v>3506</v>
      </c>
      <c r="L24" s="164">
        <f t="shared" si="1"/>
        <v>7118</v>
      </c>
      <c r="M24" s="89">
        <v>450</v>
      </c>
      <c r="N24" s="89">
        <v>70</v>
      </c>
      <c r="O24" s="89"/>
      <c r="P24" s="164">
        <f t="shared" si="2"/>
        <v>1423.6</v>
      </c>
      <c r="Q24" s="110">
        <f t="shared" si="3"/>
        <v>12567.6</v>
      </c>
      <c r="R24" s="89">
        <v>999990</v>
      </c>
      <c r="S24" s="18">
        <v>999</v>
      </c>
      <c r="T24" s="164">
        <f t="shared" si="4"/>
        <v>21.273885350318473</v>
      </c>
      <c r="U24" s="164">
        <f t="shared" si="5"/>
        <v>1.2567725677256774</v>
      </c>
    </row>
    <row r="25" spans="1:21" ht="24.75" customHeight="1" x14ac:dyDescent="0.2">
      <c r="A25" s="187"/>
      <c r="B25" s="22" t="s">
        <v>35</v>
      </c>
      <c r="C25" s="22" t="s">
        <v>367</v>
      </c>
      <c r="D25" s="21" t="s">
        <v>978</v>
      </c>
      <c r="E25" s="18">
        <v>215808</v>
      </c>
      <c r="F25" s="18">
        <v>216231</v>
      </c>
      <c r="G25" s="18">
        <f t="shared" si="0"/>
        <v>423</v>
      </c>
      <c r="H25" s="98">
        <v>99</v>
      </c>
      <c r="I25" s="89">
        <v>4257</v>
      </c>
      <c r="J25" s="89"/>
      <c r="K25" s="89"/>
      <c r="L25" s="164">
        <f t="shared" si="1"/>
        <v>4257</v>
      </c>
      <c r="M25" s="89">
        <v>405</v>
      </c>
      <c r="N25" s="89"/>
      <c r="O25" s="89"/>
      <c r="P25" s="164">
        <f t="shared" si="2"/>
        <v>851.4</v>
      </c>
      <c r="Q25" s="110">
        <f t="shared" si="3"/>
        <v>5513.4</v>
      </c>
      <c r="R25" s="89">
        <v>976069</v>
      </c>
      <c r="S25" s="18">
        <v>976</v>
      </c>
      <c r="T25" s="164">
        <f t="shared" si="4"/>
        <v>23.404255319148938</v>
      </c>
      <c r="U25" s="164">
        <f t="shared" si="5"/>
        <v>0.56485760740275526</v>
      </c>
    </row>
    <row r="26" spans="1:21" ht="24.75" customHeight="1" x14ac:dyDescent="0.2">
      <c r="A26" s="187"/>
      <c r="B26" s="22" t="s">
        <v>35</v>
      </c>
      <c r="C26" s="22" t="s">
        <v>183</v>
      </c>
      <c r="D26" s="21" t="s">
        <v>981</v>
      </c>
      <c r="E26" s="18">
        <v>216236</v>
      </c>
      <c r="F26" s="18">
        <v>217133</v>
      </c>
      <c r="G26" s="18">
        <f t="shared" si="0"/>
        <v>897</v>
      </c>
      <c r="H26" s="98">
        <v>90</v>
      </c>
      <c r="I26" s="89">
        <v>3870</v>
      </c>
      <c r="J26" s="89">
        <v>105</v>
      </c>
      <c r="K26" s="89">
        <v>4416</v>
      </c>
      <c r="L26" s="164">
        <f t="shared" si="1"/>
        <v>8286</v>
      </c>
      <c r="M26" s="89">
        <v>245</v>
      </c>
      <c r="N26" s="89"/>
      <c r="O26" s="89"/>
      <c r="P26" s="164">
        <f t="shared" si="2"/>
        <v>1657.2</v>
      </c>
      <c r="Q26" s="110">
        <f t="shared" si="3"/>
        <v>14604.2</v>
      </c>
      <c r="R26" s="89">
        <v>637245</v>
      </c>
      <c r="S26" s="18">
        <v>637</v>
      </c>
      <c r="T26" s="164">
        <f t="shared" si="4"/>
        <v>21.739130434782609</v>
      </c>
      <c r="U26" s="164">
        <f t="shared" si="5"/>
        <v>2.2917716106050263</v>
      </c>
    </row>
    <row r="27" spans="1:21" ht="24.75" customHeight="1" x14ac:dyDescent="0.2">
      <c r="A27" s="187"/>
      <c r="B27" s="22" t="s">
        <v>35</v>
      </c>
      <c r="C27" s="22" t="s">
        <v>337</v>
      </c>
      <c r="D27" s="21" t="s">
        <v>983</v>
      </c>
      <c r="E27" s="18">
        <v>217133</v>
      </c>
      <c r="F27" s="18">
        <v>217501</v>
      </c>
      <c r="G27" s="18">
        <f t="shared" si="0"/>
        <v>368</v>
      </c>
      <c r="H27" s="98">
        <v>80</v>
      </c>
      <c r="I27" s="89">
        <v>3440</v>
      </c>
      <c r="J27" s="89"/>
      <c r="K27" s="89"/>
      <c r="L27" s="164">
        <f t="shared" si="1"/>
        <v>3440</v>
      </c>
      <c r="M27" s="89">
        <v>150</v>
      </c>
      <c r="N27" s="89"/>
      <c r="O27" s="89"/>
      <c r="P27" s="164">
        <f t="shared" si="2"/>
        <v>688</v>
      </c>
      <c r="Q27" s="110">
        <f t="shared" si="3"/>
        <v>4278</v>
      </c>
      <c r="R27" s="89">
        <v>578520</v>
      </c>
      <c r="S27" s="18">
        <v>578</v>
      </c>
      <c r="T27" s="164">
        <f t="shared" si="4"/>
        <v>21.739130434782609</v>
      </c>
      <c r="U27" s="164">
        <f t="shared" si="5"/>
        <v>0.73947313835303874</v>
      </c>
    </row>
    <row r="28" spans="1:21" ht="24.75" customHeight="1" x14ac:dyDescent="0.2">
      <c r="A28" s="187"/>
      <c r="B28" s="22" t="s">
        <v>35</v>
      </c>
      <c r="C28" s="22" t="s">
        <v>44</v>
      </c>
      <c r="D28" s="21" t="s">
        <v>984</v>
      </c>
      <c r="E28" s="18">
        <v>217502</v>
      </c>
      <c r="F28" s="18">
        <v>217995</v>
      </c>
      <c r="G28" s="18">
        <f t="shared" si="0"/>
        <v>493</v>
      </c>
      <c r="H28" s="98">
        <v>95</v>
      </c>
      <c r="I28" s="89">
        <v>4085</v>
      </c>
      <c r="J28" s="89"/>
      <c r="K28" s="89"/>
      <c r="L28" s="164">
        <f t="shared" si="1"/>
        <v>4085</v>
      </c>
      <c r="M28" s="89">
        <v>150</v>
      </c>
      <c r="N28" s="89"/>
      <c r="O28" s="89"/>
      <c r="P28" s="164">
        <f t="shared" si="2"/>
        <v>817</v>
      </c>
      <c r="Q28" s="110">
        <f t="shared" si="3"/>
        <v>5052</v>
      </c>
      <c r="R28" s="89">
        <v>395960</v>
      </c>
      <c r="S28" s="18">
        <v>395</v>
      </c>
      <c r="T28" s="164">
        <f t="shared" si="4"/>
        <v>19.269776876267748</v>
      </c>
      <c r="U28" s="164">
        <f t="shared" si="5"/>
        <v>1.2758864531770886</v>
      </c>
    </row>
    <row r="29" spans="1:21" ht="24.75" customHeight="1" x14ac:dyDescent="0.2">
      <c r="A29" s="187"/>
      <c r="B29" s="22" t="s">
        <v>35</v>
      </c>
      <c r="C29" s="21" t="s">
        <v>986</v>
      </c>
      <c r="D29" s="21" t="s">
        <v>987</v>
      </c>
      <c r="E29" s="18">
        <v>105257</v>
      </c>
      <c r="F29" s="18">
        <v>106717</v>
      </c>
      <c r="G29" s="18">
        <f t="shared" si="0"/>
        <v>1460</v>
      </c>
      <c r="H29" s="98">
        <v>21</v>
      </c>
      <c r="I29" s="89">
        <v>903</v>
      </c>
      <c r="J29" s="89"/>
      <c r="K29" s="89"/>
      <c r="L29" s="164">
        <f t="shared" si="1"/>
        <v>903</v>
      </c>
      <c r="M29" s="89">
        <v>880</v>
      </c>
      <c r="N29" s="89"/>
      <c r="O29" s="89"/>
      <c r="P29" s="164">
        <f t="shared" si="2"/>
        <v>180.6</v>
      </c>
      <c r="Q29" s="110">
        <f t="shared" si="3"/>
        <v>1963.6</v>
      </c>
      <c r="R29" s="89">
        <v>292967</v>
      </c>
      <c r="S29" s="18">
        <v>292</v>
      </c>
      <c r="T29" s="164">
        <f t="shared" si="4"/>
        <v>1.4383561643835616</v>
      </c>
      <c r="U29" s="164">
        <f t="shared" si="5"/>
        <v>0.67024613693692459</v>
      </c>
    </row>
    <row r="30" spans="1:21" ht="24.75" customHeight="1" x14ac:dyDescent="0.2">
      <c r="A30" s="187"/>
      <c r="B30" s="22" t="s">
        <v>35</v>
      </c>
      <c r="C30" s="22" t="s">
        <v>17</v>
      </c>
      <c r="D30" s="21" t="s">
        <v>988</v>
      </c>
      <c r="E30" s="18">
        <v>217996</v>
      </c>
      <c r="F30" s="18">
        <v>218714</v>
      </c>
      <c r="G30" s="18">
        <f t="shared" si="0"/>
        <v>718</v>
      </c>
      <c r="H30" s="98">
        <v>73</v>
      </c>
      <c r="I30" s="89">
        <v>2993</v>
      </c>
      <c r="J30" s="89">
        <v>71</v>
      </c>
      <c r="K30" s="89">
        <v>3015</v>
      </c>
      <c r="L30" s="164">
        <f t="shared" si="1"/>
        <v>6008</v>
      </c>
      <c r="M30" s="89">
        <v>435</v>
      </c>
      <c r="N30" s="89"/>
      <c r="O30" s="89"/>
      <c r="P30" s="164">
        <f t="shared" si="2"/>
        <v>1201.5999999999999</v>
      </c>
      <c r="Q30" s="110">
        <f t="shared" si="3"/>
        <v>10659.6</v>
      </c>
      <c r="R30" s="89">
        <v>856940</v>
      </c>
      <c r="S30" s="18">
        <v>856</v>
      </c>
      <c r="T30" s="164">
        <f t="shared" si="4"/>
        <v>20.055710306406684</v>
      </c>
      <c r="U30" s="164">
        <f t="shared" si="5"/>
        <v>1.2439143930730274</v>
      </c>
    </row>
    <row r="31" spans="1:21" ht="24.75" customHeight="1" x14ac:dyDescent="0.2">
      <c r="A31" s="187"/>
      <c r="B31" s="22" t="s">
        <v>35</v>
      </c>
      <c r="C31" s="22" t="s">
        <v>337</v>
      </c>
      <c r="D31" s="21" t="s">
        <v>990</v>
      </c>
      <c r="E31" s="18">
        <v>218714</v>
      </c>
      <c r="F31" s="18">
        <v>219096</v>
      </c>
      <c r="G31" s="18">
        <f t="shared" si="0"/>
        <v>382</v>
      </c>
      <c r="H31" s="98">
        <v>85</v>
      </c>
      <c r="I31" s="89">
        <v>3570</v>
      </c>
      <c r="J31" s="89"/>
      <c r="K31" s="89"/>
      <c r="L31" s="164">
        <f t="shared" si="1"/>
        <v>3570</v>
      </c>
      <c r="M31" s="89">
        <v>130</v>
      </c>
      <c r="N31" s="89"/>
      <c r="O31" s="89"/>
      <c r="P31" s="164">
        <f t="shared" si="2"/>
        <v>714</v>
      </c>
      <c r="Q31" s="110">
        <f t="shared" si="3"/>
        <v>4414</v>
      </c>
      <c r="R31" s="89">
        <v>752693</v>
      </c>
      <c r="S31" s="18">
        <v>752</v>
      </c>
      <c r="T31" s="164">
        <f t="shared" si="4"/>
        <v>22.251308900523561</v>
      </c>
      <c r="U31" s="164">
        <f t="shared" si="5"/>
        <v>0.58642766705682126</v>
      </c>
    </row>
    <row r="32" spans="1:21" ht="24.75" customHeight="1" x14ac:dyDescent="0.2">
      <c r="A32" s="187"/>
      <c r="B32" s="22" t="s">
        <v>35</v>
      </c>
      <c r="C32" s="22" t="s">
        <v>16</v>
      </c>
      <c r="D32" s="21" t="s">
        <v>991</v>
      </c>
      <c r="E32" s="18">
        <v>219096</v>
      </c>
      <c r="F32" s="18">
        <v>219415</v>
      </c>
      <c r="G32" s="18">
        <f t="shared" si="0"/>
        <v>319</v>
      </c>
      <c r="H32" s="98">
        <v>55</v>
      </c>
      <c r="I32" s="89">
        <v>2310</v>
      </c>
      <c r="J32" s="89"/>
      <c r="K32" s="89"/>
      <c r="L32" s="164">
        <f t="shared" si="1"/>
        <v>2310</v>
      </c>
      <c r="M32" s="89">
        <v>290</v>
      </c>
      <c r="N32" s="89"/>
      <c r="O32" s="89"/>
      <c r="P32" s="164">
        <f t="shared" si="2"/>
        <v>462</v>
      </c>
      <c r="Q32" s="110">
        <f t="shared" si="3"/>
        <v>3062</v>
      </c>
      <c r="R32" s="89">
        <v>0</v>
      </c>
      <c r="S32" s="18">
        <v>0</v>
      </c>
      <c r="T32" s="164">
        <f t="shared" si="4"/>
        <v>17.241379310344829</v>
      </c>
      <c r="U32" s="164" t="e">
        <f t="shared" si="5"/>
        <v>#DIV/0!</v>
      </c>
    </row>
    <row r="33" spans="1:21" ht="24.75" customHeight="1" x14ac:dyDescent="0.2">
      <c r="A33" s="136"/>
      <c r="B33" s="22" t="s">
        <v>35</v>
      </c>
      <c r="C33" s="22" t="s">
        <v>41</v>
      </c>
      <c r="D33" s="21" t="s">
        <v>993</v>
      </c>
      <c r="E33" s="18">
        <v>219420</v>
      </c>
      <c r="F33" s="18">
        <v>219947</v>
      </c>
      <c r="G33" s="18">
        <f t="shared" si="0"/>
        <v>527</v>
      </c>
      <c r="H33" s="98">
        <v>70</v>
      </c>
      <c r="I33" s="89">
        <v>2940</v>
      </c>
      <c r="J33" s="89">
        <v>46</v>
      </c>
      <c r="K33" s="89">
        <v>1939</v>
      </c>
      <c r="L33" s="164">
        <f t="shared" si="1"/>
        <v>4879</v>
      </c>
      <c r="M33" s="89">
        <v>200</v>
      </c>
      <c r="N33" s="89"/>
      <c r="O33" s="89"/>
      <c r="P33" s="164">
        <f t="shared" si="2"/>
        <v>975.8</v>
      </c>
      <c r="Q33" s="110">
        <f t="shared" si="3"/>
        <v>7993.8</v>
      </c>
      <c r="R33" s="89">
        <v>1134946</v>
      </c>
      <c r="S33" s="18">
        <v>1134</v>
      </c>
      <c r="T33" s="164">
        <f t="shared" si="4"/>
        <v>22.011385199240987</v>
      </c>
      <c r="U33" s="164">
        <f t="shared" si="5"/>
        <v>0.70433306959097619</v>
      </c>
    </row>
    <row r="34" spans="1:21" ht="24.75" customHeight="1" x14ac:dyDescent="0.2">
      <c r="A34" s="136"/>
      <c r="B34" s="22" t="s">
        <v>35</v>
      </c>
      <c r="C34" s="22" t="s">
        <v>28</v>
      </c>
      <c r="D34" s="21" t="s">
        <v>997</v>
      </c>
      <c r="E34" s="18">
        <v>219947</v>
      </c>
      <c r="F34" s="18">
        <v>221226</v>
      </c>
      <c r="G34" s="18">
        <f t="shared" si="0"/>
        <v>1279</v>
      </c>
      <c r="H34" s="98">
        <v>46</v>
      </c>
      <c r="I34" s="89">
        <v>1932</v>
      </c>
      <c r="J34" s="89">
        <v>231</v>
      </c>
      <c r="K34" s="89">
        <v>9693</v>
      </c>
      <c r="L34" s="164">
        <f t="shared" si="1"/>
        <v>11625</v>
      </c>
      <c r="M34" s="89">
        <v>950</v>
      </c>
      <c r="N34" s="89"/>
      <c r="O34" s="89"/>
      <c r="P34" s="164">
        <f t="shared" si="2"/>
        <v>2325</v>
      </c>
      <c r="Q34" s="110">
        <f t="shared" si="3"/>
        <v>24593</v>
      </c>
      <c r="R34" s="89">
        <v>1033472</v>
      </c>
      <c r="S34" s="18">
        <v>1033</v>
      </c>
      <c r="T34" s="164">
        <f t="shared" si="4"/>
        <v>21.657544956997654</v>
      </c>
      <c r="U34" s="164">
        <f t="shared" si="5"/>
        <v>2.3796484084716374</v>
      </c>
    </row>
    <row r="35" spans="1:21" ht="24.75" customHeight="1" x14ac:dyDescent="0.2">
      <c r="A35" s="136"/>
      <c r="B35" s="22" t="s">
        <v>35</v>
      </c>
      <c r="C35" s="22" t="s">
        <v>16</v>
      </c>
      <c r="D35" s="21" t="s">
        <v>998</v>
      </c>
      <c r="E35" s="18">
        <v>221226</v>
      </c>
      <c r="F35" s="18">
        <v>221584</v>
      </c>
      <c r="G35" s="18">
        <f t="shared" si="0"/>
        <v>358</v>
      </c>
      <c r="H35" s="98">
        <v>60</v>
      </c>
      <c r="I35" s="89">
        <v>2520</v>
      </c>
      <c r="J35" s="89"/>
      <c r="K35" s="89"/>
      <c r="L35" s="164">
        <f t="shared" si="1"/>
        <v>2520</v>
      </c>
      <c r="M35" s="89">
        <v>280</v>
      </c>
      <c r="N35" s="89"/>
      <c r="O35" s="89"/>
      <c r="P35" s="164">
        <f t="shared" si="2"/>
        <v>504</v>
      </c>
      <c r="Q35" s="110">
        <f t="shared" si="3"/>
        <v>3304</v>
      </c>
      <c r="R35" s="89">
        <v>34915</v>
      </c>
      <c r="S35" s="18">
        <v>34</v>
      </c>
      <c r="T35" s="164">
        <f t="shared" si="4"/>
        <v>16.759776536312849</v>
      </c>
      <c r="U35" s="164">
        <f t="shared" si="5"/>
        <v>9.4629815265645139</v>
      </c>
    </row>
    <row r="36" spans="1:21" ht="24.75" customHeight="1" x14ac:dyDescent="0.2">
      <c r="A36" s="136"/>
      <c r="B36" s="22"/>
      <c r="C36" s="22"/>
      <c r="D36" s="21"/>
      <c r="E36" s="18"/>
      <c r="F36" s="18"/>
      <c r="G36" s="18">
        <f t="shared" si="0"/>
        <v>0</v>
      </c>
      <c r="H36" s="98"/>
      <c r="I36" s="89"/>
      <c r="J36" s="89"/>
      <c r="K36" s="89"/>
      <c r="L36" s="164">
        <f t="shared" si="1"/>
        <v>0</v>
      </c>
      <c r="M36" s="89"/>
      <c r="N36" s="89"/>
      <c r="O36" s="89"/>
      <c r="P36" s="164">
        <f t="shared" ref="P36:P69" si="6">L36*20/100</f>
        <v>0</v>
      </c>
      <c r="Q36" s="110">
        <f t="shared" si="3"/>
        <v>0</v>
      </c>
      <c r="R36" s="89"/>
      <c r="S36" s="18"/>
      <c r="T36" s="164" t="e">
        <f t="shared" si="4"/>
        <v>#DIV/0!</v>
      </c>
      <c r="U36" s="164" t="e">
        <f t="shared" si="5"/>
        <v>#DIV/0!</v>
      </c>
    </row>
    <row r="37" spans="1:21" ht="24.75" customHeight="1" x14ac:dyDescent="0.2">
      <c r="A37" s="186" t="s">
        <v>52</v>
      </c>
      <c r="B37" s="22" t="s">
        <v>35</v>
      </c>
      <c r="C37" s="21" t="s">
        <v>337</v>
      </c>
      <c r="D37" s="21" t="s">
        <v>975</v>
      </c>
      <c r="E37" s="18">
        <v>669450</v>
      </c>
      <c r="F37" s="18">
        <v>669857</v>
      </c>
      <c r="G37" s="18">
        <f t="shared" si="0"/>
        <v>407</v>
      </c>
      <c r="H37" s="98">
        <v>54</v>
      </c>
      <c r="I37" s="89">
        <v>2322</v>
      </c>
      <c r="J37" s="89"/>
      <c r="K37" s="89"/>
      <c r="L37" s="164">
        <f t="shared" si="1"/>
        <v>2322</v>
      </c>
      <c r="M37" s="89">
        <v>80</v>
      </c>
      <c r="N37" s="89"/>
      <c r="O37" s="89"/>
      <c r="P37" s="164">
        <f t="shared" si="6"/>
        <v>464.4</v>
      </c>
      <c r="Q37" s="110">
        <f t="shared" si="3"/>
        <v>2866.4</v>
      </c>
      <c r="R37" s="89">
        <v>484327</v>
      </c>
      <c r="S37" s="18">
        <v>484</v>
      </c>
      <c r="T37" s="164">
        <f t="shared" si="4"/>
        <v>13.267813267813267</v>
      </c>
      <c r="U37" s="164">
        <f t="shared" si="5"/>
        <v>0.59183155182345815</v>
      </c>
    </row>
    <row r="38" spans="1:21" ht="24.75" customHeight="1" x14ac:dyDescent="0.2">
      <c r="A38" s="186"/>
      <c r="B38" s="21" t="s">
        <v>35</v>
      </c>
      <c r="C38" s="22" t="s">
        <v>43</v>
      </c>
      <c r="D38" s="21" t="s">
        <v>977</v>
      </c>
      <c r="E38" s="18">
        <v>669863</v>
      </c>
      <c r="F38" s="18">
        <v>671426</v>
      </c>
      <c r="G38" s="18">
        <f t="shared" si="0"/>
        <v>1563</v>
      </c>
      <c r="H38" s="98">
        <v>26</v>
      </c>
      <c r="I38" s="89">
        <v>1118</v>
      </c>
      <c r="J38" s="89">
        <v>162</v>
      </c>
      <c r="K38" s="89">
        <v>6871</v>
      </c>
      <c r="L38" s="164">
        <f t="shared" si="1"/>
        <v>7989</v>
      </c>
      <c r="M38" s="89">
        <v>1100</v>
      </c>
      <c r="N38" s="89"/>
      <c r="O38" s="89"/>
      <c r="P38" s="164">
        <f t="shared" si="6"/>
        <v>1597.8</v>
      </c>
      <c r="Q38" s="110">
        <f t="shared" si="3"/>
        <v>17557.8</v>
      </c>
      <c r="R38" s="89">
        <v>213160</v>
      </c>
      <c r="S38" s="18">
        <v>213</v>
      </c>
      <c r="T38" s="164">
        <f t="shared" si="4"/>
        <v>12.028150991682661</v>
      </c>
      <c r="U38" s="164">
        <f t="shared" si="5"/>
        <v>8.2369112403828098</v>
      </c>
    </row>
    <row r="39" spans="1:21" ht="24.75" customHeight="1" x14ac:dyDescent="0.2">
      <c r="A39" s="186"/>
      <c r="B39" s="30" t="s">
        <v>973</v>
      </c>
      <c r="C39" s="21" t="s">
        <v>16</v>
      </c>
      <c r="D39" s="21" t="s">
        <v>980</v>
      </c>
      <c r="E39" s="18">
        <v>671426</v>
      </c>
      <c r="F39" s="18">
        <v>671787</v>
      </c>
      <c r="G39" s="18">
        <f t="shared" si="0"/>
        <v>361</v>
      </c>
      <c r="H39" s="17">
        <v>45</v>
      </c>
      <c r="I39" s="89">
        <v>1935</v>
      </c>
      <c r="J39" s="89"/>
      <c r="K39" s="89"/>
      <c r="L39" s="164">
        <f t="shared" si="1"/>
        <v>1935</v>
      </c>
      <c r="M39" s="89">
        <v>450</v>
      </c>
      <c r="N39" s="89"/>
      <c r="O39" s="89"/>
      <c r="P39" s="164">
        <f t="shared" si="6"/>
        <v>387</v>
      </c>
      <c r="Q39" s="110">
        <f t="shared" si="3"/>
        <v>2772</v>
      </c>
      <c r="R39" s="89">
        <v>0</v>
      </c>
      <c r="S39" s="18">
        <v>0</v>
      </c>
      <c r="T39" s="164">
        <f t="shared" si="4"/>
        <v>12.465373961218837</v>
      </c>
      <c r="U39" s="164" t="e">
        <f t="shared" si="5"/>
        <v>#DIV/0!</v>
      </c>
    </row>
    <row r="40" spans="1:21" ht="24.75" customHeight="1" x14ac:dyDescent="0.2">
      <c r="A40" s="186"/>
      <c r="B40" s="22" t="s">
        <v>181</v>
      </c>
      <c r="C40" s="22" t="s">
        <v>837</v>
      </c>
      <c r="D40" s="21" t="s">
        <v>988</v>
      </c>
      <c r="E40" s="18">
        <v>672250</v>
      </c>
      <c r="F40" s="18">
        <v>672625</v>
      </c>
      <c r="G40" s="18">
        <f t="shared" si="0"/>
        <v>375</v>
      </c>
      <c r="H40" s="98">
        <v>64</v>
      </c>
      <c r="I40" s="89">
        <v>2752</v>
      </c>
      <c r="J40" s="89"/>
      <c r="K40" s="89"/>
      <c r="L40" s="164">
        <f t="shared" si="1"/>
        <v>2752</v>
      </c>
      <c r="M40" s="89">
        <v>300</v>
      </c>
      <c r="N40" s="89"/>
      <c r="O40" s="89"/>
      <c r="P40" s="164">
        <f t="shared" si="6"/>
        <v>550.4</v>
      </c>
      <c r="Q40" s="110">
        <f t="shared" si="3"/>
        <v>3602.4</v>
      </c>
      <c r="R40" s="89">
        <v>386210</v>
      </c>
      <c r="S40" s="18">
        <v>386</v>
      </c>
      <c r="T40" s="164">
        <f t="shared" si="4"/>
        <v>17.066666666666666</v>
      </c>
      <c r="U40" s="164">
        <f t="shared" si="5"/>
        <v>0.93275679034722048</v>
      </c>
    </row>
    <row r="41" spans="1:21" ht="24.75" customHeight="1" x14ac:dyDescent="0.2">
      <c r="A41" s="186"/>
      <c r="B41" s="22" t="s">
        <v>973</v>
      </c>
      <c r="C41" s="22" t="s">
        <v>16</v>
      </c>
      <c r="D41" s="21" t="s">
        <v>997</v>
      </c>
      <c r="E41" s="18">
        <v>672629</v>
      </c>
      <c r="F41" s="18">
        <v>673006</v>
      </c>
      <c r="G41" s="18">
        <f t="shared" si="0"/>
        <v>377</v>
      </c>
      <c r="H41" s="98">
        <v>53</v>
      </c>
      <c r="I41" s="89">
        <v>2226</v>
      </c>
      <c r="J41" s="89"/>
      <c r="K41" s="89"/>
      <c r="L41" s="164">
        <f t="shared" si="1"/>
        <v>2226</v>
      </c>
      <c r="M41" s="89">
        <v>300</v>
      </c>
      <c r="N41" s="89"/>
      <c r="O41" s="89"/>
      <c r="P41" s="164">
        <f t="shared" si="6"/>
        <v>445.2</v>
      </c>
      <c r="Q41" s="110">
        <f t="shared" si="3"/>
        <v>2971.2</v>
      </c>
      <c r="R41" s="89">
        <v>55530</v>
      </c>
      <c r="S41" s="18">
        <v>55</v>
      </c>
      <c r="T41" s="164">
        <f t="shared" si="4"/>
        <v>14.058355437665782</v>
      </c>
      <c r="U41" s="164">
        <f t="shared" si="5"/>
        <v>5.3506212857914637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/>
      <c r="P42" s="164">
        <f t="shared" si="6"/>
        <v>0</v>
      </c>
      <c r="Q42" s="110">
        <f t="shared" si="3"/>
        <v>0</v>
      </c>
      <c r="R42" s="89"/>
      <c r="S42" s="18"/>
      <c r="T42" s="164" t="e">
        <f t="shared" si="4"/>
        <v>#DIV/0!</v>
      </c>
      <c r="U42" s="164" t="e">
        <f t="shared" si="5"/>
        <v>#DIV/0!</v>
      </c>
    </row>
    <row r="43" spans="1:21" ht="24.75" customHeight="1" x14ac:dyDescent="0.2">
      <c r="A43" s="186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/>
      <c r="P43" s="164">
        <f t="shared" si="6"/>
        <v>0</v>
      </c>
      <c r="Q43" s="110">
        <f t="shared" si="3"/>
        <v>0</v>
      </c>
      <c r="R43" s="89"/>
      <c r="S43" s="18"/>
      <c r="T43" s="164" t="e">
        <f t="shared" si="4"/>
        <v>#DIV/0!</v>
      </c>
      <c r="U43" s="164" t="e">
        <f t="shared" si="5"/>
        <v>#DIV/0!</v>
      </c>
    </row>
    <row r="44" spans="1:21" ht="24.75" customHeight="1" x14ac:dyDescent="0.2">
      <c r="A44" s="186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/>
      <c r="P44" s="164">
        <f t="shared" si="6"/>
        <v>0</v>
      </c>
      <c r="Q44" s="110">
        <f t="shared" si="3"/>
        <v>0</v>
      </c>
      <c r="R44" s="89"/>
      <c r="S44" s="18"/>
      <c r="T44" s="164" t="e">
        <f t="shared" si="4"/>
        <v>#DIV/0!</v>
      </c>
      <c r="U44" s="164" t="e">
        <f t="shared" si="5"/>
        <v>#DIV/0!</v>
      </c>
    </row>
    <row r="45" spans="1:21" ht="24.75" customHeight="1" x14ac:dyDescent="0.2">
      <c r="A45" s="186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/>
      <c r="P45" s="164">
        <f t="shared" si="6"/>
        <v>0</v>
      </c>
      <c r="Q45" s="110">
        <f t="shared" si="3"/>
        <v>0</v>
      </c>
      <c r="R45" s="89"/>
      <c r="S45" s="18"/>
      <c r="T45" s="164" t="e">
        <f t="shared" si="4"/>
        <v>#DIV/0!</v>
      </c>
      <c r="U45" s="164" t="e">
        <f t="shared" si="5"/>
        <v>#DIV/0!</v>
      </c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/>
      <c r="P46" s="164">
        <f t="shared" si="6"/>
        <v>0</v>
      </c>
      <c r="Q46" s="110">
        <f t="shared" si="3"/>
        <v>0</v>
      </c>
      <c r="R46" s="89"/>
      <c r="S46" s="18"/>
      <c r="T46" s="164" t="e">
        <f t="shared" si="4"/>
        <v>#DIV/0!</v>
      </c>
      <c r="U46" s="164" t="e">
        <f t="shared" si="5"/>
        <v>#DIV/0!</v>
      </c>
    </row>
    <row r="47" spans="1:21" ht="24.75" customHeight="1" x14ac:dyDescent="0.2">
      <c r="A47" s="130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164">
        <f t="shared" ref="L47:L69" si="7">I47+K47</f>
        <v>0</v>
      </c>
      <c r="M47" s="89"/>
      <c r="N47" s="89"/>
      <c r="O47" s="89"/>
      <c r="P47" s="164">
        <f t="shared" si="6"/>
        <v>0</v>
      </c>
      <c r="Q47" s="110">
        <f t="shared" si="3"/>
        <v>0</v>
      </c>
      <c r="R47" s="89"/>
      <c r="S47" s="18"/>
      <c r="T47" s="164" t="e">
        <f t="shared" si="4"/>
        <v>#DIV/0!</v>
      </c>
      <c r="U47" s="164" t="e">
        <f t="shared" si="5"/>
        <v>#DIV/0!</v>
      </c>
    </row>
    <row r="48" spans="1:21" ht="24.75" customHeight="1" x14ac:dyDescent="0.2">
      <c r="A48" s="130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7"/>
        <v>0</v>
      </c>
      <c r="M48" s="89"/>
      <c r="N48" s="89"/>
      <c r="O48" s="89"/>
      <c r="P48" s="164">
        <f t="shared" si="6"/>
        <v>0</v>
      </c>
      <c r="Q48" s="110">
        <f t="shared" si="3"/>
        <v>0</v>
      </c>
      <c r="R48" s="89"/>
      <c r="S48" s="18"/>
      <c r="T48" s="164" t="e">
        <f t="shared" si="4"/>
        <v>#DIV/0!</v>
      </c>
      <c r="U48" s="164"/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7"/>
        <v>0</v>
      </c>
      <c r="M49" s="89"/>
      <c r="N49" s="89"/>
      <c r="O49" s="89"/>
      <c r="P49" s="164">
        <f t="shared" si="6"/>
        <v>0</v>
      </c>
      <c r="Q49" s="110">
        <f t="shared" si="3"/>
        <v>0</v>
      </c>
      <c r="R49" s="89"/>
      <c r="S49" s="18"/>
      <c r="T49" s="164" t="e">
        <f t="shared" si="4"/>
        <v>#DIV/0!</v>
      </c>
      <c r="U49" s="164"/>
    </row>
    <row r="50" spans="1:21" ht="24.75" customHeight="1" x14ac:dyDescent="0.2">
      <c r="A50" s="186" t="s">
        <v>80</v>
      </c>
      <c r="B50" s="22" t="s">
        <v>699</v>
      </c>
      <c r="C50" s="22"/>
      <c r="D50" s="21">
        <v>45420</v>
      </c>
      <c r="E50" s="18">
        <v>531011</v>
      </c>
      <c r="F50" s="18"/>
      <c r="G50" s="18">
        <f t="shared" si="0"/>
        <v>-531011</v>
      </c>
      <c r="H50" s="98">
        <v>389</v>
      </c>
      <c r="I50" s="89">
        <v>16338</v>
      </c>
      <c r="J50" s="89"/>
      <c r="K50" s="89"/>
      <c r="L50" s="164">
        <f t="shared" si="7"/>
        <v>16338</v>
      </c>
      <c r="M50" s="89"/>
      <c r="N50" s="89"/>
      <c r="O50" s="89"/>
      <c r="P50" s="164">
        <f t="shared" si="6"/>
        <v>3267.6</v>
      </c>
      <c r="Q50" s="110">
        <f t="shared" si="3"/>
        <v>19605.599999999999</v>
      </c>
      <c r="R50" s="89"/>
      <c r="S50" s="18"/>
      <c r="T50" s="164">
        <f t="shared" si="4"/>
        <v>-7.3256486212150029E-2</v>
      </c>
      <c r="U50" s="164" t="e">
        <f t="shared" si="5"/>
        <v>#DIV/0!</v>
      </c>
    </row>
    <row r="51" spans="1:21" ht="24.75" customHeight="1" x14ac:dyDescent="0.2">
      <c r="A51" s="186"/>
      <c r="B51" s="22" t="s">
        <v>699</v>
      </c>
      <c r="C51" s="22"/>
      <c r="D51" s="21">
        <v>45427</v>
      </c>
      <c r="E51" s="18">
        <v>532580</v>
      </c>
      <c r="F51" s="18"/>
      <c r="G51" s="18">
        <f t="shared" si="0"/>
        <v>-532580</v>
      </c>
      <c r="H51" s="98">
        <v>380</v>
      </c>
      <c r="I51" s="89">
        <v>15960</v>
      </c>
      <c r="J51" s="89"/>
      <c r="K51" s="89"/>
      <c r="L51" s="164">
        <f t="shared" si="7"/>
        <v>15960</v>
      </c>
      <c r="M51" s="89"/>
      <c r="N51" s="89"/>
      <c r="O51" s="89"/>
      <c r="P51" s="164">
        <f t="shared" si="6"/>
        <v>3192</v>
      </c>
      <c r="Q51" s="110">
        <f t="shared" si="3"/>
        <v>19152</v>
      </c>
      <c r="R51" s="89"/>
      <c r="S51" s="18"/>
      <c r="T51" s="164">
        <f t="shared" si="4"/>
        <v>-7.1350782980960606E-2</v>
      </c>
      <c r="U51" s="164" t="e">
        <f t="shared" si="5"/>
        <v>#DIV/0!</v>
      </c>
    </row>
    <row r="52" spans="1:21" ht="24.75" customHeight="1" x14ac:dyDescent="0.2">
      <c r="A52" s="186"/>
      <c r="B52" s="22" t="s">
        <v>699</v>
      </c>
      <c r="C52" s="22"/>
      <c r="D52" s="21">
        <v>45434</v>
      </c>
      <c r="E52" s="18">
        <v>533950</v>
      </c>
      <c r="F52" s="18"/>
      <c r="G52" s="18">
        <f t="shared" si="0"/>
        <v>-533950</v>
      </c>
      <c r="H52" s="98">
        <v>362</v>
      </c>
      <c r="I52" s="148" t="s">
        <v>996</v>
      </c>
      <c r="J52" s="89"/>
      <c r="K52" s="89"/>
      <c r="L52" s="164">
        <f t="shared" si="7"/>
        <v>15204</v>
      </c>
      <c r="M52" s="89"/>
      <c r="N52" s="89"/>
      <c r="O52" s="89"/>
      <c r="P52" s="164">
        <f t="shared" si="6"/>
        <v>3040.8</v>
      </c>
      <c r="Q52" s="110">
        <f t="shared" si="3"/>
        <v>18244.8</v>
      </c>
      <c r="R52" s="89"/>
      <c r="S52" s="18"/>
      <c r="T52" s="164">
        <f t="shared" si="4"/>
        <v>-6.7796610169491525E-2</v>
      </c>
      <c r="U52" s="164" t="e">
        <f t="shared" si="5"/>
        <v>#DIV/0!</v>
      </c>
    </row>
    <row r="53" spans="1:21" ht="24.75" customHeight="1" x14ac:dyDescent="0.2">
      <c r="A53" s="186"/>
      <c r="B53" s="22" t="s">
        <v>699</v>
      </c>
      <c r="C53" s="22"/>
      <c r="D53" s="21">
        <v>45441</v>
      </c>
      <c r="E53" s="18">
        <v>535360</v>
      </c>
      <c r="F53" s="22"/>
      <c r="G53" s="18">
        <f t="shared" si="0"/>
        <v>-535360</v>
      </c>
      <c r="H53" s="104">
        <v>357</v>
      </c>
      <c r="I53" s="89">
        <v>14994</v>
      </c>
      <c r="J53" s="89"/>
      <c r="K53" s="89"/>
      <c r="L53" s="164">
        <f t="shared" si="7"/>
        <v>14994</v>
      </c>
      <c r="M53" s="89"/>
      <c r="N53" s="89"/>
      <c r="O53" s="89"/>
      <c r="P53" s="164">
        <f t="shared" si="6"/>
        <v>2998.8</v>
      </c>
      <c r="Q53" s="110">
        <f t="shared" si="3"/>
        <v>17992.8</v>
      </c>
      <c r="R53" s="89"/>
      <c r="S53" s="18"/>
      <c r="T53" s="164">
        <f t="shared" si="4"/>
        <v>-6.6684100418410039E-2</v>
      </c>
      <c r="U53" s="164" t="e">
        <f t="shared" si="5"/>
        <v>#DIV/0!</v>
      </c>
    </row>
    <row r="54" spans="1:21" ht="24.75" customHeight="1" x14ac:dyDescent="0.2">
      <c r="A54" s="186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7"/>
        <v>0</v>
      </c>
      <c r="M54" s="89"/>
      <c r="N54" s="89"/>
      <c r="O54" s="89"/>
      <c r="P54" s="164">
        <f t="shared" si="6"/>
        <v>0</v>
      </c>
      <c r="Q54" s="110">
        <f t="shared" si="3"/>
        <v>0</v>
      </c>
      <c r="R54" s="89"/>
      <c r="S54" s="18"/>
      <c r="T54" s="164" t="e">
        <f t="shared" si="4"/>
        <v>#DIV/0!</v>
      </c>
      <c r="U54" s="164" t="e">
        <f t="shared" si="5"/>
        <v>#DIV/0!</v>
      </c>
    </row>
    <row r="55" spans="1:21" ht="24.75" customHeight="1" x14ac:dyDescent="0.2">
      <c r="A55" s="186"/>
      <c r="B55" s="22"/>
      <c r="C55" s="22"/>
      <c r="D55" s="21"/>
      <c r="E55" s="18"/>
      <c r="F55" s="18"/>
      <c r="G55" s="18">
        <f t="shared" si="0"/>
        <v>0</v>
      </c>
      <c r="H55" s="98"/>
      <c r="I55" s="89"/>
      <c r="J55" s="89"/>
      <c r="K55" s="89"/>
      <c r="L55" s="164">
        <f t="shared" si="7"/>
        <v>0</v>
      </c>
      <c r="M55" s="89"/>
      <c r="N55" s="89"/>
      <c r="O55" s="89"/>
      <c r="P55" s="164">
        <f t="shared" si="6"/>
        <v>0</v>
      </c>
      <c r="Q55" s="110">
        <f t="shared" si="3"/>
        <v>0</v>
      </c>
      <c r="R55" s="89"/>
      <c r="S55" s="18"/>
      <c r="T55" s="164" t="e">
        <f t="shared" si="4"/>
        <v>#DIV/0!</v>
      </c>
      <c r="U55" s="164" t="e">
        <f t="shared" si="5"/>
        <v>#DIV/0!</v>
      </c>
    </row>
    <row r="56" spans="1:21" ht="24.75" customHeight="1" x14ac:dyDescent="0.2">
      <c r="A56" s="186"/>
      <c r="B56" s="22"/>
      <c r="C56" s="22"/>
      <c r="D56" s="21"/>
      <c r="E56" s="18"/>
      <c r="F56" s="18"/>
      <c r="G56" s="18">
        <f t="shared" si="0"/>
        <v>0</v>
      </c>
      <c r="H56" s="98"/>
      <c r="I56" s="89"/>
      <c r="J56" s="89"/>
      <c r="K56" s="89"/>
      <c r="L56" s="164">
        <f t="shared" si="7"/>
        <v>0</v>
      </c>
      <c r="M56" s="89"/>
      <c r="N56" s="89"/>
      <c r="O56" s="89"/>
      <c r="P56" s="164">
        <f t="shared" si="6"/>
        <v>0</v>
      </c>
      <c r="Q56" s="110">
        <f t="shared" si="3"/>
        <v>0</v>
      </c>
      <c r="R56" s="89"/>
      <c r="S56" s="18"/>
      <c r="T56" s="164" t="e">
        <f t="shared" si="4"/>
        <v>#DIV/0!</v>
      </c>
      <c r="U56" s="164" t="e">
        <f t="shared" si="5"/>
        <v>#DIV/0!</v>
      </c>
    </row>
    <row r="57" spans="1:21" ht="24.75" customHeight="1" x14ac:dyDescent="0.2">
      <c r="A57" s="130"/>
      <c r="B57" s="22"/>
      <c r="C57" s="22"/>
      <c r="D57" s="21"/>
      <c r="E57" s="18"/>
      <c r="F57" s="18"/>
      <c r="G57" s="18">
        <f t="shared" si="0"/>
        <v>0</v>
      </c>
      <c r="H57" s="98"/>
      <c r="I57" s="89"/>
      <c r="J57" s="89"/>
      <c r="K57" s="89"/>
      <c r="L57" s="164">
        <f t="shared" si="7"/>
        <v>0</v>
      </c>
      <c r="M57" s="89"/>
      <c r="N57" s="89"/>
      <c r="O57" s="89"/>
      <c r="P57" s="164">
        <f t="shared" si="6"/>
        <v>0</v>
      </c>
      <c r="Q57" s="110">
        <f t="shared" si="3"/>
        <v>0</v>
      </c>
      <c r="R57" s="89"/>
      <c r="S57" s="18"/>
      <c r="T57" s="164" t="e">
        <f t="shared" si="4"/>
        <v>#DIV/0!</v>
      </c>
      <c r="U57" s="164" t="e">
        <f t="shared" si="5"/>
        <v>#DIV/0!</v>
      </c>
    </row>
    <row r="58" spans="1:21" ht="24.75" customHeight="1" x14ac:dyDescent="0.2">
      <c r="A58" s="187" t="s">
        <v>359</v>
      </c>
      <c r="B58" s="22" t="s">
        <v>14</v>
      </c>
      <c r="C58" s="22" t="s">
        <v>26</v>
      </c>
      <c r="D58" s="153" t="s">
        <v>977</v>
      </c>
      <c r="E58" s="18">
        <v>103807</v>
      </c>
      <c r="F58" s="18">
        <v>104235</v>
      </c>
      <c r="G58" s="18">
        <f t="shared" si="0"/>
        <v>428</v>
      </c>
      <c r="H58" s="129">
        <v>50</v>
      </c>
      <c r="I58" s="89">
        <v>2150</v>
      </c>
      <c r="J58" s="89"/>
      <c r="K58" s="89"/>
      <c r="L58" s="164">
        <f t="shared" si="7"/>
        <v>2150</v>
      </c>
      <c r="M58" s="89">
        <v>200</v>
      </c>
      <c r="N58" s="89"/>
      <c r="O58" s="89"/>
      <c r="P58" s="164">
        <f t="shared" si="6"/>
        <v>430</v>
      </c>
      <c r="Q58" s="110">
        <f t="shared" si="3"/>
        <v>2780</v>
      </c>
      <c r="R58" s="89">
        <v>275083</v>
      </c>
      <c r="S58" s="18">
        <v>275</v>
      </c>
      <c r="T58" s="164">
        <f t="shared" si="4"/>
        <v>11.682242990654206</v>
      </c>
      <c r="U58" s="164">
        <f t="shared" si="5"/>
        <v>1.0106040722254737</v>
      </c>
    </row>
    <row r="59" spans="1:21" ht="24.75" customHeight="1" x14ac:dyDescent="0.2">
      <c r="A59" s="187"/>
      <c r="B59" s="22" t="s">
        <v>14</v>
      </c>
      <c r="C59" s="22" t="s">
        <v>400</v>
      </c>
      <c r="D59" s="153" t="s">
        <v>978</v>
      </c>
      <c r="E59" s="18">
        <v>104236</v>
      </c>
      <c r="F59" s="18">
        <v>104815</v>
      </c>
      <c r="G59" s="18">
        <f t="shared" si="0"/>
        <v>579</v>
      </c>
      <c r="H59" s="129">
        <v>66</v>
      </c>
      <c r="I59" s="89">
        <v>2838</v>
      </c>
      <c r="J59" s="89"/>
      <c r="K59" s="89"/>
      <c r="L59" s="164">
        <f t="shared" si="7"/>
        <v>2838</v>
      </c>
      <c r="M59" s="89">
        <v>200</v>
      </c>
      <c r="N59" s="89"/>
      <c r="O59" s="89"/>
      <c r="P59" s="164">
        <f t="shared" si="6"/>
        <v>567.6</v>
      </c>
      <c r="Q59" s="110">
        <f t="shared" si="3"/>
        <v>3605.6</v>
      </c>
      <c r="R59" s="89">
        <v>242610</v>
      </c>
      <c r="S59" s="18">
        <v>242</v>
      </c>
      <c r="T59" s="164">
        <f t="shared" si="4"/>
        <v>11.398963730569948</v>
      </c>
      <c r="U59" s="164">
        <f t="shared" si="5"/>
        <v>1.4861712213016776</v>
      </c>
    </row>
    <row r="60" spans="1:21" ht="24.75" customHeight="1" x14ac:dyDescent="0.2">
      <c r="A60" s="187"/>
      <c r="B60" s="22" t="s">
        <v>181</v>
      </c>
      <c r="C60" s="22" t="s">
        <v>26</v>
      </c>
      <c r="D60" s="21" t="s">
        <v>982</v>
      </c>
      <c r="E60" s="18">
        <v>104815</v>
      </c>
      <c r="F60" s="18">
        <v>105231</v>
      </c>
      <c r="G60" s="18">
        <f t="shared" si="0"/>
        <v>416</v>
      </c>
      <c r="H60" s="98">
        <v>49</v>
      </c>
      <c r="I60" s="89">
        <v>2107</v>
      </c>
      <c r="J60" s="89"/>
      <c r="K60" s="89"/>
      <c r="L60" s="164">
        <f t="shared" si="7"/>
        <v>2107</v>
      </c>
      <c r="M60" s="89">
        <v>200</v>
      </c>
      <c r="N60" s="89"/>
      <c r="O60" s="89"/>
      <c r="P60" s="164">
        <f t="shared" si="6"/>
        <v>421.4</v>
      </c>
      <c r="Q60" s="110">
        <f t="shared" si="3"/>
        <v>2728.4</v>
      </c>
      <c r="R60" s="89">
        <v>228600</v>
      </c>
      <c r="S60" s="18">
        <v>228</v>
      </c>
      <c r="T60" s="164">
        <f t="shared" si="4"/>
        <v>11.778846153846153</v>
      </c>
      <c r="U60" s="164">
        <f t="shared" si="5"/>
        <v>1.1935258092738408</v>
      </c>
    </row>
    <row r="61" spans="1:21" ht="24.75" customHeight="1" x14ac:dyDescent="0.2">
      <c r="A61" s="187"/>
      <c r="B61" s="22" t="s">
        <v>35</v>
      </c>
      <c r="C61" s="22" t="s">
        <v>986</v>
      </c>
      <c r="D61" s="21" t="s">
        <v>987</v>
      </c>
      <c r="E61" s="18">
        <v>105257</v>
      </c>
      <c r="F61" s="18">
        <v>106717</v>
      </c>
      <c r="G61" s="18">
        <f t="shared" si="0"/>
        <v>1460</v>
      </c>
      <c r="H61" s="98">
        <v>21</v>
      </c>
      <c r="I61" s="89">
        <v>882</v>
      </c>
      <c r="J61" s="89"/>
      <c r="K61" s="89"/>
      <c r="L61" s="164">
        <f t="shared" si="7"/>
        <v>882</v>
      </c>
      <c r="M61" s="89">
        <v>880</v>
      </c>
      <c r="N61" s="89"/>
      <c r="O61" s="89"/>
      <c r="P61" s="164">
        <f t="shared" si="6"/>
        <v>176.4</v>
      </c>
      <c r="Q61" s="110">
        <f t="shared" si="3"/>
        <v>1938.4</v>
      </c>
      <c r="R61" s="89">
        <v>292967</v>
      </c>
      <c r="S61" s="18">
        <v>292</v>
      </c>
      <c r="T61" s="164">
        <f t="shared" si="4"/>
        <v>1.4383561643835616</v>
      </c>
      <c r="U61" s="164">
        <f t="shared" si="5"/>
        <v>0.66164448555639377</v>
      </c>
    </row>
    <row r="62" spans="1:21" ht="24.75" customHeight="1" x14ac:dyDescent="0.2">
      <c r="A62" s="187"/>
      <c r="B62" s="22" t="s">
        <v>973</v>
      </c>
      <c r="C62" s="22" t="s">
        <v>26</v>
      </c>
      <c r="D62" s="21" t="s">
        <v>990</v>
      </c>
      <c r="E62" s="18">
        <v>106784</v>
      </c>
      <c r="F62" s="18">
        <v>107203</v>
      </c>
      <c r="G62" s="18">
        <f t="shared" ref="G62" si="8">F62-E62</f>
        <v>419</v>
      </c>
      <c r="H62" s="98">
        <v>50</v>
      </c>
      <c r="I62" s="89">
        <v>2100</v>
      </c>
      <c r="J62" s="89"/>
      <c r="K62" s="89"/>
      <c r="L62" s="164">
        <f t="shared" ref="L62" si="9">I62+K62</f>
        <v>2100</v>
      </c>
      <c r="M62" s="89">
        <v>400</v>
      </c>
      <c r="N62" s="89"/>
      <c r="O62" s="89"/>
      <c r="P62" s="164">
        <f t="shared" ref="P62" si="10">L62*20/100</f>
        <v>420</v>
      </c>
      <c r="Q62" s="110">
        <f t="shared" si="3"/>
        <v>2920</v>
      </c>
      <c r="R62" s="89">
        <v>268398</v>
      </c>
      <c r="S62" s="18">
        <v>268</v>
      </c>
      <c r="T62" s="164">
        <f t="shared" si="4"/>
        <v>11.933174224343675</v>
      </c>
      <c r="U62" s="164">
        <f t="shared" si="5"/>
        <v>1.0879365718075396</v>
      </c>
    </row>
    <row r="63" spans="1:21" ht="24.75" customHeight="1" x14ac:dyDescent="0.2">
      <c r="A63" s="187"/>
      <c r="B63" s="22" t="s">
        <v>181</v>
      </c>
      <c r="C63" s="22" t="s">
        <v>43</v>
      </c>
      <c r="D63" s="154" t="s">
        <v>994</v>
      </c>
      <c r="E63" s="18">
        <v>107204</v>
      </c>
      <c r="F63" s="18">
        <v>108580</v>
      </c>
      <c r="G63" s="18">
        <f t="shared" si="0"/>
        <v>1376</v>
      </c>
      <c r="H63" s="98">
        <v>10</v>
      </c>
      <c r="I63" s="89">
        <v>420</v>
      </c>
      <c r="J63" s="89">
        <v>127</v>
      </c>
      <c r="K63" s="89">
        <v>5334</v>
      </c>
      <c r="L63" s="164">
        <f t="shared" si="7"/>
        <v>5754</v>
      </c>
      <c r="M63" s="89">
        <v>800</v>
      </c>
      <c r="N63" s="89"/>
      <c r="O63" s="89"/>
      <c r="P63" s="164">
        <f t="shared" si="6"/>
        <v>1150.8</v>
      </c>
      <c r="Q63" s="110">
        <f t="shared" si="3"/>
        <v>13038.8</v>
      </c>
      <c r="R63" s="89">
        <v>155338</v>
      </c>
      <c r="S63" s="18">
        <v>155</v>
      </c>
      <c r="T63" s="164">
        <f t="shared" si="4"/>
        <v>9.9563953488372086</v>
      </c>
      <c r="U63" s="164">
        <f t="shared" si="5"/>
        <v>8.3938250782165333</v>
      </c>
    </row>
    <row r="64" spans="1:21" ht="24.75" customHeight="1" x14ac:dyDescent="0.2">
      <c r="A64" s="187"/>
      <c r="B64" s="22" t="s">
        <v>35</v>
      </c>
      <c r="C64" s="22" t="s">
        <v>26</v>
      </c>
      <c r="D64" s="21" t="s">
        <v>998</v>
      </c>
      <c r="E64" s="18">
        <v>108581</v>
      </c>
      <c r="F64" s="18">
        <v>108998</v>
      </c>
      <c r="G64" s="18">
        <f t="shared" si="0"/>
        <v>417</v>
      </c>
      <c r="H64" s="98">
        <v>38</v>
      </c>
      <c r="I64" s="89">
        <v>1596</v>
      </c>
      <c r="J64" s="89"/>
      <c r="K64" s="89"/>
      <c r="L64" s="164">
        <f t="shared" si="7"/>
        <v>1596</v>
      </c>
      <c r="M64" s="89">
        <v>125</v>
      </c>
      <c r="N64" s="89"/>
      <c r="O64" s="89"/>
      <c r="P64" s="164">
        <f t="shared" si="6"/>
        <v>319.2</v>
      </c>
      <c r="Q64" s="110">
        <f t="shared" si="3"/>
        <v>2040.2</v>
      </c>
      <c r="R64" s="89">
        <v>303180</v>
      </c>
      <c r="S64" s="18">
        <v>303</v>
      </c>
      <c r="T64" s="164">
        <f t="shared" si="4"/>
        <v>9.1127098321342928</v>
      </c>
      <c r="U64" s="164">
        <f t="shared" si="5"/>
        <v>0.6729335708160169</v>
      </c>
    </row>
    <row r="65" spans="1:21" ht="24.75" customHeight="1" x14ac:dyDescent="0.2">
      <c r="A65" s="187"/>
      <c r="B65" s="22"/>
      <c r="C65" s="22"/>
      <c r="D65" s="154"/>
      <c r="E65" s="18"/>
      <c r="F65" s="46"/>
      <c r="G65" s="18">
        <f t="shared" si="0"/>
        <v>0</v>
      </c>
      <c r="H65" s="98"/>
      <c r="I65" s="89"/>
      <c r="J65" s="89"/>
      <c r="K65" s="89"/>
      <c r="L65" s="164">
        <f t="shared" si="7"/>
        <v>0</v>
      </c>
      <c r="M65" s="89"/>
      <c r="N65" s="89"/>
      <c r="O65" s="89"/>
      <c r="P65" s="164">
        <f t="shared" si="6"/>
        <v>0</v>
      </c>
      <c r="Q65" s="110">
        <f t="shared" si="3"/>
        <v>0</v>
      </c>
      <c r="R65" s="89"/>
      <c r="S65" s="18"/>
      <c r="T65" s="164" t="e">
        <f t="shared" si="4"/>
        <v>#DIV/0!</v>
      </c>
      <c r="U65" s="164" t="e">
        <f t="shared" si="5"/>
        <v>#DIV/0!</v>
      </c>
    </row>
    <row r="66" spans="1:21" ht="24.75" customHeight="1" x14ac:dyDescent="0.2">
      <c r="A66" s="187"/>
      <c r="B66" s="22"/>
      <c r="C66" s="22"/>
      <c r="D66" s="154"/>
      <c r="E66" s="18"/>
      <c r="F66" s="46"/>
      <c r="G66" s="18">
        <f t="shared" si="0"/>
        <v>0</v>
      </c>
      <c r="H66" s="98"/>
      <c r="I66" s="89"/>
      <c r="J66" s="89"/>
      <c r="K66" s="89"/>
      <c r="L66" s="164">
        <f t="shared" si="7"/>
        <v>0</v>
      </c>
      <c r="M66" s="89"/>
      <c r="N66" s="89"/>
      <c r="O66" s="89"/>
      <c r="P66" s="164">
        <f t="shared" si="6"/>
        <v>0</v>
      </c>
      <c r="Q66" s="110">
        <f t="shared" si="3"/>
        <v>0</v>
      </c>
      <c r="R66" s="89"/>
      <c r="S66" s="18"/>
      <c r="T66" s="164" t="e">
        <f t="shared" si="4"/>
        <v>#DIV/0!</v>
      </c>
      <c r="U66" s="164" t="e">
        <f t="shared" si="5"/>
        <v>#DIV/0!</v>
      </c>
    </row>
    <row r="67" spans="1:21" ht="24.75" customHeight="1" x14ac:dyDescent="0.2">
      <c r="A67" s="134"/>
      <c r="B67" s="22"/>
      <c r="C67" s="22"/>
      <c r="D67" s="154"/>
      <c r="E67" s="18"/>
      <c r="F67" s="18"/>
      <c r="G67" s="18">
        <f t="shared" si="0"/>
        <v>0</v>
      </c>
      <c r="H67" s="98"/>
      <c r="I67" s="89"/>
      <c r="J67" s="89"/>
      <c r="K67" s="89"/>
      <c r="L67" s="164">
        <f t="shared" si="7"/>
        <v>0</v>
      </c>
      <c r="M67" s="89"/>
      <c r="N67" s="89"/>
      <c r="O67" s="89"/>
      <c r="P67" s="164">
        <f t="shared" si="6"/>
        <v>0</v>
      </c>
      <c r="Q67" s="110">
        <f t="shared" si="3"/>
        <v>0</v>
      </c>
      <c r="R67" s="89"/>
      <c r="S67" s="18"/>
      <c r="T67" s="164" t="e">
        <f t="shared" si="4"/>
        <v>#DIV/0!</v>
      </c>
      <c r="U67" s="164" t="e">
        <f t="shared" si="5"/>
        <v>#DIV/0!</v>
      </c>
    </row>
    <row r="68" spans="1:21" ht="24.75" customHeight="1" x14ac:dyDescent="0.2">
      <c r="A68" s="134"/>
      <c r="B68" s="22"/>
      <c r="C68" s="22"/>
      <c r="D68" s="154"/>
      <c r="E68" s="18"/>
      <c r="F68" s="18"/>
      <c r="G68" s="18">
        <f t="shared" si="0"/>
        <v>0</v>
      </c>
      <c r="H68" s="98"/>
      <c r="I68" s="89"/>
      <c r="J68" s="89"/>
      <c r="K68" s="89"/>
      <c r="L68" s="164">
        <f t="shared" si="7"/>
        <v>0</v>
      </c>
      <c r="M68" s="89"/>
      <c r="N68" s="89"/>
      <c r="O68" s="89"/>
      <c r="P68" s="164">
        <f t="shared" si="6"/>
        <v>0</v>
      </c>
      <c r="Q68" s="110">
        <f t="shared" ref="Q68:Q77" si="11">P68+K68+N68+M68+L68</f>
        <v>0</v>
      </c>
      <c r="R68" s="89"/>
      <c r="S68" s="18"/>
      <c r="T68" s="164" t="e">
        <f t="shared" ref="T68:T89" si="12">SUM(H68+J68)/G68*100</f>
        <v>#DIV/0!</v>
      </c>
      <c r="U68" s="164" t="e">
        <f t="shared" si="5"/>
        <v>#DIV/0!</v>
      </c>
    </row>
    <row r="69" spans="1:21" ht="24.75" customHeight="1" x14ac:dyDescent="0.2">
      <c r="A69" s="134"/>
      <c r="B69" s="22"/>
      <c r="C69" s="22"/>
      <c r="D69" s="154"/>
      <c r="E69" s="18"/>
      <c r="F69" s="18"/>
      <c r="G69" s="18">
        <f t="shared" si="0"/>
        <v>0</v>
      </c>
      <c r="H69" s="98"/>
      <c r="I69" s="89"/>
      <c r="J69" s="89"/>
      <c r="K69" s="89"/>
      <c r="L69" s="164">
        <f t="shared" si="7"/>
        <v>0</v>
      </c>
      <c r="M69" s="89"/>
      <c r="N69" s="89"/>
      <c r="O69" s="89"/>
      <c r="P69" s="164">
        <f t="shared" si="6"/>
        <v>0</v>
      </c>
      <c r="Q69" s="110">
        <f t="shared" si="11"/>
        <v>0</v>
      </c>
      <c r="R69" s="89"/>
      <c r="S69" s="18"/>
      <c r="T69" s="164" t="e">
        <f t="shared" si="12"/>
        <v>#DIV/0!</v>
      </c>
      <c r="U69" s="164" t="e">
        <f t="shared" si="5"/>
        <v>#DIV/0!</v>
      </c>
    </row>
    <row r="70" spans="1:21" s="3" customFormat="1" ht="24.75" customHeight="1" x14ac:dyDescent="0.2">
      <c r="A70" s="134"/>
      <c r="B70" s="22"/>
      <c r="C70" s="22"/>
      <c r="D70" s="154"/>
      <c r="E70" s="18"/>
      <c r="F70" s="18"/>
      <c r="G70" s="18">
        <f t="shared" ref="G70:G104" si="13">F70-E70</f>
        <v>0</v>
      </c>
      <c r="H70" s="98"/>
      <c r="I70" s="89"/>
      <c r="J70" s="89"/>
      <c r="K70" s="89"/>
      <c r="L70" s="164">
        <f t="shared" ref="L70:L104" si="14">I70+K70</f>
        <v>0</v>
      </c>
      <c r="M70" s="89"/>
      <c r="N70" s="89"/>
      <c r="O70" s="89"/>
      <c r="P70" s="164">
        <f t="shared" ref="P70:P104" si="15">L70*20/100</f>
        <v>0</v>
      </c>
      <c r="Q70" s="110">
        <f t="shared" si="11"/>
        <v>0</v>
      </c>
      <c r="R70" s="89"/>
      <c r="S70" s="18"/>
      <c r="T70" s="164" t="e">
        <f t="shared" si="12"/>
        <v>#DIV/0!</v>
      </c>
      <c r="U70" s="164" t="e">
        <f t="shared" si="5"/>
        <v>#DIV/0!</v>
      </c>
    </row>
    <row r="71" spans="1:21" ht="24.75" customHeight="1" x14ac:dyDescent="0.2">
      <c r="A71" s="134"/>
      <c r="B71" s="38"/>
      <c r="C71" s="38"/>
      <c r="D71" s="154"/>
      <c r="E71" s="18"/>
      <c r="F71" s="38"/>
      <c r="G71" s="18">
        <f t="shared" si="13"/>
        <v>0</v>
      </c>
      <c r="H71" s="103"/>
      <c r="I71" s="89"/>
      <c r="J71" s="89"/>
      <c r="K71" s="94"/>
      <c r="L71" s="164">
        <f t="shared" si="14"/>
        <v>0</v>
      </c>
      <c r="M71" s="89"/>
      <c r="N71" s="89"/>
      <c r="O71" s="89"/>
      <c r="P71" s="164">
        <f t="shared" si="15"/>
        <v>0</v>
      </c>
      <c r="Q71" s="110">
        <f t="shared" si="11"/>
        <v>0</v>
      </c>
      <c r="R71" s="89"/>
      <c r="S71" s="18"/>
      <c r="T71" s="164" t="e">
        <f t="shared" si="12"/>
        <v>#DIV/0!</v>
      </c>
      <c r="U71" s="164" t="e">
        <f t="shared" si="5"/>
        <v>#DIV/0!</v>
      </c>
    </row>
    <row r="72" spans="1:21" ht="24.75" customHeight="1" x14ac:dyDescent="0.2">
      <c r="A72" s="134"/>
      <c r="B72" s="22"/>
      <c r="C72" s="22"/>
      <c r="D72" s="21"/>
      <c r="E72" s="18"/>
      <c r="F72" s="22"/>
      <c r="G72" s="18">
        <f t="shared" si="13"/>
        <v>0</v>
      </c>
      <c r="H72" s="104"/>
      <c r="I72" s="89"/>
      <c r="J72" s="89"/>
      <c r="K72" s="89"/>
      <c r="L72" s="164">
        <f t="shared" si="14"/>
        <v>0</v>
      </c>
      <c r="M72" s="89"/>
      <c r="N72" s="89"/>
      <c r="O72" s="89"/>
      <c r="P72" s="164">
        <f t="shared" si="15"/>
        <v>0</v>
      </c>
      <c r="Q72" s="110">
        <f t="shared" si="11"/>
        <v>0</v>
      </c>
      <c r="R72" s="89"/>
      <c r="S72" s="18"/>
      <c r="T72" s="164" t="e">
        <f t="shared" si="12"/>
        <v>#DIV/0!</v>
      </c>
      <c r="U72" s="164" t="e">
        <f t="shared" ref="U72:U104" si="16">Q72/R72*100</f>
        <v>#DIV/0!</v>
      </c>
    </row>
    <row r="73" spans="1:21" ht="23.25" customHeight="1" x14ac:dyDescent="0.2">
      <c r="A73" s="142"/>
      <c r="B73" s="22"/>
      <c r="C73" s="22"/>
      <c r="D73" s="21"/>
      <c r="E73" s="18"/>
      <c r="F73" s="22"/>
      <c r="G73" s="18">
        <f t="shared" si="13"/>
        <v>0</v>
      </c>
      <c r="H73" s="104"/>
      <c r="I73" s="89"/>
      <c r="J73" s="89"/>
      <c r="K73" s="89"/>
      <c r="L73" s="164">
        <f t="shared" si="14"/>
        <v>0</v>
      </c>
      <c r="M73" s="89"/>
      <c r="N73" s="89"/>
      <c r="O73" s="89"/>
      <c r="P73" s="164">
        <f t="shared" si="15"/>
        <v>0</v>
      </c>
      <c r="Q73" s="110">
        <f t="shared" si="11"/>
        <v>0</v>
      </c>
      <c r="R73" s="89"/>
      <c r="S73" s="18"/>
      <c r="T73" s="164" t="e">
        <f t="shared" si="12"/>
        <v>#DIV/0!</v>
      </c>
      <c r="U73" s="164" t="e">
        <f t="shared" si="16"/>
        <v>#DIV/0!</v>
      </c>
    </row>
    <row r="74" spans="1:21" ht="24" customHeight="1" x14ac:dyDescent="0.2">
      <c r="A74" s="143" t="s">
        <v>19</v>
      </c>
      <c r="B74" s="22" t="s">
        <v>973</v>
      </c>
      <c r="C74" s="22"/>
      <c r="D74" s="21">
        <v>45420</v>
      </c>
      <c r="E74" s="18">
        <v>190679</v>
      </c>
      <c r="F74" s="22"/>
      <c r="G74" s="18">
        <f t="shared" si="13"/>
        <v>-190679</v>
      </c>
      <c r="H74" s="104">
        <v>85</v>
      </c>
      <c r="I74" s="89">
        <v>3570</v>
      </c>
      <c r="J74" s="89"/>
      <c r="K74" s="89"/>
      <c r="L74" s="164">
        <f t="shared" si="14"/>
        <v>3570</v>
      </c>
      <c r="M74" s="89"/>
      <c r="N74" s="89"/>
      <c r="O74" s="89"/>
      <c r="P74" s="164">
        <f t="shared" si="15"/>
        <v>714</v>
      </c>
      <c r="Q74" s="110">
        <f t="shared" si="11"/>
        <v>4284</v>
      </c>
      <c r="R74" s="89"/>
      <c r="S74" s="18"/>
      <c r="T74" s="164">
        <f t="shared" si="12"/>
        <v>-4.4577536068471098E-2</v>
      </c>
      <c r="U74" s="164" t="e">
        <f t="shared" si="16"/>
        <v>#DIV/0!</v>
      </c>
    </row>
    <row r="75" spans="1:21" ht="24.75" customHeight="1" x14ac:dyDescent="0.2">
      <c r="A75" s="135"/>
      <c r="B75" s="30" t="s">
        <v>973</v>
      </c>
      <c r="C75" s="22"/>
      <c r="D75" s="21">
        <v>45429</v>
      </c>
      <c r="E75" s="18">
        <v>191101</v>
      </c>
      <c r="F75" s="22"/>
      <c r="G75" s="18">
        <f t="shared" si="13"/>
        <v>-191101</v>
      </c>
      <c r="H75" s="104">
        <v>88</v>
      </c>
      <c r="I75" s="89">
        <v>3696</v>
      </c>
      <c r="J75" s="89"/>
      <c r="K75" s="89"/>
      <c r="L75" s="164">
        <f t="shared" si="14"/>
        <v>3696</v>
      </c>
      <c r="M75" s="89"/>
      <c r="N75" s="89"/>
      <c r="O75" s="89"/>
      <c r="P75" s="164">
        <f t="shared" si="15"/>
        <v>739.2</v>
      </c>
      <c r="Q75" s="110">
        <f t="shared" si="11"/>
        <v>4435.2</v>
      </c>
      <c r="R75" s="89"/>
      <c r="S75" s="18"/>
      <c r="T75" s="164">
        <f t="shared" si="12"/>
        <v>-4.6048947938524654E-2</v>
      </c>
      <c r="U75" s="164" t="e">
        <f t="shared" si="16"/>
        <v>#DIV/0!</v>
      </c>
    </row>
    <row r="76" spans="1:21" ht="24.75" customHeight="1" x14ac:dyDescent="0.2">
      <c r="A76" s="135"/>
      <c r="B76" s="22" t="s">
        <v>973</v>
      </c>
      <c r="C76" s="22"/>
      <c r="D76" s="21" t="s">
        <v>1006</v>
      </c>
      <c r="E76" s="18">
        <v>191574</v>
      </c>
      <c r="F76" s="22"/>
      <c r="G76" s="18">
        <f t="shared" si="13"/>
        <v>-191574</v>
      </c>
      <c r="H76" s="104">
        <v>95</v>
      </c>
      <c r="I76" s="89">
        <v>33990</v>
      </c>
      <c r="J76" s="89"/>
      <c r="K76" s="89"/>
      <c r="L76" s="164">
        <f t="shared" si="14"/>
        <v>33990</v>
      </c>
      <c r="M76" s="89"/>
      <c r="N76" s="89"/>
      <c r="O76" s="89"/>
      <c r="P76" s="164">
        <f t="shared" si="15"/>
        <v>6798</v>
      </c>
      <c r="Q76" s="110">
        <f t="shared" si="11"/>
        <v>40788</v>
      </c>
      <c r="R76" s="89"/>
      <c r="S76" s="18"/>
      <c r="T76" s="164">
        <f t="shared" si="12"/>
        <v>-4.9589192687943047E-2</v>
      </c>
      <c r="U76" s="164" t="e">
        <f t="shared" si="16"/>
        <v>#DIV/0!</v>
      </c>
    </row>
    <row r="77" spans="1:21" ht="24.75" customHeight="1" x14ac:dyDescent="0.2">
      <c r="A77" s="135"/>
      <c r="B77" s="22"/>
      <c r="C77" s="22"/>
      <c r="D77" s="21"/>
      <c r="E77" s="18"/>
      <c r="F77" s="22"/>
      <c r="G77" s="18">
        <f t="shared" si="13"/>
        <v>0</v>
      </c>
      <c r="H77" s="104"/>
      <c r="I77" s="89"/>
      <c r="J77" s="89"/>
      <c r="K77" s="89"/>
      <c r="L77" s="164">
        <f t="shared" si="14"/>
        <v>0</v>
      </c>
      <c r="M77" s="89"/>
      <c r="N77" s="89"/>
      <c r="O77" s="89"/>
      <c r="P77" s="164">
        <f t="shared" si="15"/>
        <v>0</v>
      </c>
      <c r="Q77" s="110">
        <f t="shared" si="11"/>
        <v>0</v>
      </c>
      <c r="R77" s="89"/>
      <c r="S77" s="18"/>
      <c r="T77" s="164" t="e">
        <f t="shared" si="12"/>
        <v>#DIV/0!</v>
      </c>
      <c r="U77" s="164" t="e">
        <f t="shared" si="16"/>
        <v>#DIV/0!</v>
      </c>
    </row>
    <row r="78" spans="1:21" ht="24.75" customHeight="1" x14ac:dyDescent="0.2">
      <c r="A78" s="135"/>
      <c r="B78" s="22"/>
      <c r="C78" s="22"/>
      <c r="D78" s="21"/>
      <c r="E78" s="18"/>
      <c r="F78" s="22"/>
      <c r="G78" s="18">
        <f t="shared" si="13"/>
        <v>0</v>
      </c>
      <c r="H78" s="104"/>
      <c r="I78" s="89"/>
      <c r="J78" s="89"/>
      <c r="K78" s="89"/>
      <c r="L78" s="164">
        <f t="shared" si="14"/>
        <v>0</v>
      </c>
      <c r="M78" s="89"/>
      <c r="N78" s="89"/>
      <c r="O78" s="89"/>
      <c r="P78" s="164">
        <f t="shared" si="15"/>
        <v>0</v>
      </c>
      <c r="Q78" s="110">
        <f t="shared" ref="Q78:Q104" si="17">P78+K78+N78+M78+L78</f>
        <v>0</v>
      </c>
      <c r="R78" s="89"/>
      <c r="S78" s="18"/>
      <c r="T78" s="164" t="e">
        <f t="shared" si="12"/>
        <v>#DIV/0!</v>
      </c>
      <c r="U78" s="164" t="e">
        <f t="shared" si="16"/>
        <v>#DIV/0!</v>
      </c>
    </row>
    <row r="79" spans="1:21" ht="24.75" customHeight="1" x14ac:dyDescent="0.2">
      <c r="A79" s="135"/>
      <c r="B79" s="22"/>
      <c r="C79" s="22"/>
      <c r="D79" s="21"/>
      <c r="E79" s="18"/>
      <c r="F79" s="22"/>
      <c r="G79" s="18">
        <f t="shared" si="13"/>
        <v>0</v>
      </c>
      <c r="H79" s="104"/>
      <c r="I79" s="89"/>
      <c r="J79" s="89"/>
      <c r="K79" s="89"/>
      <c r="L79" s="164">
        <f t="shared" si="14"/>
        <v>0</v>
      </c>
      <c r="M79" s="89"/>
      <c r="N79" s="89"/>
      <c r="O79" s="89"/>
      <c r="P79" s="164">
        <f t="shared" si="15"/>
        <v>0</v>
      </c>
      <c r="Q79" s="110">
        <f t="shared" si="17"/>
        <v>0</v>
      </c>
      <c r="R79" s="89"/>
      <c r="S79" s="18"/>
      <c r="T79" s="164" t="e">
        <f t="shared" si="12"/>
        <v>#DIV/0!</v>
      </c>
      <c r="U79" s="164" t="e">
        <f t="shared" si="16"/>
        <v>#DIV/0!</v>
      </c>
    </row>
    <row r="80" spans="1:21" ht="24.75" customHeight="1" x14ac:dyDescent="0.2">
      <c r="A80" s="135"/>
      <c r="B80" s="22"/>
      <c r="C80" s="22"/>
      <c r="D80" s="21"/>
      <c r="E80" s="18"/>
      <c r="F80" s="22"/>
      <c r="G80" s="18">
        <f t="shared" si="13"/>
        <v>0</v>
      </c>
      <c r="H80" s="104"/>
      <c r="I80" s="89"/>
      <c r="J80" s="89"/>
      <c r="K80" s="89"/>
      <c r="L80" s="164">
        <f t="shared" si="14"/>
        <v>0</v>
      </c>
      <c r="M80" s="89"/>
      <c r="N80" s="89"/>
      <c r="O80" s="89"/>
      <c r="P80" s="164">
        <f t="shared" si="15"/>
        <v>0</v>
      </c>
      <c r="Q80" s="110">
        <f t="shared" si="17"/>
        <v>0</v>
      </c>
      <c r="R80" s="89"/>
      <c r="S80" s="18"/>
      <c r="T80" s="164" t="e">
        <f t="shared" si="12"/>
        <v>#DIV/0!</v>
      </c>
      <c r="U80" s="164" t="e">
        <f t="shared" si="16"/>
        <v>#DIV/0!</v>
      </c>
    </row>
    <row r="81" spans="1:21" ht="24.75" customHeight="1" x14ac:dyDescent="0.2">
      <c r="A81" s="144" t="s">
        <v>532</v>
      </c>
      <c r="B81" s="21" t="s">
        <v>973</v>
      </c>
      <c r="C81" s="22"/>
      <c r="D81" s="21">
        <v>45419</v>
      </c>
      <c r="E81" s="18">
        <v>413298</v>
      </c>
      <c r="F81" s="22"/>
      <c r="G81" s="18">
        <f t="shared" si="13"/>
        <v>-413298</v>
      </c>
      <c r="H81" s="104">
        <v>70</v>
      </c>
      <c r="I81" s="89">
        <v>2940</v>
      </c>
      <c r="J81" s="89"/>
      <c r="K81" s="89"/>
      <c r="L81" s="164">
        <f t="shared" si="14"/>
        <v>2940</v>
      </c>
      <c r="M81" s="89"/>
      <c r="N81" s="89"/>
      <c r="O81" s="89"/>
      <c r="P81" s="164">
        <f t="shared" si="15"/>
        <v>588</v>
      </c>
      <c r="Q81" s="110">
        <f t="shared" si="17"/>
        <v>3528</v>
      </c>
      <c r="R81" s="89"/>
      <c r="S81" s="18"/>
      <c r="T81" s="164">
        <f t="shared" si="12"/>
        <v>-1.6936931705452241E-2</v>
      </c>
      <c r="U81" s="164" t="e">
        <f t="shared" si="16"/>
        <v>#DIV/0!</v>
      </c>
    </row>
    <row r="82" spans="1:21" ht="23.25" customHeight="1" x14ac:dyDescent="0.2">
      <c r="A82" s="141"/>
      <c r="B82" s="22" t="s">
        <v>973</v>
      </c>
      <c r="C82" s="22"/>
      <c r="D82" s="21">
        <v>45423</v>
      </c>
      <c r="E82" s="18">
        <v>413702</v>
      </c>
      <c r="F82" s="22"/>
      <c r="G82" s="18">
        <f t="shared" si="13"/>
        <v>-413702</v>
      </c>
      <c r="H82" s="104">
        <v>70</v>
      </c>
      <c r="I82" s="89">
        <v>2940</v>
      </c>
      <c r="J82" s="89"/>
      <c r="K82" s="89"/>
      <c r="L82" s="164">
        <f t="shared" si="14"/>
        <v>2940</v>
      </c>
      <c r="M82" s="89"/>
      <c r="N82" s="89"/>
      <c r="O82" s="89"/>
      <c r="P82" s="164">
        <f t="shared" si="15"/>
        <v>588</v>
      </c>
      <c r="Q82" s="110">
        <f t="shared" si="17"/>
        <v>3528</v>
      </c>
      <c r="R82" s="89"/>
      <c r="S82" s="18"/>
      <c r="T82" s="164">
        <f t="shared" si="12"/>
        <v>-1.6920391972966048E-2</v>
      </c>
      <c r="U82" s="164" t="e">
        <f t="shared" si="16"/>
        <v>#DIV/0!</v>
      </c>
    </row>
    <row r="83" spans="1:21" ht="24.75" customHeight="1" x14ac:dyDescent="0.2">
      <c r="A83" s="141"/>
      <c r="B83" s="22" t="s">
        <v>973</v>
      </c>
      <c r="C83" s="22"/>
      <c r="D83" s="21">
        <v>45428</v>
      </c>
      <c r="E83" s="18">
        <v>424021</v>
      </c>
      <c r="F83" s="22"/>
      <c r="G83" s="18">
        <f t="shared" si="13"/>
        <v>-424021</v>
      </c>
      <c r="H83" s="104">
        <v>62</v>
      </c>
      <c r="I83" s="89">
        <v>2604</v>
      </c>
      <c r="J83" s="89"/>
      <c r="K83" s="89"/>
      <c r="L83" s="164">
        <f t="shared" si="14"/>
        <v>2604</v>
      </c>
      <c r="M83" s="89"/>
      <c r="N83" s="89"/>
      <c r="O83" s="89"/>
      <c r="P83" s="164">
        <f t="shared" si="15"/>
        <v>520.79999999999995</v>
      </c>
      <c r="Q83" s="110">
        <f t="shared" si="17"/>
        <v>3124.8</v>
      </c>
      <c r="R83" s="89"/>
      <c r="S83" s="18"/>
      <c r="T83" s="164">
        <f t="shared" si="12"/>
        <v>-1.4621917310699234E-2</v>
      </c>
      <c r="U83" s="164" t="e">
        <f t="shared" si="16"/>
        <v>#DIV/0!</v>
      </c>
    </row>
    <row r="84" spans="1:21" ht="24.75" customHeight="1" x14ac:dyDescent="0.2">
      <c r="A84" s="135"/>
      <c r="B84" s="22" t="s">
        <v>973</v>
      </c>
      <c r="C84" s="22"/>
      <c r="D84" s="21">
        <v>45433</v>
      </c>
      <c r="E84" s="18">
        <v>424298</v>
      </c>
      <c r="F84" s="22"/>
      <c r="G84" s="18">
        <f t="shared" si="13"/>
        <v>-424298</v>
      </c>
      <c r="H84" s="104">
        <v>68</v>
      </c>
      <c r="I84" s="89">
        <v>2856</v>
      </c>
      <c r="J84" s="89"/>
      <c r="K84" s="89"/>
      <c r="L84" s="164">
        <f t="shared" si="14"/>
        <v>2856</v>
      </c>
      <c r="M84" s="89"/>
      <c r="N84" s="89"/>
      <c r="O84" s="89"/>
      <c r="P84" s="164">
        <f t="shared" si="15"/>
        <v>571.20000000000005</v>
      </c>
      <c r="Q84" s="110">
        <f t="shared" si="17"/>
        <v>3427.2</v>
      </c>
      <c r="R84" s="89"/>
      <c r="S84" s="18"/>
      <c r="T84" s="164">
        <f t="shared" si="12"/>
        <v>-1.6026471960744571E-2</v>
      </c>
      <c r="U84" s="164" t="e">
        <f t="shared" si="16"/>
        <v>#DIV/0!</v>
      </c>
    </row>
    <row r="85" spans="1:21" ht="24.75" customHeight="1" x14ac:dyDescent="0.2">
      <c r="A85" s="135"/>
      <c r="B85" s="22" t="s">
        <v>973</v>
      </c>
      <c r="C85" s="22"/>
      <c r="D85" s="21">
        <v>45438</v>
      </c>
      <c r="E85" s="18">
        <v>424785</v>
      </c>
      <c r="F85" s="22"/>
      <c r="G85" s="18">
        <f t="shared" si="13"/>
        <v>-424785</v>
      </c>
      <c r="H85" s="104">
        <v>64</v>
      </c>
      <c r="I85" s="89">
        <v>2688</v>
      </c>
      <c r="J85" s="89"/>
      <c r="K85" s="89"/>
      <c r="L85" s="164">
        <f t="shared" si="14"/>
        <v>2688</v>
      </c>
      <c r="M85" s="89"/>
      <c r="N85" s="89"/>
      <c r="O85" s="89"/>
      <c r="P85" s="164">
        <f t="shared" si="15"/>
        <v>537.6</v>
      </c>
      <c r="Q85" s="110">
        <f t="shared" si="17"/>
        <v>3225.6</v>
      </c>
      <c r="R85" s="89"/>
      <c r="S85" s="18"/>
      <c r="T85" s="164">
        <f t="shared" si="12"/>
        <v>-1.5066445378250174E-2</v>
      </c>
      <c r="U85" s="164" t="e">
        <f t="shared" si="16"/>
        <v>#DIV/0!</v>
      </c>
    </row>
    <row r="86" spans="1:21" ht="24.75" customHeight="1" x14ac:dyDescent="0.2">
      <c r="A86" s="135"/>
      <c r="B86" s="22" t="s">
        <v>973</v>
      </c>
      <c r="C86" s="22"/>
      <c r="D86" s="21" t="s">
        <v>1006</v>
      </c>
      <c r="E86" s="18">
        <v>475163</v>
      </c>
      <c r="F86" s="22"/>
      <c r="G86" s="18">
        <f t="shared" si="13"/>
        <v>-475163</v>
      </c>
      <c r="H86" s="104">
        <v>60</v>
      </c>
      <c r="I86" s="89">
        <v>2520</v>
      </c>
      <c r="J86" s="89"/>
      <c r="K86" s="89"/>
      <c r="L86" s="164">
        <f t="shared" si="14"/>
        <v>2520</v>
      </c>
      <c r="M86" s="89"/>
      <c r="N86" s="89"/>
      <c r="O86" s="89"/>
      <c r="P86" s="164">
        <f t="shared" si="15"/>
        <v>504</v>
      </c>
      <c r="Q86" s="110">
        <f t="shared" si="17"/>
        <v>3024</v>
      </c>
      <c r="R86" s="89"/>
      <c r="S86" s="18"/>
      <c r="T86" s="164">
        <f t="shared" si="12"/>
        <v>-1.2627245808280528E-2</v>
      </c>
      <c r="U86" s="164" t="e">
        <f t="shared" si="16"/>
        <v>#DIV/0!</v>
      </c>
    </row>
    <row r="87" spans="1:21" ht="24.75" customHeight="1" x14ac:dyDescent="0.2">
      <c r="A87" s="135"/>
      <c r="B87" s="22"/>
      <c r="C87" s="22"/>
      <c r="D87" s="21"/>
      <c r="E87" s="18"/>
      <c r="F87" s="22"/>
      <c r="G87" s="18">
        <f t="shared" si="13"/>
        <v>0</v>
      </c>
      <c r="H87" s="104"/>
      <c r="I87" s="89"/>
      <c r="J87" s="89"/>
      <c r="K87" s="89"/>
      <c r="L87" s="164">
        <f t="shared" si="14"/>
        <v>0</v>
      </c>
      <c r="M87" s="89"/>
      <c r="N87" s="89"/>
      <c r="O87" s="89"/>
      <c r="P87" s="164">
        <f t="shared" si="15"/>
        <v>0</v>
      </c>
      <c r="Q87" s="110">
        <f t="shared" si="17"/>
        <v>0</v>
      </c>
      <c r="R87" s="89"/>
      <c r="S87" s="18"/>
      <c r="T87" s="164" t="e">
        <f t="shared" si="12"/>
        <v>#DIV/0!</v>
      </c>
      <c r="U87" s="164" t="e">
        <f t="shared" si="16"/>
        <v>#DIV/0!</v>
      </c>
    </row>
    <row r="88" spans="1:21" ht="21.75" customHeight="1" x14ac:dyDescent="0.2">
      <c r="A88" s="145"/>
      <c r="B88" s="22"/>
      <c r="C88" s="22"/>
      <c r="D88" s="21"/>
      <c r="E88" s="18"/>
      <c r="F88" s="22"/>
      <c r="G88" s="18">
        <f t="shared" si="13"/>
        <v>0</v>
      </c>
      <c r="H88" s="104"/>
      <c r="I88" s="89"/>
      <c r="J88" s="89"/>
      <c r="K88" s="89"/>
      <c r="L88" s="164">
        <f t="shared" si="14"/>
        <v>0</v>
      </c>
      <c r="M88" s="89"/>
      <c r="N88" s="89"/>
      <c r="O88" s="89"/>
      <c r="P88" s="164">
        <f t="shared" si="15"/>
        <v>0</v>
      </c>
      <c r="Q88" s="110">
        <f t="shared" si="17"/>
        <v>0</v>
      </c>
      <c r="R88" s="89"/>
      <c r="S88" s="18"/>
      <c r="T88" s="164" t="e">
        <f t="shared" si="12"/>
        <v>#DIV/0!</v>
      </c>
      <c r="U88" s="164" t="e">
        <f t="shared" si="16"/>
        <v>#DIV/0!</v>
      </c>
    </row>
    <row r="89" spans="1:21" s="151" customFormat="1" ht="24.75" customHeight="1" x14ac:dyDescent="0.2">
      <c r="A89" s="149"/>
      <c r="B89" s="148"/>
      <c r="C89" s="148"/>
      <c r="D89" s="21"/>
      <c r="E89" s="148"/>
      <c r="F89" s="148"/>
      <c r="G89" s="18">
        <f t="shared" si="13"/>
        <v>0</v>
      </c>
      <c r="H89" s="150"/>
      <c r="I89" s="148"/>
      <c r="J89" s="148"/>
      <c r="K89" s="148"/>
      <c r="L89" s="164">
        <f t="shared" si="14"/>
        <v>0</v>
      </c>
      <c r="M89" s="148"/>
      <c r="N89" s="148"/>
      <c r="O89" s="89"/>
      <c r="P89" s="164">
        <f t="shared" si="15"/>
        <v>0</v>
      </c>
      <c r="Q89" s="110">
        <f t="shared" si="17"/>
        <v>0</v>
      </c>
      <c r="R89" s="148"/>
      <c r="S89" s="148"/>
      <c r="T89" s="164" t="e">
        <f t="shared" si="12"/>
        <v>#DIV/0!</v>
      </c>
      <c r="U89" s="164" t="e">
        <f t="shared" si="16"/>
        <v>#DIV/0!</v>
      </c>
    </row>
    <row r="90" spans="1:21" ht="26.25" customHeight="1" x14ac:dyDescent="0.2">
      <c r="A90" s="145" t="s">
        <v>21</v>
      </c>
      <c r="B90" s="22"/>
      <c r="C90" s="22"/>
      <c r="D90" s="21">
        <v>45423</v>
      </c>
      <c r="E90" s="18">
        <v>322814</v>
      </c>
      <c r="F90" s="22"/>
      <c r="G90" s="18">
        <f t="shared" si="13"/>
        <v>-322814</v>
      </c>
      <c r="H90" s="104">
        <v>38</v>
      </c>
      <c r="I90" s="89">
        <v>1596</v>
      </c>
      <c r="J90" s="89"/>
      <c r="K90" s="89"/>
      <c r="L90" s="164">
        <f t="shared" si="14"/>
        <v>1596</v>
      </c>
      <c r="M90" s="89"/>
      <c r="N90" s="89"/>
      <c r="O90" s="89"/>
      <c r="P90" s="164">
        <f t="shared" si="15"/>
        <v>319.2</v>
      </c>
      <c r="Q90" s="110">
        <f t="shared" si="17"/>
        <v>1915.2</v>
      </c>
      <c r="R90" s="89"/>
      <c r="S90" s="18"/>
      <c r="T90" s="164">
        <f t="shared" ref="T90:T104" si="18">SUM(H90+J90)/G90*100</f>
        <v>-1.1771484508106837E-2</v>
      </c>
      <c r="U90" s="164" t="e">
        <f t="shared" si="16"/>
        <v>#DIV/0!</v>
      </c>
    </row>
    <row r="91" spans="1:21" ht="21.75" customHeight="1" x14ac:dyDescent="0.2">
      <c r="A91" s="145"/>
      <c r="B91" s="22" t="s">
        <v>973</v>
      </c>
      <c r="C91" s="22"/>
      <c r="D91" s="21">
        <v>45440</v>
      </c>
      <c r="E91" s="18">
        <v>323371</v>
      </c>
      <c r="F91" s="22"/>
      <c r="G91" s="18">
        <f t="shared" si="13"/>
        <v>-323371</v>
      </c>
      <c r="H91" s="104">
        <v>39</v>
      </c>
      <c r="I91" s="89">
        <v>1638</v>
      </c>
      <c r="J91" s="89"/>
      <c r="K91" s="89"/>
      <c r="L91" s="164">
        <f t="shared" si="14"/>
        <v>1638</v>
      </c>
      <c r="M91" s="89"/>
      <c r="N91" s="89"/>
      <c r="O91" s="89"/>
      <c r="P91" s="164">
        <f t="shared" si="15"/>
        <v>327.60000000000002</v>
      </c>
      <c r="Q91" s="110">
        <f t="shared" si="17"/>
        <v>1965.6</v>
      </c>
      <c r="R91" s="89"/>
      <c r="S91" s="18"/>
      <c r="T91" s="164">
        <f t="shared" si="18"/>
        <v>-1.2060450689765006E-2</v>
      </c>
      <c r="U91" s="164" t="e">
        <f t="shared" si="16"/>
        <v>#DIV/0!</v>
      </c>
    </row>
    <row r="92" spans="1:21" ht="0.75" hidden="1" customHeight="1" x14ac:dyDescent="0.2">
      <c r="B92" s="22"/>
      <c r="C92" s="22"/>
      <c r="D92" s="21"/>
      <c r="E92" s="18"/>
      <c r="F92" s="22"/>
      <c r="G92" s="18">
        <f t="shared" si="13"/>
        <v>0</v>
      </c>
      <c r="H92" s="104"/>
      <c r="I92" s="89"/>
      <c r="J92" s="89"/>
      <c r="K92" s="89"/>
      <c r="L92" s="164">
        <f t="shared" si="14"/>
        <v>0</v>
      </c>
      <c r="M92" s="89"/>
      <c r="N92" s="89"/>
      <c r="O92" s="89"/>
      <c r="P92" s="164">
        <f t="shared" si="15"/>
        <v>0</v>
      </c>
      <c r="Q92" s="110">
        <f t="shared" si="17"/>
        <v>0</v>
      </c>
      <c r="R92" s="89"/>
      <c r="S92" s="18"/>
      <c r="T92" s="164" t="e">
        <f t="shared" si="18"/>
        <v>#DIV/0!</v>
      </c>
      <c r="U92" s="164" t="e">
        <f t="shared" si="16"/>
        <v>#DIV/0!</v>
      </c>
    </row>
    <row r="93" spans="1:21" ht="0.75" hidden="1" customHeight="1" x14ac:dyDescent="0.2">
      <c r="B93" s="22"/>
      <c r="C93" s="22"/>
      <c r="D93" s="21"/>
      <c r="E93" s="18"/>
      <c r="F93" s="22"/>
      <c r="G93" s="18">
        <f t="shared" si="13"/>
        <v>0</v>
      </c>
      <c r="H93" s="104"/>
      <c r="I93" s="89"/>
      <c r="J93" s="89"/>
      <c r="K93" s="89"/>
      <c r="L93" s="164">
        <f t="shared" si="14"/>
        <v>0</v>
      </c>
      <c r="M93" s="89"/>
      <c r="N93" s="89"/>
      <c r="O93" s="89"/>
      <c r="P93" s="164">
        <f t="shared" si="15"/>
        <v>0</v>
      </c>
      <c r="Q93" s="110">
        <f t="shared" si="17"/>
        <v>0</v>
      </c>
      <c r="R93" s="89"/>
      <c r="S93" s="18"/>
      <c r="T93" s="164" t="e">
        <f t="shared" si="18"/>
        <v>#DIV/0!</v>
      </c>
      <c r="U93" s="164" t="e">
        <f t="shared" si="16"/>
        <v>#DIV/0!</v>
      </c>
    </row>
    <row r="94" spans="1:21" ht="23.25" customHeight="1" x14ac:dyDescent="0.2">
      <c r="A94" s="139"/>
      <c r="B94" s="22"/>
      <c r="C94" s="22"/>
      <c r="D94" s="21"/>
      <c r="E94" s="18"/>
      <c r="F94" s="22"/>
      <c r="G94" s="18">
        <f t="shared" si="13"/>
        <v>0</v>
      </c>
      <c r="H94" s="104"/>
      <c r="I94" s="89"/>
      <c r="J94" s="89"/>
      <c r="K94" s="89"/>
      <c r="L94" s="164">
        <f t="shared" si="14"/>
        <v>0</v>
      </c>
      <c r="M94" s="89"/>
      <c r="N94" s="89"/>
      <c r="O94" s="89"/>
      <c r="P94" s="164">
        <f t="shared" si="15"/>
        <v>0</v>
      </c>
      <c r="Q94" s="110">
        <f t="shared" si="17"/>
        <v>0</v>
      </c>
      <c r="R94" s="89"/>
      <c r="S94" s="18"/>
      <c r="T94" s="164" t="e">
        <f t="shared" si="18"/>
        <v>#DIV/0!</v>
      </c>
      <c r="U94" s="164" t="e">
        <f t="shared" si="16"/>
        <v>#DIV/0!</v>
      </c>
    </row>
    <row r="95" spans="1:21" ht="24.75" customHeight="1" x14ac:dyDescent="0.2">
      <c r="A95" s="139"/>
      <c r="B95" s="22"/>
      <c r="C95" s="22"/>
      <c r="D95" s="21"/>
      <c r="E95" s="18"/>
      <c r="F95" s="22"/>
      <c r="G95" s="18">
        <f t="shared" si="13"/>
        <v>0</v>
      </c>
      <c r="H95" s="104"/>
      <c r="I95" s="89"/>
      <c r="J95" s="89"/>
      <c r="K95" s="89"/>
      <c r="L95" s="164">
        <f t="shared" si="14"/>
        <v>0</v>
      </c>
      <c r="M95" s="89"/>
      <c r="N95" s="89"/>
      <c r="O95" s="89"/>
      <c r="P95" s="164">
        <f t="shared" si="15"/>
        <v>0</v>
      </c>
      <c r="Q95" s="110">
        <f t="shared" si="17"/>
        <v>0</v>
      </c>
      <c r="R95" s="89"/>
      <c r="S95" s="18"/>
      <c r="T95" s="164" t="e">
        <f t="shared" si="18"/>
        <v>#DIV/0!</v>
      </c>
      <c r="U95" s="164" t="e">
        <f t="shared" si="16"/>
        <v>#DIV/0!</v>
      </c>
    </row>
    <row r="96" spans="1:21" ht="24.75" customHeight="1" x14ac:dyDescent="0.2">
      <c r="A96" s="139">
        <v>7735</v>
      </c>
      <c r="B96" s="22" t="s">
        <v>130</v>
      </c>
      <c r="C96" s="22"/>
      <c r="D96" s="21">
        <v>45421</v>
      </c>
      <c r="E96" s="18"/>
      <c r="F96" s="22"/>
      <c r="G96" s="18">
        <f t="shared" si="13"/>
        <v>0</v>
      </c>
      <c r="H96" s="104">
        <v>63</v>
      </c>
      <c r="I96" s="89">
        <v>2646</v>
      </c>
      <c r="J96" s="89"/>
      <c r="K96" s="89"/>
      <c r="L96" s="164">
        <f t="shared" si="14"/>
        <v>2646</v>
      </c>
      <c r="M96" s="89"/>
      <c r="N96" s="89"/>
      <c r="O96" s="89"/>
      <c r="P96" s="164">
        <f t="shared" si="15"/>
        <v>529.20000000000005</v>
      </c>
      <c r="Q96" s="110">
        <f t="shared" si="17"/>
        <v>3175.2</v>
      </c>
      <c r="R96" s="89"/>
      <c r="S96" s="18"/>
      <c r="T96" s="164" t="e">
        <f t="shared" si="18"/>
        <v>#DIV/0!</v>
      </c>
      <c r="U96" s="164" t="e">
        <f t="shared" si="16"/>
        <v>#DIV/0!</v>
      </c>
    </row>
    <row r="97" spans="1:21" ht="24.75" customHeight="1" x14ac:dyDescent="0.2">
      <c r="A97" s="135"/>
      <c r="B97" s="22"/>
      <c r="C97" s="22"/>
      <c r="D97" s="21"/>
      <c r="E97" s="18"/>
      <c r="F97" s="22"/>
      <c r="G97" s="18">
        <f t="shared" si="13"/>
        <v>0</v>
      </c>
      <c r="H97" s="104"/>
      <c r="I97" s="89"/>
      <c r="J97" s="89"/>
      <c r="K97" s="89"/>
      <c r="L97" s="164">
        <f t="shared" si="14"/>
        <v>0</v>
      </c>
      <c r="M97" s="89"/>
      <c r="N97" s="89"/>
      <c r="O97" s="89"/>
      <c r="P97" s="164">
        <f t="shared" si="15"/>
        <v>0</v>
      </c>
      <c r="Q97" s="110">
        <f t="shared" si="17"/>
        <v>0</v>
      </c>
      <c r="R97" s="89"/>
      <c r="S97" s="18"/>
      <c r="T97" s="164" t="e">
        <f t="shared" si="18"/>
        <v>#DIV/0!</v>
      </c>
      <c r="U97" s="164" t="e">
        <f t="shared" si="16"/>
        <v>#DIV/0!</v>
      </c>
    </row>
    <row r="98" spans="1:21" ht="24.75" customHeight="1" x14ac:dyDescent="0.2">
      <c r="A98" s="135"/>
      <c r="B98" s="22"/>
      <c r="C98" s="22"/>
      <c r="D98" s="21"/>
      <c r="E98" s="18"/>
      <c r="F98" s="22"/>
      <c r="G98" s="18">
        <f t="shared" si="13"/>
        <v>0</v>
      </c>
      <c r="H98" s="104"/>
      <c r="I98" s="89"/>
      <c r="J98" s="89"/>
      <c r="K98" s="89"/>
      <c r="L98" s="164">
        <f t="shared" si="14"/>
        <v>0</v>
      </c>
      <c r="M98" s="89"/>
      <c r="N98" s="89"/>
      <c r="O98" s="89"/>
      <c r="P98" s="164">
        <f t="shared" si="15"/>
        <v>0</v>
      </c>
      <c r="Q98" s="110">
        <f t="shared" si="17"/>
        <v>0</v>
      </c>
      <c r="R98" s="89"/>
      <c r="S98" s="18"/>
      <c r="T98" s="164" t="e">
        <f t="shared" si="18"/>
        <v>#DIV/0!</v>
      </c>
      <c r="U98" s="164" t="e">
        <f t="shared" si="16"/>
        <v>#DIV/0!</v>
      </c>
    </row>
    <row r="99" spans="1:21" ht="24.75" customHeight="1" x14ac:dyDescent="0.2">
      <c r="A99" s="135"/>
      <c r="B99" s="22"/>
      <c r="C99" s="22"/>
      <c r="D99" s="21"/>
      <c r="E99" s="18"/>
      <c r="F99" s="22"/>
      <c r="G99" s="18">
        <f t="shared" si="13"/>
        <v>0</v>
      </c>
      <c r="H99" s="104"/>
      <c r="I99" s="89"/>
      <c r="J99" s="89"/>
      <c r="K99" s="89"/>
      <c r="L99" s="164">
        <f t="shared" si="14"/>
        <v>0</v>
      </c>
      <c r="M99" s="89"/>
      <c r="N99" s="89"/>
      <c r="O99" s="89"/>
      <c r="P99" s="164">
        <f t="shared" si="15"/>
        <v>0</v>
      </c>
      <c r="Q99" s="110">
        <f t="shared" si="17"/>
        <v>0</v>
      </c>
      <c r="R99" s="89"/>
      <c r="S99" s="18"/>
      <c r="T99" s="164" t="e">
        <f t="shared" si="18"/>
        <v>#DIV/0!</v>
      </c>
      <c r="U99" s="164" t="e">
        <f t="shared" si="16"/>
        <v>#DIV/0!</v>
      </c>
    </row>
    <row r="100" spans="1:21" ht="24.75" customHeight="1" x14ac:dyDescent="0.2">
      <c r="A100" s="135"/>
      <c r="B100" s="22"/>
      <c r="C100" s="22"/>
      <c r="D100" s="21"/>
      <c r="E100" s="18"/>
      <c r="F100" s="22"/>
      <c r="G100" s="18">
        <f t="shared" si="13"/>
        <v>0</v>
      </c>
      <c r="H100" s="104"/>
      <c r="I100" s="89"/>
      <c r="J100" s="89"/>
      <c r="K100" s="89"/>
      <c r="L100" s="164">
        <f t="shared" si="14"/>
        <v>0</v>
      </c>
      <c r="M100" s="89"/>
      <c r="N100" s="89"/>
      <c r="O100" s="89"/>
      <c r="P100" s="164">
        <f t="shared" si="15"/>
        <v>0</v>
      </c>
      <c r="Q100" s="110">
        <f t="shared" si="17"/>
        <v>0</v>
      </c>
      <c r="R100" s="89"/>
      <c r="S100" s="18"/>
      <c r="T100" s="164" t="e">
        <f t="shared" si="18"/>
        <v>#DIV/0!</v>
      </c>
      <c r="U100" s="164" t="e">
        <f t="shared" si="16"/>
        <v>#DIV/0!</v>
      </c>
    </row>
    <row r="101" spans="1:21" ht="24.75" customHeight="1" x14ac:dyDescent="0.2">
      <c r="A101" s="135"/>
      <c r="B101" s="22"/>
      <c r="C101" s="22"/>
      <c r="D101" s="21"/>
      <c r="E101" s="18"/>
      <c r="F101" s="22"/>
      <c r="G101" s="18">
        <f t="shared" si="13"/>
        <v>0</v>
      </c>
      <c r="H101" s="104"/>
      <c r="I101" s="89"/>
      <c r="J101" s="89"/>
      <c r="K101" s="89"/>
      <c r="L101" s="164">
        <f t="shared" si="14"/>
        <v>0</v>
      </c>
      <c r="M101" s="89"/>
      <c r="N101" s="89"/>
      <c r="O101" s="89"/>
      <c r="P101" s="164">
        <f t="shared" si="15"/>
        <v>0</v>
      </c>
      <c r="Q101" s="110">
        <f t="shared" si="17"/>
        <v>0</v>
      </c>
      <c r="R101" s="89"/>
      <c r="S101" s="18"/>
      <c r="T101" s="164" t="e">
        <f t="shared" si="18"/>
        <v>#DIV/0!</v>
      </c>
      <c r="U101" s="164" t="e">
        <f t="shared" si="16"/>
        <v>#DIV/0!</v>
      </c>
    </row>
    <row r="102" spans="1:21" ht="24.75" customHeight="1" x14ac:dyDescent="0.2">
      <c r="A102" s="135"/>
      <c r="B102" s="22"/>
      <c r="C102" s="22"/>
      <c r="D102" s="21"/>
      <c r="E102" s="22"/>
      <c r="F102" s="22"/>
      <c r="G102" s="18">
        <f t="shared" si="13"/>
        <v>0</v>
      </c>
      <c r="H102" s="104"/>
      <c r="I102" s="89"/>
      <c r="J102" s="89"/>
      <c r="K102" s="89"/>
      <c r="L102" s="164">
        <f t="shared" si="14"/>
        <v>0</v>
      </c>
      <c r="M102" s="89"/>
      <c r="N102" s="89"/>
      <c r="O102" s="89"/>
      <c r="P102" s="164">
        <f t="shared" si="15"/>
        <v>0</v>
      </c>
      <c r="Q102" s="110">
        <f t="shared" si="17"/>
        <v>0</v>
      </c>
      <c r="R102" s="89"/>
      <c r="S102" s="18"/>
      <c r="T102" s="164" t="e">
        <f t="shared" si="18"/>
        <v>#DIV/0!</v>
      </c>
      <c r="U102" s="164" t="e">
        <f t="shared" si="16"/>
        <v>#DIV/0!</v>
      </c>
    </row>
    <row r="103" spans="1:21" ht="24.75" customHeight="1" x14ac:dyDescent="0.2">
      <c r="A103" s="135"/>
      <c r="B103" s="22"/>
      <c r="C103" s="22"/>
      <c r="D103" s="21"/>
      <c r="E103" s="22"/>
      <c r="F103" s="22"/>
      <c r="G103" s="18">
        <f t="shared" si="13"/>
        <v>0</v>
      </c>
      <c r="H103" s="104"/>
      <c r="I103" s="89"/>
      <c r="J103" s="89"/>
      <c r="K103" s="89"/>
      <c r="L103" s="164">
        <f t="shared" si="14"/>
        <v>0</v>
      </c>
      <c r="M103" s="89"/>
      <c r="N103" s="89"/>
      <c r="O103" s="89"/>
      <c r="P103" s="164">
        <f t="shared" si="15"/>
        <v>0</v>
      </c>
      <c r="Q103" s="110">
        <f t="shared" si="17"/>
        <v>0</v>
      </c>
      <c r="R103" s="89"/>
      <c r="S103" s="18"/>
      <c r="T103" s="164" t="e">
        <f t="shared" si="18"/>
        <v>#DIV/0!</v>
      </c>
      <c r="U103" s="164" t="e">
        <f t="shared" si="16"/>
        <v>#DIV/0!</v>
      </c>
    </row>
    <row r="104" spans="1:21" x14ac:dyDescent="0.2">
      <c r="B104" s="22" t="s">
        <v>873</v>
      </c>
      <c r="C104" s="22"/>
      <c r="D104" s="21">
        <v>45421</v>
      </c>
      <c r="E104" s="22"/>
      <c r="F104" s="22"/>
      <c r="G104" s="18">
        <f t="shared" si="13"/>
        <v>0</v>
      </c>
      <c r="H104" s="104">
        <v>29</v>
      </c>
      <c r="I104" s="89">
        <v>1218</v>
      </c>
      <c r="J104" s="89"/>
      <c r="K104" s="89"/>
      <c r="L104" s="164">
        <f t="shared" si="14"/>
        <v>1218</v>
      </c>
      <c r="M104" s="89"/>
      <c r="N104" s="89"/>
      <c r="O104" s="89">
        <f t="shared" ref="O104:O109" si="19">N104+M104</f>
        <v>0</v>
      </c>
      <c r="P104" s="164">
        <f t="shared" si="15"/>
        <v>243.6</v>
      </c>
      <c r="Q104" s="110">
        <f t="shared" si="17"/>
        <v>1461.6</v>
      </c>
      <c r="R104" s="89"/>
      <c r="S104" s="18"/>
      <c r="T104" s="164" t="e">
        <f t="shared" si="18"/>
        <v>#DIV/0!</v>
      </c>
      <c r="U104" s="164" t="e">
        <f t="shared" si="16"/>
        <v>#DIV/0!</v>
      </c>
    </row>
    <row r="105" spans="1:21" x14ac:dyDescent="0.2">
      <c r="B105" s="146" t="s">
        <v>995</v>
      </c>
      <c r="C105" s="146"/>
      <c r="D105" s="156">
        <v>45428</v>
      </c>
      <c r="E105" s="146"/>
      <c r="F105" s="146"/>
      <c r="G105" s="146"/>
      <c r="H105" s="146">
        <v>74</v>
      </c>
      <c r="I105" s="147">
        <v>3108</v>
      </c>
      <c r="J105" s="146"/>
      <c r="K105" s="146"/>
      <c r="L105" s="146"/>
      <c r="M105" s="146"/>
      <c r="N105" s="146"/>
      <c r="O105" s="89">
        <f t="shared" si="19"/>
        <v>0</v>
      </c>
      <c r="U105" s="166"/>
    </row>
    <row r="106" spans="1:21" x14ac:dyDescent="0.2">
      <c r="B106" s="146" t="s">
        <v>1005</v>
      </c>
      <c r="D106" s="131">
        <v>45443</v>
      </c>
      <c r="H106" s="107">
        <v>64</v>
      </c>
      <c r="I106" s="95">
        <v>2688</v>
      </c>
      <c r="O106" s="89">
        <f t="shared" si="19"/>
        <v>0</v>
      </c>
    </row>
    <row r="107" spans="1:21" x14ac:dyDescent="0.2">
      <c r="O107" s="89">
        <f t="shared" si="19"/>
        <v>0</v>
      </c>
    </row>
    <row r="108" spans="1:21" x14ac:dyDescent="0.2">
      <c r="O108" s="89">
        <f t="shared" si="19"/>
        <v>0</v>
      </c>
    </row>
    <row r="109" spans="1:21" x14ac:dyDescent="0.2">
      <c r="O109" s="89">
        <f t="shared" si="19"/>
        <v>0</v>
      </c>
    </row>
    <row r="116" spans="20:20" x14ac:dyDescent="0.2">
      <c r="T116" s="95" t="s">
        <v>40</v>
      </c>
    </row>
  </sheetData>
  <mergeCells count="6">
    <mergeCell ref="A58:A66"/>
    <mergeCell ref="A2:A9"/>
    <mergeCell ref="A12:A22"/>
    <mergeCell ref="A24:A32"/>
    <mergeCell ref="A37:A45"/>
    <mergeCell ref="A50:A56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U113"/>
  <sheetViews>
    <sheetView topLeftCell="A52" workbookViewId="0">
      <selection activeCell="N57" sqref="N57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 customWidth="1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 customWidth="1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243</v>
      </c>
      <c r="D2" s="167" t="s">
        <v>949</v>
      </c>
      <c r="E2" s="163">
        <v>24109</v>
      </c>
      <c r="F2" s="163">
        <v>25822</v>
      </c>
      <c r="G2" s="18">
        <f>F2-E2</f>
        <v>1713</v>
      </c>
      <c r="H2" s="163">
        <v>200</v>
      </c>
      <c r="I2" s="164">
        <v>8800</v>
      </c>
      <c r="J2" s="164">
        <v>256</v>
      </c>
      <c r="K2" s="164">
        <v>11190</v>
      </c>
      <c r="L2" s="164">
        <f>I2+K2</f>
        <v>19990</v>
      </c>
      <c r="M2" s="164">
        <v>1000</v>
      </c>
      <c r="N2" s="164">
        <v>200</v>
      </c>
      <c r="O2" s="89">
        <f>N4+M4</f>
        <v>1000</v>
      </c>
      <c r="P2" s="164">
        <f>L2*20/100</f>
        <v>3998</v>
      </c>
      <c r="Q2" s="110">
        <f>P2+K2+N2+M2+L2</f>
        <v>36378</v>
      </c>
      <c r="R2" s="164">
        <v>1307880</v>
      </c>
      <c r="S2" s="165">
        <v>1307</v>
      </c>
      <c r="T2" s="164">
        <f>SUM(H2+J2)/G2*100</f>
        <v>26.619964973730298</v>
      </c>
      <c r="U2" s="164">
        <f>Q2/R2*100</f>
        <v>2.7814478392513076</v>
      </c>
    </row>
    <row r="3" spans="1:21" ht="24.75" customHeight="1" x14ac:dyDescent="0.2">
      <c r="A3" s="186"/>
      <c r="B3" s="22" t="s">
        <v>181</v>
      </c>
      <c r="C3" s="21" t="s">
        <v>17</v>
      </c>
      <c r="D3" s="21" t="s">
        <v>953</v>
      </c>
      <c r="E3" s="18">
        <v>25822</v>
      </c>
      <c r="F3" s="18">
        <v>26598</v>
      </c>
      <c r="G3" s="18">
        <f t="shared" ref="G3:G66" si="0">F3-E3</f>
        <v>776</v>
      </c>
      <c r="H3" s="98">
        <v>208</v>
      </c>
      <c r="I3" s="89">
        <v>9152</v>
      </c>
      <c r="J3" s="164"/>
      <c r="K3" s="164"/>
      <c r="L3" s="164">
        <f t="shared" ref="L3:L66" si="1">I3+K3</f>
        <v>9152</v>
      </c>
      <c r="M3" s="89">
        <v>450</v>
      </c>
      <c r="N3" s="89"/>
      <c r="O3" s="89">
        <f t="shared" ref="O3:O66" si="2">N5+M5</f>
        <v>1300</v>
      </c>
      <c r="P3" s="164">
        <f t="shared" ref="P3:P66" si="3">L3*20/100</f>
        <v>1830.4</v>
      </c>
      <c r="Q3" s="110">
        <f t="shared" ref="Q3:Q66" si="4">P3+K3+N3+M3+L3</f>
        <v>11432.4</v>
      </c>
      <c r="R3" s="89">
        <v>1757943</v>
      </c>
      <c r="S3" s="18">
        <v>1757</v>
      </c>
      <c r="T3" s="164">
        <f t="shared" ref="T3:T68" si="5">SUM(H3+J3)/G3*100</f>
        <v>26.804123711340207</v>
      </c>
      <c r="U3" s="164">
        <f>Q3/R3*100</f>
        <v>0.65032825296383334</v>
      </c>
    </row>
    <row r="4" spans="1:21" ht="24.75" customHeight="1" x14ac:dyDescent="0.2">
      <c r="A4" s="186"/>
      <c r="B4" s="22" t="s">
        <v>181</v>
      </c>
      <c r="C4" s="22" t="s">
        <v>963</v>
      </c>
      <c r="D4" s="21" t="s">
        <v>959</v>
      </c>
      <c r="E4" s="18">
        <v>26599</v>
      </c>
      <c r="F4" s="18">
        <v>28463</v>
      </c>
      <c r="G4" s="18">
        <f t="shared" si="0"/>
        <v>1864</v>
      </c>
      <c r="H4" s="98">
        <v>245</v>
      </c>
      <c r="I4" s="89">
        <v>10780</v>
      </c>
      <c r="J4" s="164">
        <v>227</v>
      </c>
      <c r="K4" s="164">
        <v>9990</v>
      </c>
      <c r="L4" s="164">
        <f t="shared" si="1"/>
        <v>20770</v>
      </c>
      <c r="M4" s="89">
        <v>1000</v>
      </c>
      <c r="N4" s="89"/>
      <c r="O4" s="89">
        <f t="shared" si="2"/>
        <v>700</v>
      </c>
      <c r="P4" s="164">
        <f t="shared" si="3"/>
        <v>4154</v>
      </c>
      <c r="Q4" s="110">
        <f t="shared" si="4"/>
        <v>35914</v>
      </c>
      <c r="R4" s="89">
        <v>1859557</v>
      </c>
      <c r="S4" s="18">
        <v>1859</v>
      </c>
      <c r="T4" s="164">
        <f t="shared" si="5"/>
        <v>25.321888412017167</v>
      </c>
      <c r="U4" s="164">
        <f t="shared" ref="U4:U68" si="6">Q4/R4*100</f>
        <v>1.9313202015318702</v>
      </c>
    </row>
    <row r="5" spans="1:21" ht="24.75" customHeight="1" x14ac:dyDescent="0.2">
      <c r="A5" s="186"/>
      <c r="B5" s="22" t="s">
        <v>181</v>
      </c>
      <c r="C5" s="22" t="s">
        <v>965</v>
      </c>
      <c r="D5" s="21">
        <v>45403</v>
      </c>
      <c r="E5" s="18">
        <v>28470</v>
      </c>
      <c r="F5" s="18">
        <v>30225</v>
      </c>
      <c r="G5" s="18">
        <f t="shared" si="0"/>
        <v>1755</v>
      </c>
      <c r="H5" s="98">
        <v>290</v>
      </c>
      <c r="I5" s="89">
        <v>12745.5</v>
      </c>
      <c r="J5" s="164">
        <v>136.52000000000001</v>
      </c>
      <c r="K5" s="164">
        <v>6000</v>
      </c>
      <c r="L5" s="164">
        <f t="shared" si="1"/>
        <v>18745.5</v>
      </c>
      <c r="M5" s="89">
        <v>1100</v>
      </c>
      <c r="N5" s="89">
        <v>200</v>
      </c>
      <c r="O5" s="89">
        <v>1300</v>
      </c>
      <c r="P5" s="164">
        <f t="shared" si="3"/>
        <v>3749.1</v>
      </c>
      <c r="Q5" s="110">
        <f t="shared" si="4"/>
        <v>29794.6</v>
      </c>
      <c r="R5" s="89">
        <v>1873177</v>
      </c>
      <c r="S5" s="18">
        <v>1873</v>
      </c>
      <c r="T5" s="164">
        <f t="shared" si="5"/>
        <v>24.303133903133904</v>
      </c>
      <c r="U5" s="164">
        <f t="shared" si="6"/>
        <v>1.5905918127331264</v>
      </c>
    </row>
    <row r="6" spans="1:21" ht="24.75" customHeight="1" x14ac:dyDescent="0.2">
      <c r="A6" s="186"/>
      <c r="B6" s="30" t="s">
        <v>181</v>
      </c>
      <c r="C6" s="22" t="s">
        <v>862</v>
      </c>
      <c r="D6" s="21" t="s">
        <v>966</v>
      </c>
      <c r="E6" s="18">
        <v>30226</v>
      </c>
      <c r="F6" s="18">
        <v>31190</v>
      </c>
      <c r="G6" s="18">
        <f t="shared" si="0"/>
        <v>964</v>
      </c>
      <c r="H6" s="98">
        <v>261</v>
      </c>
      <c r="I6" s="89">
        <v>11223</v>
      </c>
      <c r="J6" s="164"/>
      <c r="K6" s="164"/>
      <c r="L6" s="164">
        <f t="shared" si="1"/>
        <v>11223</v>
      </c>
      <c r="M6" s="89">
        <v>700</v>
      </c>
      <c r="N6" s="89"/>
      <c r="O6" s="89">
        <f t="shared" si="2"/>
        <v>0</v>
      </c>
      <c r="P6" s="164">
        <f t="shared" si="3"/>
        <v>2244.6</v>
      </c>
      <c r="Q6" s="110">
        <f t="shared" si="4"/>
        <v>14167.6</v>
      </c>
      <c r="R6" s="89">
        <v>1659290</v>
      </c>
      <c r="S6" s="18">
        <v>1659</v>
      </c>
      <c r="T6" s="164">
        <f t="shared" si="5"/>
        <v>27.074688796680498</v>
      </c>
      <c r="U6" s="164">
        <f t="shared" si="6"/>
        <v>0.85383507403769088</v>
      </c>
    </row>
    <row r="7" spans="1:21" ht="24.75" customHeight="1" x14ac:dyDescent="0.2">
      <c r="A7" s="186"/>
      <c r="B7" s="22" t="s">
        <v>181</v>
      </c>
      <c r="C7" s="22" t="s">
        <v>974</v>
      </c>
      <c r="D7" s="21" t="s">
        <v>972</v>
      </c>
      <c r="E7" s="18">
        <v>31191</v>
      </c>
      <c r="F7" s="18">
        <v>33009</v>
      </c>
      <c r="G7" s="18">
        <f t="shared" si="0"/>
        <v>1818</v>
      </c>
      <c r="H7" s="98">
        <v>245</v>
      </c>
      <c r="I7" s="89">
        <v>10535</v>
      </c>
      <c r="J7" s="164">
        <v>235</v>
      </c>
      <c r="K7" s="164">
        <v>9999</v>
      </c>
      <c r="L7" s="164">
        <f t="shared" si="1"/>
        <v>20534</v>
      </c>
      <c r="M7" s="89">
        <v>1300</v>
      </c>
      <c r="N7" s="89">
        <v>200</v>
      </c>
      <c r="O7" s="89">
        <f t="shared" si="2"/>
        <v>0</v>
      </c>
      <c r="P7" s="164">
        <f t="shared" si="3"/>
        <v>4106.8</v>
      </c>
      <c r="Q7" s="110">
        <f t="shared" si="4"/>
        <v>36139.800000000003</v>
      </c>
      <c r="R7" s="89">
        <v>1921280</v>
      </c>
      <c r="S7" s="18">
        <v>1921</v>
      </c>
      <c r="T7" s="164">
        <f t="shared" si="5"/>
        <v>26.402640264026399</v>
      </c>
      <c r="U7" s="164">
        <f t="shared" si="6"/>
        <v>1.8810272318454366</v>
      </c>
    </row>
    <row r="8" spans="1:21" ht="24.75" customHeight="1" x14ac:dyDescent="0.2">
      <c r="A8" s="186"/>
      <c r="B8" s="22"/>
      <c r="C8" s="22"/>
      <c r="D8" s="21"/>
      <c r="E8" s="18"/>
      <c r="F8" s="18"/>
      <c r="G8" s="18">
        <f t="shared" si="0"/>
        <v>0</v>
      </c>
      <c r="H8" s="98"/>
      <c r="I8" s="89"/>
      <c r="J8" s="164"/>
      <c r="K8" s="164"/>
      <c r="L8" s="164">
        <f t="shared" si="1"/>
        <v>0</v>
      </c>
      <c r="M8" s="89"/>
      <c r="N8" s="89"/>
      <c r="O8" s="89">
        <f t="shared" si="2"/>
        <v>0</v>
      </c>
      <c r="P8" s="164">
        <f t="shared" si="3"/>
        <v>0</v>
      </c>
      <c r="Q8" s="110">
        <f t="shared" si="4"/>
        <v>0</v>
      </c>
      <c r="R8" s="89"/>
      <c r="S8" s="18"/>
      <c r="T8" s="164" t="e">
        <f t="shared" si="5"/>
        <v>#DIV/0!</v>
      </c>
      <c r="U8" s="164" t="e">
        <f t="shared" si="6"/>
        <v>#DIV/0!</v>
      </c>
    </row>
    <row r="9" spans="1:21" ht="24.75" customHeight="1" x14ac:dyDescent="0.2">
      <c r="A9" s="186"/>
      <c r="B9" s="22"/>
      <c r="C9" s="22"/>
      <c r="D9" s="21"/>
      <c r="E9" s="18"/>
      <c r="F9" s="18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>
        <f t="shared" si="2"/>
        <v>0</v>
      </c>
      <c r="P9" s="164">
        <f t="shared" si="3"/>
        <v>0</v>
      </c>
      <c r="Q9" s="110">
        <f t="shared" si="4"/>
        <v>0</v>
      </c>
      <c r="R9" s="89"/>
      <c r="S9" s="18"/>
      <c r="T9" s="164" t="e">
        <f t="shared" si="5"/>
        <v>#DIV/0!</v>
      </c>
      <c r="U9" s="164" t="e">
        <f t="shared" si="6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>
        <f t="shared" si="2"/>
        <v>350</v>
      </c>
      <c r="P10" s="164">
        <f t="shared" si="3"/>
        <v>0</v>
      </c>
      <c r="Q10" s="110">
        <f t="shared" si="4"/>
        <v>0</v>
      </c>
      <c r="R10" s="89"/>
      <c r="S10" s="18"/>
      <c r="T10" s="164" t="e">
        <f t="shared" si="5"/>
        <v>#DIV/0!</v>
      </c>
      <c r="U10" s="164" t="e">
        <f t="shared" si="6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>
        <f t="shared" si="2"/>
        <v>0</v>
      </c>
      <c r="P11" s="164">
        <f t="shared" si="3"/>
        <v>0</v>
      </c>
      <c r="Q11" s="110">
        <f t="shared" si="4"/>
        <v>0</v>
      </c>
      <c r="R11" s="89"/>
      <c r="S11" s="18"/>
      <c r="T11" s="164" t="e">
        <f t="shared" si="5"/>
        <v>#DIV/0!</v>
      </c>
      <c r="U11" s="164" t="e">
        <f t="shared" si="6"/>
        <v>#DIV/0!</v>
      </c>
    </row>
    <row r="12" spans="1:21" ht="24.75" customHeight="1" x14ac:dyDescent="0.2">
      <c r="A12" s="186" t="s">
        <v>78</v>
      </c>
      <c r="B12" s="22" t="s">
        <v>181</v>
      </c>
      <c r="C12" s="21" t="s">
        <v>330</v>
      </c>
      <c r="D12" s="21" t="s">
        <v>967</v>
      </c>
      <c r="E12" s="18">
        <v>1615915</v>
      </c>
      <c r="F12" s="18">
        <v>1616348</v>
      </c>
      <c r="G12" s="18">
        <f t="shared" si="0"/>
        <v>433</v>
      </c>
      <c r="H12" s="98">
        <v>118</v>
      </c>
      <c r="I12" s="89">
        <v>5074</v>
      </c>
      <c r="J12" s="164"/>
      <c r="K12" s="164"/>
      <c r="L12" s="164">
        <f t="shared" si="1"/>
        <v>5074</v>
      </c>
      <c r="M12" s="89">
        <v>350</v>
      </c>
      <c r="N12" s="89"/>
      <c r="O12" s="89">
        <f t="shared" si="2"/>
        <v>0</v>
      </c>
      <c r="P12" s="164">
        <f t="shared" si="3"/>
        <v>1014.8</v>
      </c>
      <c r="Q12" s="110">
        <f t="shared" si="4"/>
        <v>6438.8</v>
      </c>
      <c r="R12" s="89">
        <v>424614</v>
      </c>
      <c r="S12" s="18">
        <v>424</v>
      </c>
      <c r="T12" s="164">
        <f t="shared" si="5"/>
        <v>27.251732101616629</v>
      </c>
      <c r="U12" s="164">
        <f t="shared" si="6"/>
        <v>1.5163890027177627</v>
      </c>
    </row>
    <row r="13" spans="1:21" ht="24.75" customHeight="1" x14ac:dyDescent="0.2">
      <c r="A13" s="186"/>
      <c r="B13" s="30"/>
      <c r="C13" s="22"/>
      <c r="D13" s="21"/>
      <c r="E13" s="18"/>
      <c r="F13" s="18"/>
      <c r="G13" s="18">
        <f t="shared" si="0"/>
        <v>0</v>
      </c>
      <c r="H13" s="98"/>
      <c r="I13" s="148"/>
      <c r="J13" s="164"/>
      <c r="K13" s="164"/>
      <c r="L13" s="164">
        <f t="shared" si="1"/>
        <v>0</v>
      </c>
      <c r="M13" s="89"/>
      <c r="N13" s="89"/>
      <c r="O13" s="89">
        <f t="shared" si="2"/>
        <v>0</v>
      </c>
      <c r="P13" s="164">
        <f t="shared" si="3"/>
        <v>0</v>
      </c>
      <c r="Q13" s="110">
        <f t="shared" si="4"/>
        <v>0</v>
      </c>
      <c r="R13" s="89"/>
      <c r="S13" s="18"/>
      <c r="T13" s="164" t="e">
        <f t="shared" si="5"/>
        <v>#DIV/0!</v>
      </c>
      <c r="U13" s="164" t="e">
        <f t="shared" si="6"/>
        <v>#DIV/0!</v>
      </c>
    </row>
    <row r="14" spans="1:21" ht="24.75" customHeight="1" x14ac:dyDescent="0.2">
      <c r="A14" s="186"/>
      <c r="B14" s="22"/>
      <c r="C14" s="22"/>
      <c r="D14" s="21"/>
      <c r="E14" s="18"/>
      <c r="F14" s="98"/>
      <c r="G14" s="18">
        <f t="shared" si="0"/>
        <v>0</v>
      </c>
      <c r="H14" s="98"/>
      <c r="I14" s="89"/>
      <c r="J14" s="164"/>
      <c r="K14" s="164"/>
      <c r="L14" s="164">
        <f t="shared" si="1"/>
        <v>0</v>
      </c>
      <c r="M14" s="89"/>
      <c r="N14" s="89"/>
      <c r="O14" s="89">
        <f t="shared" si="2"/>
        <v>0</v>
      </c>
      <c r="P14" s="164">
        <f t="shared" si="3"/>
        <v>0</v>
      </c>
      <c r="Q14" s="110">
        <f t="shared" si="4"/>
        <v>0</v>
      </c>
      <c r="R14" s="89"/>
      <c r="S14" s="18"/>
      <c r="T14" s="164" t="e">
        <f t="shared" si="5"/>
        <v>#DIV/0!</v>
      </c>
      <c r="U14" s="164" t="e">
        <f t="shared" si="6"/>
        <v>#DIV/0!</v>
      </c>
    </row>
    <row r="15" spans="1:21" ht="24.75" customHeight="1" x14ac:dyDescent="0.2">
      <c r="A15" s="186"/>
      <c r="B15" s="22"/>
      <c r="C15" s="22"/>
      <c r="D15" s="21"/>
      <c r="E15" s="18"/>
      <c r="F15" s="98"/>
      <c r="G15" s="18">
        <f t="shared" si="0"/>
        <v>0</v>
      </c>
      <c r="H15" s="98"/>
      <c r="I15" s="89"/>
      <c r="J15" s="89"/>
      <c r="K15" s="164"/>
      <c r="L15" s="164">
        <f t="shared" si="1"/>
        <v>0</v>
      </c>
      <c r="M15" s="89"/>
      <c r="N15" s="89"/>
      <c r="O15" s="89">
        <f t="shared" si="2"/>
        <v>0</v>
      </c>
      <c r="P15" s="164">
        <f t="shared" si="3"/>
        <v>0</v>
      </c>
      <c r="Q15" s="110">
        <f t="shared" si="4"/>
        <v>0</v>
      </c>
      <c r="R15" s="89"/>
      <c r="S15" s="18"/>
      <c r="T15" s="164" t="e">
        <f t="shared" si="5"/>
        <v>#DIV/0!</v>
      </c>
      <c r="U15" s="164" t="e">
        <f t="shared" si="6"/>
        <v>#DIV/0!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164"/>
      <c r="L16" s="164">
        <f t="shared" si="1"/>
        <v>0</v>
      </c>
      <c r="M16" s="89"/>
      <c r="N16" s="89"/>
      <c r="O16" s="89">
        <f t="shared" si="2"/>
        <v>0</v>
      </c>
      <c r="P16" s="164">
        <f t="shared" si="3"/>
        <v>0</v>
      </c>
      <c r="Q16" s="110">
        <f t="shared" si="4"/>
        <v>0</v>
      </c>
      <c r="R16" s="89"/>
      <c r="S16" s="18"/>
      <c r="T16" s="164" t="e">
        <f t="shared" si="5"/>
        <v>#DIV/0!</v>
      </c>
      <c r="U16" s="164" t="e">
        <f t="shared" si="6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>
        <f t="shared" si="2"/>
        <v>0</v>
      </c>
      <c r="P17" s="164">
        <f t="shared" si="3"/>
        <v>0</v>
      </c>
      <c r="Q17" s="110">
        <f t="shared" si="4"/>
        <v>0</v>
      </c>
      <c r="R17" s="89"/>
      <c r="S17" s="18"/>
      <c r="T17" s="164" t="e">
        <f t="shared" si="5"/>
        <v>#DIV/0!</v>
      </c>
      <c r="U17" s="164" t="e">
        <f t="shared" si="6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>
        <f t="shared" si="2"/>
        <v>0</v>
      </c>
      <c r="P18" s="164">
        <f t="shared" si="3"/>
        <v>0</v>
      </c>
      <c r="Q18" s="110">
        <f t="shared" si="4"/>
        <v>0</v>
      </c>
      <c r="R18" s="89"/>
      <c r="S18" s="18"/>
      <c r="T18" s="164" t="e">
        <f t="shared" si="5"/>
        <v>#DIV/0!</v>
      </c>
      <c r="U18" s="164" t="e">
        <f t="shared" si="6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2"/>
        <v>0</v>
      </c>
      <c r="P19" s="164">
        <f t="shared" si="3"/>
        <v>0</v>
      </c>
      <c r="Q19" s="110">
        <f t="shared" si="4"/>
        <v>0</v>
      </c>
      <c r="R19" s="89"/>
      <c r="S19" s="18"/>
      <c r="T19" s="164" t="e">
        <f t="shared" si="5"/>
        <v>#DIV/0!</v>
      </c>
      <c r="U19" s="164" t="e">
        <f t="shared" si="6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2"/>
        <v>0</v>
      </c>
      <c r="P20" s="164">
        <f t="shared" si="3"/>
        <v>0</v>
      </c>
      <c r="Q20" s="110">
        <f t="shared" si="4"/>
        <v>0</v>
      </c>
      <c r="R20" s="89"/>
      <c r="S20" s="18"/>
      <c r="T20" s="164" t="e">
        <f t="shared" si="5"/>
        <v>#DIV/0!</v>
      </c>
      <c r="U20" s="164" t="e">
        <f t="shared" si="6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2"/>
        <v>0</v>
      </c>
      <c r="P21" s="164">
        <f t="shared" si="3"/>
        <v>0</v>
      </c>
      <c r="Q21" s="110">
        <f t="shared" si="4"/>
        <v>0</v>
      </c>
      <c r="R21" s="89"/>
      <c r="S21" s="18"/>
      <c r="T21" s="164" t="e">
        <f t="shared" si="5"/>
        <v>#DIV/0!</v>
      </c>
      <c r="U21" s="164" t="e">
        <f t="shared" si="6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2"/>
        <v>300</v>
      </c>
      <c r="P22" s="164">
        <f t="shared" si="3"/>
        <v>0</v>
      </c>
      <c r="Q22" s="110">
        <f t="shared" si="4"/>
        <v>0</v>
      </c>
      <c r="R22" s="89"/>
      <c r="S22" s="18"/>
      <c r="T22" s="164" t="e">
        <f t="shared" si="5"/>
        <v>#DIV/0!</v>
      </c>
      <c r="U22" s="164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2"/>
        <v>545</v>
      </c>
      <c r="P23" s="164">
        <f t="shared" si="3"/>
        <v>0</v>
      </c>
      <c r="Q23" s="110">
        <f t="shared" si="4"/>
        <v>0</v>
      </c>
      <c r="R23" s="89"/>
      <c r="S23" s="18"/>
      <c r="T23" s="164" t="e">
        <f t="shared" si="5"/>
        <v>#DIV/0!</v>
      </c>
      <c r="U23" s="164" t="e">
        <f t="shared" si="6"/>
        <v>#DIV/0!</v>
      </c>
    </row>
    <row r="24" spans="1:21" ht="24.75" customHeight="1" x14ac:dyDescent="0.2">
      <c r="A24" s="187" t="s">
        <v>79</v>
      </c>
      <c r="B24" s="21" t="s">
        <v>35</v>
      </c>
      <c r="C24" s="22" t="s">
        <v>950</v>
      </c>
      <c r="D24" s="21" t="s">
        <v>951</v>
      </c>
      <c r="E24" s="18">
        <v>209254</v>
      </c>
      <c r="F24" s="18">
        <v>210243</v>
      </c>
      <c r="G24" s="18">
        <f t="shared" si="0"/>
        <v>989</v>
      </c>
      <c r="H24" s="98">
        <v>93</v>
      </c>
      <c r="I24" s="89">
        <v>1092</v>
      </c>
      <c r="J24" s="89">
        <v>65</v>
      </c>
      <c r="K24" s="89">
        <v>2829</v>
      </c>
      <c r="L24" s="164">
        <f t="shared" si="1"/>
        <v>3921</v>
      </c>
      <c r="M24" s="89">
        <v>300</v>
      </c>
      <c r="N24" s="89"/>
      <c r="O24" s="89">
        <f t="shared" si="2"/>
        <v>115</v>
      </c>
      <c r="P24" s="164">
        <f t="shared" si="3"/>
        <v>784.2</v>
      </c>
      <c r="Q24" s="110">
        <f t="shared" si="4"/>
        <v>7834.2</v>
      </c>
      <c r="R24" s="89">
        <v>577455</v>
      </c>
      <c r="S24" s="18">
        <v>577</v>
      </c>
      <c r="T24" s="164">
        <f t="shared" si="5"/>
        <v>15.975733063700709</v>
      </c>
      <c r="U24" s="164">
        <f t="shared" si="6"/>
        <v>1.356677143673533</v>
      </c>
    </row>
    <row r="25" spans="1:21" ht="24.75" customHeight="1" x14ac:dyDescent="0.2">
      <c r="A25" s="187"/>
      <c r="B25" s="22" t="s">
        <v>35</v>
      </c>
      <c r="C25" s="22" t="s">
        <v>25</v>
      </c>
      <c r="D25" s="21" t="s">
        <v>952</v>
      </c>
      <c r="E25" s="18">
        <v>210263</v>
      </c>
      <c r="F25" s="18">
        <v>211131</v>
      </c>
      <c r="G25" s="18">
        <f t="shared" si="0"/>
        <v>868</v>
      </c>
      <c r="H25" s="98">
        <v>92</v>
      </c>
      <c r="I25" s="89">
        <v>4048</v>
      </c>
      <c r="J25" s="89">
        <v>127</v>
      </c>
      <c r="K25" s="89">
        <v>5539</v>
      </c>
      <c r="L25" s="164">
        <f t="shared" si="1"/>
        <v>9587</v>
      </c>
      <c r="M25" s="89">
        <v>545</v>
      </c>
      <c r="N25" s="89"/>
      <c r="O25" s="89">
        <f t="shared" si="2"/>
        <v>650</v>
      </c>
      <c r="P25" s="164">
        <f t="shared" si="3"/>
        <v>1917.4</v>
      </c>
      <c r="Q25" s="110">
        <f t="shared" si="4"/>
        <v>17588.400000000001</v>
      </c>
      <c r="R25" s="89">
        <v>651970</v>
      </c>
      <c r="S25" s="18">
        <v>651</v>
      </c>
      <c r="T25" s="164">
        <f t="shared" si="5"/>
        <v>25.230414746543779</v>
      </c>
      <c r="U25" s="164">
        <f t="shared" si="6"/>
        <v>2.6977314907127634</v>
      </c>
    </row>
    <row r="26" spans="1:21" ht="24.75" customHeight="1" x14ac:dyDescent="0.2">
      <c r="A26" s="187"/>
      <c r="B26" s="22" t="s">
        <v>35</v>
      </c>
      <c r="C26" s="22" t="s">
        <v>958</v>
      </c>
      <c r="D26" s="21" t="s">
        <v>959</v>
      </c>
      <c r="E26" s="18">
        <v>211135</v>
      </c>
      <c r="F26" s="18">
        <v>211540</v>
      </c>
      <c r="G26" s="18">
        <f t="shared" si="0"/>
        <v>405</v>
      </c>
      <c r="H26" s="98">
        <v>151</v>
      </c>
      <c r="I26" s="89">
        <v>6644</v>
      </c>
      <c r="J26" s="89"/>
      <c r="K26" s="89"/>
      <c r="L26" s="164">
        <f t="shared" si="1"/>
        <v>6644</v>
      </c>
      <c r="M26" s="89">
        <v>115</v>
      </c>
      <c r="N26" s="89"/>
      <c r="O26" s="89">
        <f t="shared" si="2"/>
        <v>320</v>
      </c>
      <c r="P26" s="164">
        <f t="shared" si="3"/>
        <v>1328.8</v>
      </c>
      <c r="Q26" s="110">
        <f t="shared" si="4"/>
        <v>8087.8</v>
      </c>
      <c r="R26" s="89">
        <v>238100</v>
      </c>
      <c r="S26" s="18">
        <v>238</v>
      </c>
      <c r="T26" s="164">
        <f t="shared" si="5"/>
        <v>37.283950617283949</v>
      </c>
      <c r="U26" s="164">
        <f t="shared" si="6"/>
        <v>3.3968080638387228</v>
      </c>
    </row>
    <row r="27" spans="1:21" ht="24.75" customHeight="1" x14ac:dyDescent="0.2">
      <c r="A27" s="187"/>
      <c r="B27" s="22" t="s">
        <v>35</v>
      </c>
      <c r="C27" s="22" t="s">
        <v>961</v>
      </c>
      <c r="D27" s="21" t="s">
        <v>962</v>
      </c>
      <c r="E27" s="18">
        <v>211540</v>
      </c>
      <c r="F27" s="18">
        <v>212739</v>
      </c>
      <c r="G27" s="18">
        <f t="shared" si="0"/>
        <v>1199</v>
      </c>
      <c r="H27" s="98">
        <v>90</v>
      </c>
      <c r="I27" s="89">
        <v>3960</v>
      </c>
      <c r="J27" s="89">
        <v>224</v>
      </c>
      <c r="K27" s="89">
        <v>9783</v>
      </c>
      <c r="L27" s="164">
        <f t="shared" si="1"/>
        <v>13743</v>
      </c>
      <c r="M27" s="89">
        <v>650</v>
      </c>
      <c r="N27" s="89"/>
      <c r="O27" s="89">
        <v>650</v>
      </c>
      <c r="P27" s="164">
        <f t="shared" si="3"/>
        <v>2748.6</v>
      </c>
      <c r="Q27" s="110">
        <f t="shared" si="4"/>
        <v>26924.6</v>
      </c>
      <c r="R27" s="89">
        <v>692650</v>
      </c>
      <c r="S27" s="18">
        <v>692</v>
      </c>
      <c r="T27" s="164">
        <f t="shared" si="5"/>
        <v>26.188490408673893</v>
      </c>
      <c r="U27" s="164">
        <f t="shared" si="6"/>
        <v>3.8871868909261531</v>
      </c>
    </row>
    <row r="28" spans="1:21" ht="24.75" customHeight="1" x14ac:dyDescent="0.2">
      <c r="A28" s="187"/>
      <c r="B28" s="22" t="s">
        <v>35</v>
      </c>
      <c r="C28" s="22" t="s">
        <v>15</v>
      </c>
      <c r="D28" s="21">
        <v>45405</v>
      </c>
      <c r="E28" s="18">
        <v>212761</v>
      </c>
      <c r="F28" s="18">
        <v>213263</v>
      </c>
      <c r="G28" s="18">
        <f t="shared" si="0"/>
        <v>502</v>
      </c>
      <c r="H28" s="98">
        <v>16</v>
      </c>
      <c r="I28" s="89">
        <v>697.92</v>
      </c>
      <c r="J28" s="89">
        <v>86.24</v>
      </c>
      <c r="K28" s="89">
        <v>3761.79</v>
      </c>
      <c r="L28" s="164">
        <f t="shared" si="1"/>
        <v>4459.71</v>
      </c>
      <c r="M28" s="89">
        <v>320</v>
      </c>
      <c r="N28" s="89"/>
      <c r="O28" s="89">
        <v>320</v>
      </c>
      <c r="P28" s="164">
        <f t="shared" si="3"/>
        <v>891.94200000000001</v>
      </c>
      <c r="Q28" s="110">
        <f t="shared" si="4"/>
        <v>9433.4419999999991</v>
      </c>
      <c r="R28" s="89">
        <v>504846</v>
      </c>
      <c r="S28" s="18">
        <v>504</v>
      </c>
      <c r="T28" s="164">
        <f t="shared" si="5"/>
        <v>20.366533864541829</v>
      </c>
      <c r="U28" s="164">
        <f t="shared" si="6"/>
        <v>1.8685781406607163</v>
      </c>
    </row>
    <row r="29" spans="1:21" ht="24.75" customHeight="1" x14ac:dyDescent="0.2">
      <c r="A29" s="187"/>
      <c r="B29" s="22" t="s">
        <v>35</v>
      </c>
      <c r="C29" s="21" t="s">
        <v>783</v>
      </c>
      <c r="D29" s="21" t="s">
        <v>968</v>
      </c>
      <c r="E29" s="18">
        <v>213264</v>
      </c>
      <c r="F29" s="18">
        <v>241677</v>
      </c>
      <c r="G29" s="18">
        <f t="shared" si="0"/>
        <v>28413</v>
      </c>
      <c r="H29" s="98">
        <v>70</v>
      </c>
      <c r="I29" s="89">
        <v>3010</v>
      </c>
      <c r="J29" s="89">
        <v>217</v>
      </c>
      <c r="K29" s="89">
        <v>9355</v>
      </c>
      <c r="L29" s="164">
        <f t="shared" si="1"/>
        <v>12365</v>
      </c>
      <c r="M29" s="89">
        <v>1335</v>
      </c>
      <c r="N29" s="89"/>
      <c r="O29" s="89">
        <f t="shared" si="2"/>
        <v>0</v>
      </c>
      <c r="P29" s="164">
        <f t="shared" si="3"/>
        <v>2473</v>
      </c>
      <c r="Q29" s="110">
        <f t="shared" si="4"/>
        <v>25528</v>
      </c>
      <c r="R29" s="89">
        <v>329347</v>
      </c>
      <c r="S29" s="18">
        <v>329</v>
      </c>
      <c r="T29" s="164">
        <f t="shared" si="5"/>
        <v>1.0101010101010102</v>
      </c>
      <c r="U29" s="164">
        <f t="shared" si="6"/>
        <v>7.751095349282064</v>
      </c>
    </row>
    <row r="30" spans="1:21" ht="24.75" customHeight="1" x14ac:dyDescent="0.2">
      <c r="A30" s="187"/>
      <c r="B30" s="22" t="s">
        <v>35</v>
      </c>
      <c r="C30" s="22" t="s">
        <v>16</v>
      </c>
      <c r="D30" s="21" t="s">
        <v>972</v>
      </c>
      <c r="E30" s="18">
        <v>214677</v>
      </c>
      <c r="F30" s="18">
        <v>215002</v>
      </c>
      <c r="G30" s="18">
        <f t="shared" si="0"/>
        <v>325</v>
      </c>
      <c r="H30" s="98">
        <v>65</v>
      </c>
      <c r="I30" s="89">
        <v>2730</v>
      </c>
      <c r="J30" s="89"/>
      <c r="K30" s="89"/>
      <c r="L30" s="164">
        <f t="shared" si="1"/>
        <v>2730</v>
      </c>
      <c r="M30" s="89">
        <v>70</v>
      </c>
      <c r="N30" s="89"/>
      <c r="O30" s="89">
        <f t="shared" si="2"/>
        <v>0</v>
      </c>
      <c r="P30" s="164">
        <f t="shared" si="3"/>
        <v>546</v>
      </c>
      <c r="Q30" s="110">
        <f t="shared" si="4"/>
        <v>3346</v>
      </c>
      <c r="R30" s="89"/>
      <c r="S30" s="18"/>
      <c r="T30" s="164">
        <f t="shared" si="5"/>
        <v>20</v>
      </c>
      <c r="U30" s="164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2"/>
        <v>0</v>
      </c>
      <c r="P31" s="164">
        <f t="shared" si="3"/>
        <v>0</v>
      </c>
      <c r="Q31" s="110">
        <f t="shared" si="4"/>
        <v>0</v>
      </c>
      <c r="R31" s="89"/>
      <c r="S31" s="18"/>
      <c r="T31" s="164" t="e">
        <f t="shared" si="5"/>
        <v>#DIV/0!</v>
      </c>
      <c r="U31" s="164" t="e">
        <f t="shared" si="6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2"/>
        <v>0</v>
      </c>
      <c r="P32" s="164">
        <f t="shared" si="3"/>
        <v>0</v>
      </c>
      <c r="Q32" s="110">
        <f t="shared" si="4"/>
        <v>0</v>
      </c>
      <c r="R32" s="89"/>
      <c r="S32" s="18"/>
      <c r="T32" s="164" t="e">
        <f t="shared" si="5"/>
        <v>#DIV/0!</v>
      </c>
      <c r="U32" s="164" t="e">
        <f t="shared" si="6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2"/>
        <v>350</v>
      </c>
      <c r="P33" s="164">
        <f t="shared" si="3"/>
        <v>0</v>
      </c>
      <c r="Q33" s="110">
        <f t="shared" si="4"/>
        <v>0</v>
      </c>
      <c r="R33" s="89"/>
      <c r="S33" s="18"/>
      <c r="T33" s="164" t="e">
        <f t="shared" si="5"/>
        <v>#DIV/0!</v>
      </c>
      <c r="U33" s="164" t="e">
        <f t="shared" si="6"/>
        <v>#DIV/0!</v>
      </c>
    </row>
    <row r="34" spans="1:21" ht="24.75" customHeight="1" x14ac:dyDescent="0.2">
      <c r="A34" s="186" t="s">
        <v>52</v>
      </c>
      <c r="B34" s="22" t="s">
        <v>525</v>
      </c>
      <c r="C34" s="21" t="s">
        <v>16</v>
      </c>
      <c r="D34" s="21" t="s">
        <v>949</v>
      </c>
      <c r="E34" s="18">
        <v>664799</v>
      </c>
      <c r="F34" s="18">
        <v>665179</v>
      </c>
      <c r="G34" s="18">
        <f t="shared" si="0"/>
        <v>380</v>
      </c>
      <c r="H34" s="98">
        <v>77</v>
      </c>
      <c r="I34" s="89">
        <v>3388</v>
      </c>
      <c r="J34" s="89">
        <v>0</v>
      </c>
      <c r="K34" s="89"/>
      <c r="L34" s="164">
        <f t="shared" si="1"/>
        <v>3388</v>
      </c>
      <c r="M34" s="89">
        <v>0</v>
      </c>
      <c r="N34" s="89"/>
      <c r="O34" s="89">
        <f t="shared" si="2"/>
        <v>200</v>
      </c>
      <c r="P34" s="164">
        <f t="shared" si="3"/>
        <v>677.6</v>
      </c>
      <c r="Q34" s="110">
        <f t="shared" si="4"/>
        <v>4065.6</v>
      </c>
      <c r="R34" s="89">
        <v>32198</v>
      </c>
      <c r="S34" s="18">
        <v>32</v>
      </c>
      <c r="T34" s="164">
        <f t="shared" si="5"/>
        <v>20.263157894736842</v>
      </c>
      <c r="U34" s="164">
        <f t="shared" si="6"/>
        <v>12.626871234238152</v>
      </c>
    </row>
    <row r="35" spans="1:21" ht="24.75" customHeight="1" x14ac:dyDescent="0.2">
      <c r="A35" s="186"/>
      <c r="B35" s="21" t="s">
        <v>525</v>
      </c>
      <c r="C35" s="22" t="s">
        <v>26</v>
      </c>
      <c r="D35" s="21" t="s">
        <v>952</v>
      </c>
      <c r="E35" s="18">
        <v>665203</v>
      </c>
      <c r="F35" s="18">
        <v>665698</v>
      </c>
      <c r="G35" s="18">
        <f t="shared" si="0"/>
        <v>495</v>
      </c>
      <c r="H35" s="98">
        <v>86</v>
      </c>
      <c r="I35" s="89">
        <v>2784</v>
      </c>
      <c r="J35" s="89"/>
      <c r="K35" s="89"/>
      <c r="L35" s="164">
        <f t="shared" si="1"/>
        <v>2784</v>
      </c>
      <c r="M35" s="89">
        <v>350</v>
      </c>
      <c r="N35" s="89"/>
      <c r="O35" s="89">
        <f t="shared" si="2"/>
        <v>350</v>
      </c>
      <c r="P35" s="164">
        <f t="shared" si="3"/>
        <v>556.79999999999995</v>
      </c>
      <c r="Q35" s="110">
        <f t="shared" si="4"/>
        <v>3690.8</v>
      </c>
      <c r="R35" s="89">
        <v>294170</v>
      </c>
      <c r="S35" s="18">
        <v>294</v>
      </c>
      <c r="T35" s="164">
        <f t="shared" si="5"/>
        <v>17.373737373737374</v>
      </c>
      <c r="U35" s="164">
        <f t="shared" si="6"/>
        <v>1.2546486725362886</v>
      </c>
    </row>
    <row r="36" spans="1:21" ht="24.75" customHeight="1" x14ac:dyDescent="0.2">
      <c r="A36" s="186"/>
      <c r="B36" s="30" t="s">
        <v>14</v>
      </c>
      <c r="C36" s="21" t="s">
        <v>26</v>
      </c>
      <c r="D36" s="21" t="s">
        <v>953</v>
      </c>
      <c r="E36" s="18">
        <v>665699</v>
      </c>
      <c r="F36" s="18">
        <v>666180</v>
      </c>
      <c r="G36" s="18">
        <f t="shared" si="0"/>
        <v>481</v>
      </c>
      <c r="H36" s="17">
        <v>62</v>
      </c>
      <c r="I36" s="89">
        <v>2728</v>
      </c>
      <c r="J36" s="89"/>
      <c r="K36" s="89"/>
      <c r="L36" s="164">
        <f t="shared" si="1"/>
        <v>2728</v>
      </c>
      <c r="M36" s="89">
        <v>200</v>
      </c>
      <c r="N36" s="89"/>
      <c r="O36" s="89">
        <f t="shared" si="2"/>
        <v>85</v>
      </c>
      <c r="P36" s="164">
        <f t="shared" si="3"/>
        <v>545.6</v>
      </c>
      <c r="Q36" s="110">
        <f t="shared" si="4"/>
        <v>3473.6</v>
      </c>
      <c r="R36" s="89">
        <v>531120</v>
      </c>
      <c r="S36" s="18">
        <v>531</v>
      </c>
      <c r="T36" s="164">
        <f t="shared" si="5"/>
        <v>12.889812889812891</v>
      </c>
      <c r="U36" s="164">
        <f t="shared" si="6"/>
        <v>0.65401415875884916</v>
      </c>
    </row>
    <row r="37" spans="1:21" ht="24.75" customHeight="1" x14ac:dyDescent="0.2">
      <c r="A37" s="186"/>
      <c r="B37" s="22" t="s">
        <v>181</v>
      </c>
      <c r="C37" s="22" t="s">
        <v>15</v>
      </c>
      <c r="D37" s="21" t="s">
        <v>954</v>
      </c>
      <c r="E37" s="18">
        <v>666566</v>
      </c>
      <c r="F37" s="18">
        <v>667080</v>
      </c>
      <c r="G37" s="18">
        <f t="shared" si="0"/>
        <v>514</v>
      </c>
      <c r="H37" s="98">
        <v>67</v>
      </c>
      <c r="I37" s="89">
        <v>2948</v>
      </c>
      <c r="J37" s="89"/>
      <c r="K37" s="89"/>
      <c r="L37" s="164">
        <f t="shared" si="1"/>
        <v>2948</v>
      </c>
      <c r="M37" s="89">
        <v>350</v>
      </c>
      <c r="N37" s="89"/>
      <c r="O37" s="89">
        <f t="shared" si="2"/>
        <v>216</v>
      </c>
      <c r="P37" s="164">
        <f t="shared" si="3"/>
        <v>589.6</v>
      </c>
      <c r="Q37" s="110">
        <f t="shared" si="4"/>
        <v>3887.6</v>
      </c>
      <c r="R37" s="89">
        <v>602080</v>
      </c>
      <c r="S37" s="18">
        <v>602</v>
      </c>
      <c r="T37" s="164">
        <f t="shared" si="5"/>
        <v>13.03501945525292</v>
      </c>
      <c r="U37" s="164">
        <f t="shared" si="6"/>
        <v>0.64569492426255648</v>
      </c>
    </row>
    <row r="38" spans="1:21" ht="24.75" customHeight="1" x14ac:dyDescent="0.2">
      <c r="A38" s="186"/>
      <c r="B38" s="22" t="s">
        <v>35</v>
      </c>
      <c r="C38" s="22" t="s">
        <v>337</v>
      </c>
      <c r="D38" s="21" t="s">
        <v>960</v>
      </c>
      <c r="E38" s="18">
        <v>666180</v>
      </c>
      <c r="F38" s="18">
        <v>666562</v>
      </c>
      <c r="G38" s="18">
        <f t="shared" si="0"/>
        <v>382</v>
      </c>
      <c r="H38" s="98">
        <v>50</v>
      </c>
      <c r="I38" s="89">
        <v>2200</v>
      </c>
      <c r="J38" s="89"/>
      <c r="K38" s="89"/>
      <c r="L38" s="164">
        <f t="shared" si="1"/>
        <v>2200</v>
      </c>
      <c r="M38" s="89">
        <v>85</v>
      </c>
      <c r="N38" s="89"/>
      <c r="O38" s="89">
        <f t="shared" si="2"/>
        <v>1145</v>
      </c>
      <c r="P38" s="164">
        <f t="shared" si="3"/>
        <v>440</v>
      </c>
      <c r="Q38" s="110">
        <f t="shared" si="4"/>
        <v>2725</v>
      </c>
      <c r="R38" s="89">
        <v>287200</v>
      </c>
      <c r="S38" s="18">
        <v>287</v>
      </c>
      <c r="T38" s="164">
        <f t="shared" si="5"/>
        <v>13.089005235602095</v>
      </c>
      <c r="U38" s="164">
        <f t="shared" si="6"/>
        <v>0.94881615598885805</v>
      </c>
    </row>
    <row r="39" spans="1:21" ht="24.75" customHeight="1" x14ac:dyDescent="0.2">
      <c r="A39" s="186"/>
      <c r="B39" s="22" t="s">
        <v>35</v>
      </c>
      <c r="C39" s="22" t="s">
        <v>17</v>
      </c>
      <c r="D39" s="21" t="s">
        <v>971</v>
      </c>
      <c r="E39" s="18">
        <v>667126</v>
      </c>
      <c r="F39" s="18">
        <v>667916</v>
      </c>
      <c r="G39" s="18">
        <f t="shared" si="0"/>
        <v>790</v>
      </c>
      <c r="H39" s="98">
        <v>38</v>
      </c>
      <c r="I39" s="89">
        <v>1596</v>
      </c>
      <c r="J39" s="89">
        <v>61</v>
      </c>
      <c r="K39" s="89">
        <v>2539</v>
      </c>
      <c r="L39" s="164">
        <f t="shared" si="1"/>
        <v>4135</v>
      </c>
      <c r="M39" s="89">
        <v>216</v>
      </c>
      <c r="N39" s="89"/>
      <c r="O39" s="89">
        <f t="shared" si="2"/>
        <v>0</v>
      </c>
      <c r="P39" s="164">
        <f t="shared" si="3"/>
        <v>827</v>
      </c>
      <c r="Q39" s="110">
        <f t="shared" si="4"/>
        <v>7717</v>
      </c>
      <c r="R39" s="89">
        <v>456185</v>
      </c>
      <c r="S39" s="18">
        <v>456</v>
      </c>
      <c r="T39" s="164">
        <f t="shared" si="5"/>
        <v>12.531645569620252</v>
      </c>
      <c r="U39" s="164">
        <f t="shared" si="6"/>
        <v>1.6916382607933182</v>
      </c>
    </row>
    <row r="40" spans="1:21" ht="24.75" customHeight="1" x14ac:dyDescent="0.2">
      <c r="A40" s="186"/>
      <c r="B40" s="22" t="s">
        <v>35</v>
      </c>
      <c r="C40" s="22" t="s">
        <v>16</v>
      </c>
      <c r="D40" s="21" t="s">
        <v>972</v>
      </c>
      <c r="E40" s="18">
        <v>667926</v>
      </c>
      <c r="F40" s="18">
        <v>669450</v>
      </c>
      <c r="G40" s="18">
        <f t="shared" si="0"/>
        <v>1524</v>
      </c>
      <c r="H40" s="98">
        <v>70</v>
      </c>
      <c r="I40" s="89">
        <v>3010</v>
      </c>
      <c r="J40" s="89">
        <v>107</v>
      </c>
      <c r="K40" s="89">
        <v>4574</v>
      </c>
      <c r="L40" s="164">
        <f t="shared" si="1"/>
        <v>7584</v>
      </c>
      <c r="M40" s="89">
        <v>1145</v>
      </c>
      <c r="N40" s="89"/>
      <c r="O40" s="89">
        <f t="shared" si="2"/>
        <v>0</v>
      </c>
      <c r="P40" s="164">
        <f t="shared" si="3"/>
        <v>1516.8</v>
      </c>
      <c r="Q40" s="110">
        <f t="shared" si="4"/>
        <v>14819.8</v>
      </c>
      <c r="R40" s="89">
        <v>249338</v>
      </c>
      <c r="S40" s="18"/>
      <c r="T40" s="164">
        <f t="shared" si="5"/>
        <v>11.614173228346457</v>
      </c>
      <c r="U40" s="164">
        <f t="shared" si="6"/>
        <v>5.9436588085249733</v>
      </c>
    </row>
    <row r="41" spans="1:21" ht="24.75" customHeight="1" x14ac:dyDescent="0.2">
      <c r="A41" s="186"/>
      <c r="B41" s="22"/>
      <c r="C41" s="22"/>
      <c r="D41" s="21"/>
      <c r="E41" s="18"/>
      <c r="F41" s="18"/>
      <c r="G41" s="18">
        <f t="shared" si="0"/>
        <v>0</v>
      </c>
      <c r="H41" s="98"/>
      <c r="I41" s="89"/>
      <c r="J41" s="89"/>
      <c r="K41" s="89"/>
      <c r="L41" s="164">
        <f t="shared" si="1"/>
        <v>0</v>
      </c>
      <c r="M41" s="89"/>
      <c r="N41" s="89"/>
      <c r="O41" s="89">
        <f t="shared" si="2"/>
        <v>0</v>
      </c>
      <c r="P41" s="164">
        <f t="shared" si="3"/>
        <v>0</v>
      </c>
      <c r="Q41" s="110">
        <f t="shared" si="4"/>
        <v>0</v>
      </c>
      <c r="R41" s="89"/>
      <c r="S41" s="18"/>
      <c r="T41" s="164" t="e">
        <f t="shared" si="5"/>
        <v>#DIV/0!</v>
      </c>
      <c r="U41" s="164" t="e">
        <f t="shared" si="6"/>
        <v>#DIV/0!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>
        <f t="shared" si="2"/>
        <v>0</v>
      </c>
      <c r="P42" s="164">
        <f t="shared" si="3"/>
        <v>0</v>
      </c>
      <c r="Q42" s="110">
        <f t="shared" si="4"/>
        <v>0</v>
      </c>
      <c r="R42" s="89"/>
      <c r="S42" s="18"/>
      <c r="T42" s="164" t="e">
        <f t="shared" si="5"/>
        <v>#DIV/0!</v>
      </c>
      <c r="U42" s="164" t="e">
        <f t="shared" si="6"/>
        <v>#DIV/0!</v>
      </c>
    </row>
    <row r="43" spans="1:21" ht="24.75" customHeight="1" x14ac:dyDescent="0.2">
      <c r="A43" s="130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>
        <f t="shared" si="2"/>
        <v>0</v>
      </c>
      <c r="P43" s="164">
        <f t="shared" si="3"/>
        <v>0</v>
      </c>
      <c r="Q43" s="110">
        <f t="shared" si="4"/>
        <v>0</v>
      </c>
      <c r="R43" s="89"/>
      <c r="S43" s="18"/>
      <c r="T43" s="164" t="e">
        <f t="shared" si="5"/>
        <v>#DIV/0!</v>
      </c>
      <c r="U43" s="164" t="e">
        <f t="shared" si="6"/>
        <v>#DIV/0!</v>
      </c>
    </row>
    <row r="44" spans="1:21" ht="24.75" customHeight="1" x14ac:dyDescent="0.2">
      <c r="A44" s="130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>
        <f t="shared" si="2"/>
        <v>0</v>
      </c>
      <c r="P44" s="164">
        <f t="shared" si="3"/>
        <v>0</v>
      </c>
      <c r="Q44" s="110">
        <f t="shared" si="4"/>
        <v>0</v>
      </c>
      <c r="R44" s="89"/>
      <c r="S44" s="18"/>
      <c r="T44" s="164"/>
      <c r="U44" s="164" t="e">
        <f t="shared" si="6"/>
        <v>#DIV/0!</v>
      </c>
    </row>
    <row r="45" spans="1:21" ht="24.75" customHeight="1" x14ac:dyDescent="0.2">
      <c r="A45" s="130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2"/>
        <v>0</v>
      </c>
      <c r="P45" s="164">
        <f t="shared" si="3"/>
        <v>0</v>
      </c>
      <c r="Q45" s="110">
        <f t="shared" si="4"/>
        <v>0</v>
      </c>
      <c r="R45" s="89"/>
      <c r="S45" s="18"/>
      <c r="T45" s="164"/>
      <c r="U45" s="164"/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2"/>
        <v>0</v>
      </c>
      <c r="P46" s="164">
        <f t="shared" si="3"/>
        <v>0</v>
      </c>
      <c r="Q46" s="110">
        <f t="shared" si="4"/>
        <v>0</v>
      </c>
      <c r="R46" s="89"/>
      <c r="S46" s="18"/>
      <c r="T46" s="164"/>
      <c r="U46" s="164"/>
    </row>
    <row r="47" spans="1:21" ht="24.75" customHeight="1" x14ac:dyDescent="0.2">
      <c r="A47" s="186" t="s">
        <v>80</v>
      </c>
      <c r="B47" s="22" t="s">
        <v>750</v>
      </c>
      <c r="C47" s="22"/>
      <c r="D47" s="21">
        <v>45389</v>
      </c>
      <c r="E47" s="18"/>
      <c r="F47" s="18"/>
      <c r="G47" s="18">
        <f t="shared" si="0"/>
        <v>0</v>
      </c>
      <c r="H47" s="98">
        <v>344</v>
      </c>
      <c r="I47" s="89">
        <v>15136</v>
      </c>
      <c r="J47" s="89"/>
      <c r="K47" s="89"/>
      <c r="L47" s="164">
        <f t="shared" si="1"/>
        <v>15136</v>
      </c>
      <c r="M47" s="89"/>
      <c r="N47" s="89"/>
      <c r="O47" s="89">
        <f t="shared" si="2"/>
        <v>0</v>
      </c>
      <c r="P47" s="164">
        <f t="shared" si="3"/>
        <v>3027.2</v>
      </c>
      <c r="Q47" s="110">
        <f t="shared" si="4"/>
        <v>18163.2</v>
      </c>
      <c r="R47" s="89"/>
      <c r="S47" s="18"/>
      <c r="T47" s="164" t="e">
        <f t="shared" si="5"/>
        <v>#DIV/0!</v>
      </c>
      <c r="U47" s="164" t="e">
        <f t="shared" si="6"/>
        <v>#DIV/0!</v>
      </c>
    </row>
    <row r="48" spans="1:21" ht="24.75" customHeight="1" x14ac:dyDescent="0.2">
      <c r="A48" s="186"/>
      <c r="B48" s="22" t="s">
        <v>750</v>
      </c>
      <c r="C48" s="22"/>
      <c r="D48" s="21">
        <v>45395</v>
      </c>
      <c r="E48" s="18">
        <v>526530</v>
      </c>
      <c r="F48" s="18"/>
      <c r="G48" s="18">
        <f t="shared" si="0"/>
        <v>-526530</v>
      </c>
      <c r="H48" s="98">
        <v>340</v>
      </c>
      <c r="I48" s="89">
        <v>14960</v>
      </c>
      <c r="J48" s="89"/>
      <c r="K48" s="89"/>
      <c r="L48" s="164">
        <f t="shared" si="1"/>
        <v>14960</v>
      </c>
      <c r="M48" s="89"/>
      <c r="N48" s="89"/>
      <c r="O48" s="89">
        <f t="shared" si="2"/>
        <v>0</v>
      </c>
      <c r="P48" s="164">
        <f t="shared" si="3"/>
        <v>2992</v>
      </c>
      <c r="Q48" s="110">
        <f t="shared" si="4"/>
        <v>17952</v>
      </c>
      <c r="R48" s="89"/>
      <c r="S48" s="18"/>
      <c r="T48" s="164">
        <f t="shared" si="5"/>
        <v>-6.4573718496571897E-2</v>
      </c>
      <c r="U48" s="164" t="e">
        <f t="shared" si="6"/>
        <v>#DIV/0!</v>
      </c>
    </row>
    <row r="49" spans="1:21" ht="24.75" customHeight="1" x14ac:dyDescent="0.2">
      <c r="A49" s="186"/>
      <c r="B49" s="22" t="s">
        <v>750</v>
      </c>
      <c r="C49" s="22"/>
      <c r="D49" s="21">
        <v>45404</v>
      </c>
      <c r="E49" s="18">
        <v>528020</v>
      </c>
      <c r="F49" s="18"/>
      <c r="G49" s="18">
        <f t="shared" si="0"/>
        <v>-528020</v>
      </c>
      <c r="H49" s="98">
        <v>397</v>
      </c>
      <c r="I49" s="148" t="s">
        <v>970</v>
      </c>
      <c r="J49" s="89"/>
      <c r="K49" s="89"/>
      <c r="L49" s="164">
        <f t="shared" si="1"/>
        <v>17071</v>
      </c>
      <c r="M49" s="89"/>
      <c r="N49" s="89"/>
      <c r="O49" s="89">
        <f t="shared" si="2"/>
        <v>0</v>
      </c>
      <c r="P49" s="164">
        <f t="shared" si="3"/>
        <v>3414.2</v>
      </c>
      <c r="Q49" s="110">
        <f t="shared" si="4"/>
        <v>20485.2</v>
      </c>
      <c r="R49" s="89"/>
      <c r="S49" s="18"/>
      <c r="T49" s="164">
        <f t="shared" si="5"/>
        <v>-7.5186545964168031E-2</v>
      </c>
      <c r="U49" s="164" t="e">
        <f t="shared" si="6"/>
        <v>#DIV/0!</v>
      </c>
    </row>
    <row r="50" spans="1:21" ht="24.75" customHeight="1" x14ac:dyDescent="0.2">
      <c r="A50" s="186"/>
      <c r="B50" s="22"/>
      <c r="C50" s="22"/>
      <c r="D50" s="21"/>
      <c r="E50" s="18"/>
      <c r="F50" s="22"/>
      <c r="G50" s="18">
        <f t="shared" si="0"/>
        <v>0</v>
      </c>
      <c r="H50" s="104"/>
      <c r="I50" s="89"/>
      <c r="J50" s="89"/>
      <c r="K50" s="89"/>
      <c r="L50" s="164">
        <f t="shared" si="1"/>
        <v>0</v>
      </c>
      <c r="M50" s="89"/>
      <c r="N50" s="89"/>
      <c r="O50" s="89">
        <f t="shared" si="2"/>
        <v>0</v>
      </c>
      <c r="P50" s="164">
        <f t="shared" si="3"/>
        <v>0</v>
      </c>
      <c r="Q50" s="110">
        <f t="shared" si="4"/>
        <v>0</v>
      </c>
      <c r="R50" s="89"/>
      <c r="S50" s="18"/>
      <c r="T50" s="164" t="e">
        <f t="shared" si="5"/>
        <v>#DIV/0!</v>
      </c>
      <c r="U50" s="164" t="e">
        <f t="shared" si="6"/>
        <v>#DIV/0!</v>
      </c>
    </row>
    <row r="51" spans="1:21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2"/>
        <v>0</v>
      </c>
      <c r="P51" s="164">
        <f t="shared" si="3"/>
        <v>0</v>
      </c>
      <c r="Q51" s="110">
        <f t="shared" si="4"/>
        <v>0</v>
      </c>
      <c r="R51" s="89"/>
      <c r="S51" s="18"/>
      <c r="T51" s="164" t="e">
        <f t="shared" si="5"/>
        <v>#DIV/0!</v>
      </c>
      <c r="U51" s="164" t="e">
        <f t="shared" si="6"/>
        <v>#DIV/0!</v>
      </c>
    </row>
    <row r="52" spans="1:21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2"/>
        <v>0</v>
      </c>
      <c r="P52" s="164">
        <f t="shared" si="3"/>
        <v>0</v>
      </c>
      <c r="Q52" s="110">
        <f t="shared" si="4"/>
        <v>0</v>
      </c>
      <c r="R52" s="89"/>
      <c r="S52" s="18"/>
      <c r="T52" s="164" t="e">
        <f t="shared" si="5"/>
        <v>#DIV/0!</v>
      </c>
      <c r="U52" s="164" t="e">
        <f t="shared" si="6"/>
        <v>#DIV/0!</v>
      </c>
    </row>
    <row r="53" spans="1:21" ht="24.75" customHeight="1" x14ac:dyDescent="0.2">
      <c r="A53" s="186"/>
      <c r="B53" s="22"/>
      <c r="C53" s="22"/>
      <c r="D53" s="21"/>
      <c r="E53" s="18"/>
      <c r="F53" s="18"/>
      <c r="G53" s="18">
        <f t="shared" si="0"/>
        <v>0</v>
      </c>
      <c r="H53" s="98"/>
      <c r="I53" s="89"/>
      <c r="J53" s="89"/>
      <c r="K53" s="89"/>
      <c r="L53" s="164">
        <f t="shared" si="1"/>
        <v>0</v>
      </c>
      <c r="M53" s="89"/>
      <c r="N53" s="89"/>
      <c r="O53" s="89">
        <f t="shared" si="2"/>
        <v>0</v>
      </c>
      <c r="P53" s="164">
        <f t="shared" si="3"/>
        <v>0</v>
      </c>
      <c r="Q53" s="110">
        <f t="shared" si="4"/>
        <v>0</v>
      </c>
      <c r="R53" s="89"/>
      <c r="S53" s="18"/>
      <c r="T53" s="164" t="e">
        <f t="shared" si="5"/>
        <v>#DIV/0!</v>
      </c>
      <c r="U53" s="164" t="e">
        <f t="shared" si="6"/>
        <v>#DIV/0!</v>
      </c>
    </row>
    <row r="54" spans="1:21" ht="24.75" customHeight="1" x14ac:dyDescent="0.2">
      <c r="A54" s="130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2"/>
        <v>0</v>
      </c>
      <c r="P54" s="164">
        <f t="shared" si="3"/>
        <v>0</v>
      </c>
      <c r="Q54" s="110">
        <f t="shared" si="4"/>
        <v>0</v>
      </c>
      <c r="R54" s="89"/>
      <c r="S54" s="18"/>
      <c r="T54" s="164" t="e">
        <f t="shared" si="5"/>
        <v>#DIV/0!</v>
      </c>
      <c r="U54" s="164" t="e">
        <f t="shared" si="6"/>
        <v>#DIV/0!</v>
      </c>
    </row>
    <row r="55" spans="1:21" ht="24.75" customHeight="1" x14ac:dyDescent="0.2">
      <c r="A55" s="187" t="s">
        <v>359</v>
      </c>
      <c r="B55" s="22" t="s">
        <v>35</v>
      </c>
      <c r="C55" s="22" t="s">
        <v>26</v>
      </c>
      <c r="D55" s="153" t="s">
        <v>964</v>
      </c>
      <c r="E55" s="18">
        <v>102887</v>
      </c>
      <c r="F55" s="18">
        <v>103310</v>
      </c>
      <c r="G55" s="18">
        <f t="shared" si="0"/>
        <v>423</v>
      </c>
      <c r="H55" s="129">
        <v>59</v>
      </c>
      <c r="I55" s="89">
        <v>2537</v>
      </c>
      <c r="J55" s="89"/>
      <c r="K55" s="89"/>
      <c r="L55" s="164">
        <f t="shared" si="1"/>
        <v>2537</v>
      </c>
      <c r="M55" s="89">
        <v>0</v>
      </c>
      <c r="N55" s="89"/>
      <c r="O55" s="89">
        <f t="shared" si="2"/>
        <v>330</v>
      </c>
      <c r="P55" s="164">
        <f t="shared" si="3"/>
        <v>507.4</v>
      </c>
      <c r="Q55" s="110">
        <f t="shared" si="4"/>
        <v>3044.4</v>
      </c>
      <c r="R55" s="89">
        <v>364590</v>
      </c>
      <c r="S55" s="18">
        <v>364</v>
      </c>
      <c r="T55" s="164">
        <f t="shared" si="5"/>
        <v>13.947990543735225</v>
      </c>
      <c r="U55" s="164">
        <f t="shared" si="6"/>
        <v>0.83502015963136689</v>
      </c>
    </row>
    <row r="56" spans="1:21" ht="24.75" customHeight="1" x14ac:dyDescent="0.2">
      <c r="A56" s="187"/>
      <c r="B56" s="22"/>
      <c r="C56" s="22"/>
      <c r="D56" s="153"/>
      <c r="E56" s="18"/>
      <c r="F56" s="18"/>
      <c r="G56" s="18">
        <f t="shared" si="0"/>
        <v>0</v>
      </c>
      <c r="H56" s="129"/>
      <c r="I56" s="89"/>
      <c r="J56" s="89"/>
      <c r="K56" s="89"/>
      <c r="L56" s="164">
        <f t="shared" si="1"/>
        <v>0</v>
      </c>
      <c r="M56" s="89"/>
      <c r="N56" s="89"/>
      <c r="O56" s="89">
        <f t="shared" si="2"/>
        <v>0</v>
      </c>
      <c r="P56" s="164">
        <f t="shared" si="3"/>
        <v>0</v>
      </c>
      <c r="Q56" s="110">
        <f t="shared" si="4"/>
        <v>0</v>
      </c>
      <c r="R56" s="89"/>
      <c r="S56" s="18"/>
      <c r="T56" s="164" t="e">
        <f t="shared" si="5"/>
        <v>#DIV/0!</v>
      </c>
      <c r="U56" s="164" t="e">
        <f t="shared" si="6"/>
        <v>#DIV/0!</v>
      </c>
    </row>
    <row r="57" spans="1:21" ht="24.75" customHeight="1" x14ac:dyDescent="0.2">
      <c r="A57" s="187"/>
      <c r="B57" s="22" t="s">
        <v>973</v>
      </c>
      <c r="C57" s="22" t="s">
        <v>26</v>
      </c>
      <c r="D57" s="21" t="s">
        <v>972</v>
      </c>
      <c r="E57" s="18">
        <v>103366</v>
      </c>
      <c r="F57" s="18">
        <v>103780</v>
      </c>
      <c r="G57" s="18">
        <f t="shared" si="0"/>
        <v>414</v>
      </c>
      <c r="H57" s="98">
        <v>45</v>
      </c>
      <c r="I57" s="89">
        <v>1890</v>
      </c>
      <c r="J57" s="89"/>
      <c r="K57" s="89"/>
      <c r="L57" s="164">
        <f t="shared" si="1"/>
        <v>1890</v>
      </c>
      <c r="M57" s="89">
        <v>330</v>
      </c>
      <c r="N57" s="89"/>
      <c r="O57" s="89">
        <f t="shared" si="2"/>
        <v>0</v>
      </c>
      <c r="P57" s="164">
        <f t="shared" si="3"/>
        <v>378</v>
      </c>
      <c r="Q57" s="110">
        <f t="shared" si="4"/>
        <v>2598</v>
      </c>
      <c r="R57" s="89">
        <v>241815</v>
      </c>
      <c r="S57" s="18">
        <v>241</v>
      </c>
      <c r="T57" s="164">
        <f t="shared" si="5"/>
        <v>10.869565217391305</v>
      </c>
      <c r="U57" s="164">
        <f t="shared" si="6"/>
        <v>1.0743750387693072</v>
      </c>
    </row>
    <row r="58" spans="1:21" ht="24.75" customHeight="1" x14ac:dyDescent="0.2">
      <c r="A58" s="187"/>
      <c r="B58" s="22"/>
      <c r="C58" s="22"/>
      <c r="D58" s="21"/>
      <c r="E58" s="18"/>
      <c r="F58" s="18"/>
      <c r="G58" s="18">
        <f t="shared" si="0"/>
        <v>0</v>
      </c>
      <c r="H58" s="98"/>
      <c r="I58" s="89"/>
      <c r="J58" s="89"/>
      <c r="K58" s="89"/>
      <c r="L58" s="164">
        <f t="shared" si="1"/>
        <v>0</v>
      </c>
      <c r="M58" s="89"/>
      <c r="N58" s="89"/>
      <c r="O58" s="89">
        <f t="shared" si="2"/>
        <v>0</v>
      </c>
      <c r="P58" s="164">
        <f t="shared" si="3"/>
        <v>0</v>
      </c>
      <c r="Q58" s="110">
        <f t="shared" si="4"/>
        <v>0</v>
      </c>
      <c r="R58" s="89"/>
      <c r="S58" s="18"/>
      <c r="T58" s="164" t="e">
        <f t="shared" si="5"/>
        <v>#DIV/0!</v>
      </c>
      <c r="U58" s="164" t="e">
        <f t="shared" si="6"/>
        <v>#DIV/0!</v>
      </c>
    </row>
    <row r="59" spans="1:21" ht="24.75" customHeight="1" x14ac:dyDescent="0.2">
      <c r="A59" s="187"/>
      <c r="B59" s="22"/>
      <c r="C59" s="22"/>
      <c r="D59" s="21"/>
      <c r="E59" s="18"/>
      <c r="F59" s="18"/>
      <c r="G59" s="18">
        <f t="shared" si="0"/>
        <v>0</v>
      </c>
      <c r="H59" s="98"/>
      <c r="I59" s="89"/>
      <c r="J59" s="89"/>
      <c r="K59" s="89"/>
      <c r="L59" s="164">
        <f t="shared" si="1"/>
        <v>0</v>
      </c>
      <c r="M59" s="89"/>
      <c r="N59" s="89"/>
      <c r="O59" s="89">
        <f t="shared" si="2"/>
        <v>0</v>
      </c>
      <c r="P59" s="164">
        <f t="shared" si="3"/>
        <v>0</v>
      </c>
      <c r="Q59" s="110">
        <f t="shared" si="4"/>
        <v>0</v>
      </c>
      <c r="R59" s="89"/>
      <c r="S59" s="18"/>
      <c r="T59" s="164" t="e">
        <f t="shared" si="5"/>
        <v>#DIV/0!</v>
      </c>
      <c r="U59" s="164" t="e">
        <f t="shared" si="6"/>
        <v>#DIV/0!</v>
      </c>
    </row>
    <row r="60" spans="1:21" ht="24.75" customHeight="1" x14ac:dyDescent="0.2">
      <c r="A60" s="187"/>
      <c r="B60" s="22"/>
      <c r="C60" s="22"/>
      <c r="D60" s="154"/>
      <c r="E60" s="18"/>
      <c r="F60" s="18"/>
      <c r="G60" s="18">
        <f t="shared" si="0"/>
        <v>0</v>
      </c>
      <c r="H60" s="98"/>
      <c r="I60" s="89"/>
      <c r="J60" s="89"/>
      <c r="K60" s="89"/>
      <c r="L60" s="164">
        <f t="shared" si="1"/>
        <v>0</v>
      </c>
      <c r="M60" s="89"/>
      <c r="N60" s="89"/>
      <c r="O60" s="89">
        <f t="shared" si="2"/>
        <v>0</v>
      </c>
      <c r="P60" s="164">
        <f t="shared" si="3"/>
        <v>0</v>
      </c>
      <c r="Q60" s="110">
        <f t="shared" si="4"/>
        <v>0</v>
      </c>
      <c r="R60" s="89"/>
      <c r="S60" s="18"/>
      <c r="T60" s="164" t="e">
        <f t="shared" si="5"/>
        <v>#DIV/0!</v>
      </c>
      <c r="U60" s="164" t="e">
        <f t="shared" si="6"/>
        <v>#DIV/0!</v>
      </c>
    </row>
    <row r="61" spans="1:21" ht="24.75" customHeight="1" x14ac:dyDescent="0.2">
      <c r="A61" s="187"/>
      <c r="B61" s="22"/>
      <c r="C61" s="22"/>
      <c r="D61" s="21"/>
      <c r="E61" s="18"/>
      <c r="F61" s="18"/>
      <c r="G61" s="18">
        <f t="shared" si="0"/>
        <v>0</v>
      </c>
      <c r="H61" s="98"/>
      <c r="I61" s="89"/>
      <c r="J61" s="89"/>
      <c r="K61" s="89"/>
      <c r="L61" s="164">
        <f t="shared" si="1"/>
        <v>0</v>
      </c>
      <c r="M61" s="89"/>
      <c r="N61" s="89"/>
      <c r="O61" s="89">
        <f t="shared" si="2"/>
        <v>0</v>
      </c>
      <c r="P61" s="164">
        <f t="shared" si="3"/>
        <v>0</v>
      </c>
      <c r="Q61" s="110">
        <f t="shared" si="4"/>
        <v>0</v>
      </c>
      <c r="R61" s="89"/>
      <c r="S61" s="18"/>
      <c r="T61" s="164" t="e">
        <f t="shared" si="5"/>
        <v>#DIV/0!</v>
      </c>
      <c r="U61" s="164" t="e">
        <f t="shared" si="6"/>
        <v>#DIV/0!</v>
      </c>
    </row>
    <row r="62" spans="1:21" ht="24.75" customHeight="1" x14ac:dyDescent="0.2">
      <c r="A62" s="187"/>
      <c r="B62" s="22"/>
      <c r="C62" s="22"/>
      <c r="D62" s="154"/>
      <c r="E62" s="18"/>
      <c r="F62" s="46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 t="e">
        <f>#REF!+#REF!</f>
        <v>#REF!</v>
      </c>
      <c r="P62" s="164">
        <f t="shared" si="3"/>
        <v>0</v>
      </c>
      <c r="Q62" s="110">
        <f t="shared" si="4"/>
        <v>0</v>
      </c>
      <c r="R62" s="89"/>
      <c r="S62" s="18"/>
      <c r="T62" s="164" t="e">
        <f t="shared" si="5"/>
        <v>#DIV/0!</v>
      </c>
      <c r="U62" s="164" t="e">
        <f t="shared" si="6"/>
        <v>#DIV/0!</v>
      </c>
    </row>
    <row r="63" spans="1:21" ht="24.75" customHeight="1" x14ac:dyDescent="0.2">
      <c r="A63" s="187"/>
      <c r="B63" s="22"/>
      <c r="C63" s="22"/>
      <c r="D63" s="154"/>
      <c r="E63" s="18"/>
      <c r="F63" s="46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>N64+M64</f>
        <v>0</v>
      </c>
      <c r="P63" s="164">
        <f t="shared" si="3"/>
        <v>0</v>
      </c>
      <c r="Q63" s="110">
        <f t="shared" si="4"/>
        <v>0</v>
      </c>
      <c r="R63" s="89"/>
      <c r="S63" s="18"/>
      <c r="T63" s="164" t="e">
        <f t="shared" si="5"/>
        <v>#DIV/0!</v>
      </c>
      <c r="U63" s="164" t="e">
        <f t="shared" si="6"/>
        <v>#DIV/0!</v>
      </c>
    </row>
    <row r="64" spans="1:21" ht="24.75" customHeight="1" x14ac:dyDescent="0.2">
      <c r="A64" s="134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2"/>
        <v>0</v>
      </c>
      <c r="P64" s="164">
        <f t="shared" si="3"/>
        <v>0</v>
      </c>
      <c r="Q64" s="110">
        <f t="shared" si="4"/>
        <v>0</v>
      </c>
      <c r="R64" s="89"/>
      <c r="S64" s="18"/>
      <c r="T64" s="164" t="e">
        <f t="shared" si="5"/>
        <v>#DIV/0!</v>
      </c>
      <c r="U64" s="164" t="e">
        <f t="shared" si="6"/>
        <v>#DIV/0!</v>
      </c>
    </row>
    <row r="65" spans="1:21" ht="24.75" customHeight="1" x14ac:dyDescent="0.2">
      <c r="A65" s="134"/>
      <c r="B65" s="22"/>
      <c r="C65" s="22"/>
      <c r="D65" s="154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2"/>
        <v>0</v>
      </c>
      <c r="P65" s="164">
        <f t="shared" si="3"/>
        <v>0</v>
      </c>
      <c r="Q65" s="110">
        <f t="shared" si="4"/>
        <v>0</v>
      </c>
      <c r="R65" s="89"/>
      <c r="S65" s="18"/>
      <c r="T65" s="164" t="e">
        <f t="shared" si="5"/>
        <v>#DIV/0!</v>
      </c>
      <c r="U65" s="164" t="e">
        <f t="shared" si="6"/>
        <v>#DIV/0!</v>
      </c>
    </row>
    <row r="66" spans="1:21" ht="24.75" customHeight="1" x14ac:dyDescent="0.2">
      <c r="A66" s="134"/>
      <c r="B66" s="22"/>
      <c r="C66" s="22"/>
      <c r="D66" s="154"/>
      <c r="E66" s="18"/>
      <c r="F66" s="18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>
        <f t="shared" si="2"/>
        <v>0</v>
      </c>
      <c r="P66" s="164">
        <f t="shared" si="3"/>
        <v>0</v>
      </c>
      <c r="Q66" s="110">
        <f t="shared" si="4"/>
        <v>0</v>
      </c>
      <c r="R66" s="89"/>
      <c r="S66" s="18"/>
      <c r="T66" s="164" t="e">
        <f t="shared" si="5"/>
        <v>#DIV/0!</v>
      </c>
      <c r="U66" s="164" t="e">
        <f t="shared" si="6"/>
        <v>#DIV/0!</v>
      </c>
    </row>
    <row r="67" spans="1:21" s="3" customFormat="1" ht="24.75" customHeight="1" x14ac:dyDescent="0.2">
      <c r="A67" s="134"/>
      <c r="B67" s="22"/>
      <c r="C67" s="22"/>
      <c r="D67" s="154"/>
      <c r="E67" s="18"/>
      <c r="F67" s="18"/>
      <c r="G67" s="18">
        <f t="shared" ref="G67:G101" si="7">F67-E67</f>
        <v>0</v>
      </c>
      <c r="H67" s="98"/>
      <c r="I67" s="89"/>
      <c r="J67" s="89"/>
      <c r="K67" s="89"/>
      <c r="L67" s="164">
        <f t="shared" ref="L67:L101" si="8">I67+K67</f>
        <v>0</v>
      </c>
      <c r="M67" s="89"/>
      <c r="N67" s="89"/>
      <c r="O67" s="89">
        <f t="shared" ref="O67:O100" si="9">N69+M69</f>
        <v>0</v>
      </c>
      <c r="P67" s="164">
        <f t="shared" ref="P67:P101" si="10">L67*20/100</f>
        <v>0</v>
      </c>
      <c r="Q67" s="110">
        <f t="shared" ref="Q67:Q101" si="11">P67+K67+N67+M67+L67</f>
        <v>0</v>
      </c>
      <c r="R67" s="89"/>
      <c r="S67" s="18"/>
      <c r="T67" s="164" t="e">
        <f t="shared" si="5"/>
        <v>#DIV/0!</v>
      </c>
      <c r="U67" s="164" t="e">
        <f t="shared" si="6"/>
        <v>#DIV/0!</v>
      </c>
    </row>
    <row r="68" spans="1:21" ht="24.75" customHeight="1" x14ac:dyDescent="0.2">
      <c r="A68" s="134"/>
      <c r="B68" s="38"/>
      <c r="C68" s="38"/>
      <c r="D68" s="154"/>
      <c r="E68" s="18"/>
      <c r="F68" s="38"/>
      <c r="G68" s="18">
        <f t="shared" si="7"/>
        <v>0</v>
      </c>
      <c r="H68" s="103"/>
      <c r="I68" s="89"/>
      <c r="J68" s="89"/>
      <c r="K68" s="94"/>
      <c r="L68" s="164">
        <f t="shared" si="8"/>
        <v>0</v>
      </c>
      <c r="M68" s="89"/>
      <c r="N68" s="89"/>
      <c r="O68" s="89">
        <f t="shared" si="9"/>
        <v>0</v>
      </c>
      <c r="P68" s="164">
        <f t="shared" si="10"/>
        <v>0</v>
      </c>
      <c r="Q68" s="110">
        <f t="shared" si="11"/>
        <v>0</v>
      </c>
      <c r="R68" s="89"/>
      <c r="S68" s="18"/>
      <c r="T68" s="164" t="e">
        <f t="shared" si="5"/>
        <v>#DIV/0!</v>
      </c>
      <c r="U68" s="164" t="e">
        <f t="shared" si="6"/>
        <v>#DIV/0!</v>
      </c>
    </row>
    <row r="69" spans="1:21" ht="24.75" customHeight="1" x14ac:dyDescent="0.2">
      <c r="A69" s="134"/>
      <c r="B69" s="22"/>
      <c r="C69" s="22"/>
      <c r="D69" s="21"/>
      <c r="E69" s="18"/>
      <c r="F69" s="22"/>
      <c r="G69" s="18">
        <f t="shared" si="7"/>
        <v>0</v>
      </c>
      <c r="H69" s="104"/>
      <c r="I69" s="89"/>
      <c r="J69" s="89"/>
      <c r="K69" s="89"/>
      <c r="L69" s="164">
        <f t="shared" si="8"/>
        <v>0</v>
      </c>
      <c r="M69" s="89"/>
      <c r="N69" s="89"/>
      <c r="O69" s="89">
        <f t="shared" si="9"/>
        <v>0</v>
      </c>
      <c r="P69" s="164">
        <f t="shared" si="10"/>
        <v>0</v>
      </c>
      <c r="Q69" s="110">
        <f t="shared" si="11"/>
        <v>0</v>
      </c>
      <c r="R69" s="89"/>
      <c r="S69" s="18"/>
      <c r="T69" s="164" t="e">
        <f t="shared" ref="T69:T101" si="12">SUM(H69+J69)/G69*100</f>
        <v>#DIV/0!</v>
      </c>
      <c r="U69" s="164" t="e">
        <f t="shared" ref="U69:U101" si="13">Q69/R69*100</f>
        <v>#DIV/0!</v>
      </c>
    </row>
    <row r="70" spans="1:21" ht="23.25" customHeight="1" x14ac:dyDescent="0.2">
      <c r="A70" s="142"/>
      <c r="B70" s="22"/>
      <c r="C70" s="22"/>
      <c r="D70" s="21"/>
      <c r="E70" s="18"/>
      <c r="F70" s="22"/>
      <c r="G70" s="18">
        <f t="shared" si="7"/>
        <v>0</v>
      </c>
      <c r="H70" s="104"/>
      <c r="I70" s="89"/>
      <c r="J70" s="89"/>
      <c r="K70" s="89"/>
      <c r="L70" s="164">
        <f t="shared" si="8"/>
        <v>0</v>
      </c>
      <c r="M70" s="89"/>
      <c r="N70" s="89"/>
      <c r="O70" s="89">
        <f t="shared" si="9"/>
        <v>0</v>
      </c>
      <c r="P70" s="164">
        <f t="shared" si="10"/>
        <v>0</v>
      </c>
      <c r="Q70" s="110">
        <f t="shared" si="11"/>
        <v>0</v>
      </c>
      <c r="R70" s="89"/>
      <c r="S70" s="18"/>
      <c r="T70" s="164" t="e">
        <f t="shared" si="12"/>
        <v>#DIV/0!</v>
      </c>
      <c r="U70" s="164" t="e">
        <f t="shared" si="13"/>
        <v>#DIV/0!</v>
      </c>
    </row>
    <row r="71" spans="1:21" ht="24" customHeight="1" x14ac:dyDescent="0.2">
      <c r="A71" s="143" t="s">
        <v>19</v>
      </c>
      <c r="B71" s="22" t="s">
        <v>528</v>
      </c>
      <c r="C71" s="22"/>
      <c r="D71" s="21">
        <v>45391</v>
      </c>
      <c r="E71" s="18">
        <v>188667</v>
      </c>
      <c r="F71" s="22"/>
      <c r="G71" s="18">
        <f t="shared" si="7"/>
        <v>-188667</v>
      </c>
      <c r="H71" s="104">
        <v>80</v>
      </c>
      <c r="I71" s="89">
        <v>3520</v>
      </c>
      <c r="J71" s="89"/>
      <c r="K71" s="89"/>
      <c r="L71" s="164">
        <f t="shared" si="8"/>
        <v>3520</v>
      </c>
      <c r="M71" s="89"/>
      <c r="N71" s="89"/>
      <c r="O71" s="89">
        <f t="shared" si="9"/>
        <v>0</v>
      </c>
      <c r="P71" s="164">
        <f t="shared" si="10"/>
        <v>704</v>
      </c>
      <c r="Q71" s="110">
        <f t="shared" si="11"/>
        <v>4224</v>
      </c>
      <c r="R71" s="89"/>
      <c r="S71" s="18"/>
      <c r="T71" s="164">
        <f t="shared" si="12"/>
        <v>-4.2402751938600818E-2</v>
      </c>
      <c r="U71" s="164" t="e">
        <f t="shared" si="13"/>
        <v>#DIV/0!</v>
      </c>
    </row>
    <row r="72" spans="1:21" ht="24.75" customHeight="1" x14ac:dyDescent="0.2">
      <c r="A72" s="135"/>
      <c r="B72" s="30" t="s">
        <v>528</v>
      </c>
      <c r="C72" s="22"/>
      <c r="D72" s="21">
        <v>45406</v>
      </c>
      <c r="E72" s="18">
        <v>190170</v>
      </c>
      <c r="F72" s="22"/>
      <c r="G72" s="18">
        <f t="shared" si="7"/>
        <v>-190170</v>
      </c>
      <c r="H72" s="104">
        <v>82</v>
      </c>
      <c r="I72" s="89">
        <v>3526</v>
      </c>
      <c r="J72" s="89"/>
      <c r="K72" s="89"/>
      <c r="L72" s="164">
        <f t="shared" si="8"/>
        <v>3526</v>
      </c>
      <c r="M72" s="89"/>
      <c r="N72" s="89"/>
      <c r="O72" s="89">
        <f t="shared" si="9"/>
        <v>0</v>
      </c>
      <c r="P72" s="164">
        <f t="shared" si="10"/>
        <v>705.2</v>
      </c>
      <c r="Q72" s="110">
        <f t="shared" si="11"/>
        <v>4231.2</v>
      </c>
      <c r="R72" s="89"/>
      <c r="S72" s="18"/>
      <c r="T72" s="164">
        <f t="shared" si="12"/>
        <v>-4.3119314297733607E-2</v>
      </c>
      <c r="U72" s="164" t="e">
        <f t="shared" si="13"/>
        <v>#DIV/0!</v>
      </c>
    </row>
    <row r="73" spans="1:21" ht="24.75" customHeight="1" x14ac:dyDescent="0.2">
      <c r="A73" s="135"/>
      <c r="B73" s="22"/>
      <c r="C73" s="22"/>
      <c r="D73" s="21"/>
      <c r="E73" s="18"/>
      <c r="F73" s="22"/>
      <c r="G73" s="18">
        <f t="shared" si="7"/>
        <v>0</v>
      </c>
      <c r="H73" s="104"/>
      <c r="I73" s="89"/>
      <c r="J73" s="89"/>
      <c r="K73" s="89"/>
      <c r="L73" s="164">
        <f t="shared" si="8"/>
        <v>0</v>
      </c>
      <c r="M73" s="89"/>
      <c r="N73" s="89"/>
      <c r="O73" s="89">
        <f t="shared" si="9"/>
        <v>0</v>
      </c>
      <c r="P73" s="164">
        <f t="shared" si="10"/>
        <v>0</v>
      </c>
      <c r="Q73" s="110">
        <f t="shared" si="11"/>
        <v>0</v>
      </c>
      <c r="R73" s="89"/>
      <c r="S73" s="18"/>
      <c r="T73" s="164" t="e">
        <f t="shared" si="12"/>
        <v>#DIV/0!</v>
      </c>
      <c r="U73" s="164" t="e">
        <f t="shared" si="13"/>
        <v>#DIV/0!</v>
      </c>
    </row>
    <row r="74" spans="1:21" ht="24.75" customHeight="1" x14ac:dyDescent="0.2">
      <c r="A74" s="135"/>
      <c r="B74" s="22"/>
      <c r="C74" s="22"/>
      <c r="D74" s="21"/>
      <c r="E74" s="18"/>
      <c r="F74" s="22"/>
      <c r="G74" s="18">
        <f t="shared" si="7"/>
        <v>0</v>
      </c>
      <c r="H74" s="104"/>
      <c r="I74" s="89"/>
      <c r="J74" s="89"/>
      <c r="K74" s="89"/>
      <c r="L74" s="164">
        <f t="shared" si="8"/>
        <v>0</v>
      </c>
      <c r="M74" s="89"/>
      <c r="N74" s="89"/>
      <c r="O74" s="89">
        <f t="shared" si="9"/>
        <v>0</v>
      </c>
      <c r="P74" s="164">
        <f t="shared" si="10"/>
        <v>0</v>
      </c>
      <c r="Q74" s="110">
        <f t="shared" si="11"/>
        <v>0</v>
      </c>
      <c r="R74" s="89"/>
      <c r="S74" s="18"/>
      <c r="T74" s="164" t="e">
        <f t="shared" si="12"/>
        <v>#DIV/0!</v>
      </c>
      <c r="U74" s="164" t="e">
        <f t="shared" si="13"/>
        <v>#DIV/0!</v>
      </c>
    </row>
    <row r="75" spans="1:21" ht="24.75" customHeight="1" x14ac:dyDescent="0.2">
      <c r="A75" s="135"/>
      <c r="B75" s="22"/>
      <c r="C75" s="22"/>
      <c r="D75" s="21"/>
      <c r="E75" s="18"/>
      <c r="F75" s="22"/>
      <c r="G75" s="18">
        <f t="shared" si="7"/>
        <v>0</v>
      </c>
      <c r="H75" s="104"/>
      <c r="I75" s="89"/>
      <c r="J75" s="89"/>
      <c r="K75" s="89"/>
      <c r="L75" s="164">
        <f t="shared" si="8"/>
        <v>0</v>
      </c>
      <c r="M75" s="89"/>
      <c r="N75" s="89"/>
      <c r="O75" s="89">
        <f t="shared" si="9"/>
        <v>0</v>
      </c>
      <c r="P75" s="164">
        <f t="shared" si="10"/>
        <v>0</v>
      </c>
      <c r="Q75" s="110">
        <f t="shared" si="11"/>
        <v>0</v>
      </c>
      <c r="R75" s="89"/>
      <c r="S75" s="18"/>
      <c r="T75" s="164" t="e">
        <f t="shared" si="12"/>
        <v>#DIV/0!</v>
      </c>
      <c r="U75" s="164" t="e">
        <f t="shared" si="13"/>
        <v>#DIV/0!</v>
      </c>
    </row>
    <row r="76" spans="1:21" ht="24.75" customHeight="1" x14ac:dyDescent="0.2">
      <c r="A76" s="135"/>
      <c r="B76" s="22"/>
      <c r="C76" s="22"/>
      <c r="D76" s="21"/>
      <c r="E76" s="18"/>
      <c r="F76" s="22"/>
      <c r="G76" s="18">
        <f t="shared" si="7"/>
        <v>0</v>
      </c>
      <c r="H76" s="104"/>
      <c r="I76" s="89"/>
      <c r="J76" s="89"/>
      <c r="K76" s="89"/>
      <c r="L76" s="164">
        <f t="shared" si="8"/>
        <v>0</v>
      </c>
      <c r="M76" s="89"/>
      <c r="N76" s="89"/>
      <c r="O76" s="89">
        <f t="shared" si="9"/>
        <v>0</v>
      </c>
      <c r="P76" s="164">
        <f t="shared" si="10"/>
        <v>0</v>
      </c>
      <c r="Q76" s="110">
        <f t="shared" si="11"/>
        <v>0</v>
      </c>
      <c r="R76" s="89"/>
      <c r="S76" s="18"/>
      <c r="T76" s="164" t="e">
        <f t="shared" si="12"/>
        <v>#DIV/0!</v>
      </c>
      <c r="U76" s="164" t="e">
        <f t="shared" si="13"/>
        <v>#DIV/0!</v>
      </c>
    </row>
    <row r="77" spans="1:21" ht="24.75" customHeight="1" x14ac:dyDescent="0.2">
      <c r="A77" s="135"/>
      <c r="B77" s="22"/>
      <c r="C77" s="22"/>
      <c r="D77" s="21"/>
      <c r="E77" s="18"/>
      <c r="F77" s="22"/>
      <c r="G77" s="18">
        <f t="shared" si="7"/>
        <v>0</v>
      </c>
      <c r="H77" s="104"/>
      <c r="I77" s="89"/>
      <c r="J77" s="89"/>
      <c r="K77" s="89"/>
      <c r="L77" s="164">
        <f t="shared" si="8"/>
        <v>0</v>
      </c>
      <c r="M77" s="89"/>
      <c r="N77" s="89"/>
      <c r="O77" s="89">
        <f t="shared" si="9"/>
        <v>0</v>
      </c>
      <c r="P77" s="164">
        <f t="shared" si="10"/>
        <v>0</v>
      </c>
      <c r="Q77" s="110">
        <f t="shared" si="11"/>
        <v>0</v>
      </c>
      <c r="R77" s="89"/>
      <c r="S77" s="18"/>
      <c r="T77" s="164" t="e">
        <f t="shared" si="12"/>
        <v>#DIV/0!</v>
      </c>
      <c r="U77" s="164" t="e">
        <f t="shared" si="13"/>
        <v>#DIV/0!</v>
      </c>
    </row>
    <row r="78" spans="1:21" ht="24.75" customHeight="1" x14ac:dyDescent="0.2">
      <c r="A78" s="144" t="s">
        <v>532</v>
      </c>
      <c r="B78" s="21" t="s">
        <v>528</v>
      </c>
      <c r="C78" s="22"/>
      <c r="D78" s="21">
        <v>45383</v>
      </c>
      <c r="E78" s="18"/>
      <c r="F78" s="22"/>
      <c r="G78" s="18">
        <f t="shared" si="7"/>
        <v>0</v>
      </c>
      <c r="H78" s="104">
        <v>62</v>
      </c>
      <c r="I78" s="89">
        <v>2728</v>
      </c>
      <c r="J78" s="89"/>
      <c r="K78" s="89"/>
      <c r="L78" s="164">
        <f t="shared" si="8"/>
        <v>2728</v>
      </c>
      <c r="M78" s="89"/>
      <c r="N78" s="89"/>
      <c r="O78" s="89">
        <f t="shared" si="9"/>
        <v>0</v>
      </c>
      <c r="P78" s="164">
        <f t="shared" si="10"/>
        <v>545.6</v>
      </c>
      <c r="Q78" s="110">
        <f t="shared" si="11"/>
        <v>3273.6</v>
      </c>
      <c r="R78" s="89"/>
      <c r="S78" s="18"/>
      <c r="T78" s="164" t="e">
        <f t="shared" si="12"/>
        <v>#DIV/0!</v>
      </c>
      <c r="U78" s="164" t="e">
        <f t="shared" si="13"/>
        <v>#DIV/0!</v>
      </c>
    </row>
    <row r="79" spans="1:21" ht="23.25" customHeight="1" x14ac:dyDescent="0.2">
      <c r="A79" s="141"/>
      <c r="B79" s="22" t="s">
        <v>528</v>
      </c>
      <c r="C79" s="22"/>
      <c r="D79" s="21">
        <v>45387</v>
      </c>
      <c r="E79" s="18"/>
      <c r="F79" s="22"/>
      <c r="G79" s="18">
        <f t="shared" si="7"/>
        <v>0</v>
      </c>
      <c r="H79" s="104">
        <v>55</v>
      </c>
      <c r="I79" s="89">
        <v>2420</v>
      </c>
      <c r="J79" s="89"/>
      <c r="K79" s="89"/>
      <c r="L79" s="164">
        <f t="shared" si="8"/>
        <v>2420</v>
      </c>
      <c r="M79" s="89"/>
      <c r="N79" s="89"/>
      <c r="O79" s="89">
        <f t="shared" si="9"/>
        <v>0</v>
      </c>
      <c r="P79" s="164">
        <f t="shared" si="10"/>
        <v>484</v>
      </c>
      <c r="Q79" s="110">
        <f t="shared" si="11"/>
        <v>2904</v>
      </c>
      <c r="R79" s="89"/>
      <c r="S79" s="18"/>
      <c r="T79" s="164" t="e">
        <f t="shared" si="12"/>
        <v>#DIV/0!</v>
      </c>
      <c r="U79" s="164" t="e">
        <f t="shared" si="13"/>
        <v>#DIV/0!</v>
      </c>
    </row>
    <row r="80" spans="1:21" ht="24.75" customHeight="1" x14ac:dyDescent="0.2">
      <c r="A80" s="141"/>
      <c r="B80" s="22" t="s">
        <v>750</v>
      </c>
      <c r="C80" s="22"/>
      <c r="D80" s="21">
        <v>45391</v>
      </c>
      <c r="E80" s="18"/>
      <c r="F80" s="22"/>
      <c r="G80" s="18">
        <f t="shared" si="7"/>
        <v>0</v>
      </c>
      <c r="H80" s="104">
        <v>60</v>
      </c>
      <c r="I80" s="89">
        <v>2640</v>
      </c>
      <c r="J80" s="89"/>
      <c r="K80" s="89"/>
      <c r="L80" s="164">
        <f t="shared" si="8"/>
        <v>2640</v>
      </c>
      <c r="M80" s="89"/>
      <c r="N80" s="89"/>
      <c r="O80" s="89">
        <f t="shared" si="9"/>
        <v>0</v>
      </c>
      <c r="P80" s="164">
        <f t="shared" si="10"/>
        <v>528</v>
      </c>
      <c r="Q80" s="110">
        <f t="shared" si="11"/>
        <v>3168</v>
      </c>
      <c r="R80" s="89"/>
      <c r="S80" s="18"/>
      <c r="T80" s="164" t="e">
        <f t="shared" si="12"/>
        <v>#DIV/0!</v>
      </c>
      <c r="U80" s="164" t="e">
        <f t="shared" si="13"/>
        <v>#DIV/0!</v>
      </c>
    </row>
    <row r="81" spans="1:21" ht="24.75" customHeight="1" x14ac:dyDescent="0.2">
      <c r="A81" s="135"/>
      <c r="B81" s="22" t="s">
        <v>528</v>
      </c>
      <c r="C81" s="22"/>
      <c r="D81" s="21">
        <v>45395</v>
      </c>
      <c r="E81" s="18"/>
      <c r="F81" s="22"/>
      <c r="G81" s="18">
        <f t="shared" si="7"/>
        <v>0</v>
      </c>
      <c r="H81" s="104">
        <v>53</v>
      </c>
      <c r="I81" s="89">
        <v>2332</v>
      </c>
      <c r="J81" s="89"/>
      <c r="K81" s="89"/>
      <c r="L81" s="164">
        <f t="shared" si="8"/>
        <v>2332</v>
      </c>
      <c r="M81" s="89"/>
      <c r="N81" s="89"/>
      <c r="O81" s="89">
        <f t="shared" si="9"/>
        <v>0</v>
      </c>
      <c r="P81" s="164">
        <f t="shared" si="10"/>
        <v>466.4</v>
      </c>
      <c r="Q81" s="110">
        <f t="shared" si="11"/>
        <v>2798.4</v>
      </c>
      <c r="R81" s="89"/>
      <c r="S81" s="18"/>
      <c r="T81" s="164" t="e">
        <f t="shared" si="12"/>
        <v>#DIV/0!</v>
      </c>
      <c r="U81" s="164" t="e">
        <f t="shared" si="13"/>
        <v>#DIV/0!</v>
      </c>
    </row>
    <row r="82" spans="1:21" ht="24.75" customHeight="1" x14ac:dyDescent="0.2">
      <c r="A82" s="135"/>
      <c r="B82" s="22" t="s">
        <v>957</v>
      </c>
      <c r="C82" s="22"/>
      <c r="D82" s="21">
        <v>45400</v>
      </c>
      <c r="E82" s="18"/>
      <c r="F82" s="22"/>
      <c r="G82" s="18">
        <f t="shared" si="7"/>
        <v>0</v>
      </c>
      <c r="H82" s="104">
        <v>80</v>
      </c>
      <c r="I82" s="89">
        <v>3522</v>
      </c>
      <c r="J82" s="89"/>
      <c r="K82" s="89"/>
      <c r="L82" s="164">
        <f t="shared" si="8"/>
        <v>3522</v>
      </c>
      <c r="M82" s="89"/>
      <c r="N82" s="89"/>
      <c r="O82" s="89">
        <f t="shared" si="9"/>
        <v>0</v>
      </c>
      <c r="P82" s="164">
        <f t="shared" si="10"/>
        <v>704.4</v>
      </c>
      <c r="Q82" s="110">
        <f t="shared" si="11"/>
        <v>4226.3999999999996</v>
      </c>
      <c r="R82" s="89"/>
      <c r="S82" s="18"/>
      <c r="T82" s="164" t="e">
        <f t="shared" si="12"/>
        <v>#DIV/0!</v>
      </c>
      <c r="U82" s="164" t="e">
        <f t="shared" si="13"/>
        <v>#DIV/0!</v>
      </c>
    </row>
    <row r="83" spans="1:21" ht="24.75" customHeight="1" x14ac:dyDescent="0.2">
      <c r="A83" s="135"/>
      <c r="B83" s="22" t="s">
        <v>191</v>
      </c>
      <c r="C83" s="22"/>
      <c r="D83" s="21">
        <v>45405</v>
      </c>
      <c r="E83" s="18"/>
      <c r="F83" s="22"/>
      <c r="G83" s="18">
        <f t="shared" si="7"/>
        <v>0</v>
      </c>
      <c r="H83" s="104">
        <v>59</v>
      </c>
      <c r="I83" s="89">
        <v>2537</v>
      </c>
      <c r="J83" s="89"/>
      <c r="K83" s="89"/>
      <c r="L83" s="164">
        <f t="shared" si="8"/>
        <v>2537</v>
      </c>
      <c r="M83" s="89"/>
      <c r="N83" s="89"/>
      <c r="O83" s="89">
        <f t="shared" si="9"/>
        <v>0</v>
      </c>
      <c r="P83" s="164">
        <f t="shared" si="10"/>
        <v>507.4</v>
      </c>
      <c r="Q83" s="110">
        <f t="shared" si="11"/>
        <v>3044.4</v>
      </c>
      <c r="R83" s="89"/>
      <c r="S83" s="18"/>
      <c r="T83" s="164" t="e">
        <f t="shared" si="12"/>
        <v>#DIV/0!</v>
      </c>
      <c r="U83" s="164" t="e">
        <f t="shared" si="13"/>
        <v>#DIV/0!</v>
      </c>
    </row>
    <row r="84" spans="1:21" ht="24.75" customHeight="1" x14ac:dyDescent="0.2">
      <c r="A84" s="135"/>
      <c r="B84" s="22" t="s">
        <v>191</v>
      </c>
      <c r="C84" s="22"/>
      <c r="D84" s="21">
        <v>45409</v>
      </c>
      <c r="E84" s="18"/>
      <c r="F84" s="22"/>
      <c r="G84" s="18">
        <f t="shared" si="7"/>
        <v>0</v>
      </c>
      <c r="H84" s="104">
        <v>56</v>
      </c>
      <c r="I84" s="89">
        <v>2408</v>
      </c>
      <c r="J84" s="89"/>
      <c r="K84" s="89"/>
      <c r="L84" s="164">
        <f t="shared" si="8"/>
        <v>2408</v>
      </c>
      <c r="M84" s="89"/>
      <c r="N84" s="89"/>
      <c r="O84" s="89">
        <f t="shared" si="9"/>
        <v>0</v>
      </c>
      <c r="P84" s="164">
        <f t="shared" si="10"/>
        <v>481.6</v>
      </c>
      <c r="Q84" s="110">
        <f t="shared" si="11"/>
        <v>2889.6</v>
      </c>
      <c r="R84" s="89"/>
      <c r="S84" s="18"/>
      <c r="T84" s="164" t="e">
        <f t="shared" si="12"/>
        <v>#DIV/0!</v>
      </c>
      <c r="U84" s="164" t="e">
        <f t="shared" si="13"/>
        <v>#DIV/0!</v>
      </c>
    </row>
    <row r="85" spans="1:21" ht="21.75" customHeight="1" x14ac:dyDescent="0.2">
      <c r="A85" s="145"/>
      <c r="B85" s="22"/>
      <c r="C85" s="22"/>
      <c r="D85" s="21"/>
      <c r="E85" s="18"/>
      <c r="F85" s="22"/>
      <c r="G85" s="18">
        <f t="shared" si="7"/>
        <v>0</v>
      </c>
      <c r="H85" s="104"/>
      <c r="I85" s="89"/>
      <c r="J85" s="89"/>
      <c r="K85" s="89"/>
      <c r="L85" s="164">
        <f t="shared" si="8"/>
        <v>0</v>
      </c>
      <c r="M85" s="89"/>
      <c r="N85" s="89"/>
      <c r="O85" s="89">
        <f t="shared" si="9"/>
        <v>0</v>
      </c>
      <c r="P85" s="164">
        <f t="shared" si="10"/>
        <v>0</v>
      </c>
      <c r="Q85" s="110">
        <f t="shared" si="11"/>
        <v>0</v>
      </c>
      <c r="R85" s="89"/>
      <c r="S85" s="18"/>
      <c r="T85" s="164" t="e">
        <f t="shared" si="12"/>
        <v>#DIV/0!</v>
      </c>
      <c r="U85" s="164" t="e">
        <f t="shared" si="13"/>
        <v>#DIV/0!</v>
      </c>
    </row>
    <row r="86" spans="1:21" s="151" customFormat="1" ht="24.75" customHeight="1" x14ac:dyDescent="0.2">
      <c r="A86" s="149"/>
      <c r="B86" s="148"/>
      <c r="C86" s="148"/>
      <c r="D86" s="21"/>
      <c r="E86" s="148"/>
      <c r="F86" s="148"/>
      <c r="G86" s="18">
        <f t="shared" si="7"/>
        <v>0</v>
      </c>
      <c r="H86" s="150"/>
      <c r="I86" s="148"/>
      <c r="J86" s="148"/>
      <c r="K86" s="148"/>
      <c r="L86" s="164">
        <f t="shared" si="8"/>
        <v>0</v>
      </c>
      <c r="M86" s="148"/>
      <c r="N86" s="148"/>
      <c r="O86" s="89">
        <f t="shared" si="9"/>
        <v>0</v>
      </c>
      <c r="P86" s="164">
        <f t="shared" si="10"/>
        <v>0</v>
      </c>
      <c r="Q86" s="110">
        <f t="shared" si="11"/>
        <v>0</v>
      </c>
      <c r="R86" s="148"/>
      <c r="S86" s="148"/>
      <c r="T86" s="164" t="e">
        <f t="shared" si="12"/>
        <v>#DIV/0!</v>
      </c>
      <c r="U86" s="164" t="e">
        <f t="shared" si="13"/>
        <v>#DIV/0!</v>
      </c>
    </row>
    <row r="87" spans="1:21" ht="26.25" customHeight="1" x14ac:dyDescent="0.2">
      <c r="A87" s="145" t="s">
        <v>21</v>
      </c>
      <c r="B87" s="22" t="s">
        <v>956</v>
      </c>
      <c r="C87" s="22"/>
      <c r="D87" s="21">
        <v>45389</v>
      </c>
      <c r="E87" s="18">
        <v>321669</v>
      </c>
      <c r="F87" s="22"/>
      <c r="G87" s="18">
        <f t="shared" si="7"/>
        <v>-321669</v>
      </c>
      <c r="H87" s="104">
        <v>42</v>
      </c>
      <c r="I87" s="89">
        <v>1840</v>
      </c>
      <c r="J87" s="89"/>
      <c r="K87" s="89"/>
      <c r="L87" s="164">
        <f t="shared" si="8"/>
        <v>1840</v>
      </c>
      <c r="M87" s="89"/>
      <c r="N87" s="89"/>
      <c r="O87" s="89">
        <f t="shared" si="9"/>
        <v>0</v>
      </c>
      <c r="P87" s="164">
        <f t="shared" si="10"/>
        <v>368</v>
      </c>
      <c r="Q87" s="110">
        <f t="shared" si="11"/>
        <v>2208</v>
      </c>
      <c r="R87" s="89"/>
      <c r="S87" s="18"/>
      <c r="T87" s="164">
        <f t="shared" si="12"/>
        <v>-1.3056900105387837E-2</v>
      </c>
      <c r="U87" s="164" t="e">
        <f t="shared" si="13"/>
        <v>#DIV/0!</v>
      </c>
    </row>
    <row r="88" spans="1:21" ht="21.75" customHeight="1" x14ac:dyDescent="0.2">
      <c r="A88" s="145"/>
      <c r="B88" s="22"/>
      <c r="C88" s="22"/>
      <c r="D88" s="21"/>
      <c r="E88" s="18"/>
      <c r="F88" s="22"/>
      <c r="G88" s="18">
        <f t="shared" si="7"/>
        <v>0</v>
      </c>
      <c r="H88" s="104"/>
      <c r="I88" s="89"/>
      <c r="J88" s="89"/>
      <c r="K88" s="89"/>
      <c r="L88" s="164">
        <f t="shared" si="8"/>
        <v>0</v>
      </c>
      <c r="M88" s="89"/>
      <c r="N88" s="89"/>
      <c r="O88" s="89">
        <f t="shared" si="9"/>
        <v>0</v>
      </c>
      <c r="P88" s="164">
        <f t="shared" si="10"/>
        <v>0</v>
      </c>
      <c r="Q88" s="110">
        <f t="shared" si="11"/>
        <v>0</v>
      </c>
      <c r="R88" s="89"/>
      <c r="S88" s="18"/>
      <c r="T88" s="164" t="e">
        <f t="shared" si="12"/>
        <v>#DIV/0!</v>
      </c>
      <c r="U88" s="164" t="e">
        <f t="shared" si="13"/>
        <v>#DIV/0!</v>
      </c>
    </row>
    <row r="89" spans="1:21" ht="0.75" hidden="1" customHeight="1" x14ac:dyDescent="0.2">
      <c r="B89" s="22"/>
      <c r="C89" s="22"/>
      <c r="D89" s="21"/>
      <c r="E89" s="18"/>
      <c r="F89" s="22"/>
      <c r="G89" s="18">
        <f t="shared" si="7"/>
        <v>0</v>
      </c>
      <c r="H89" s="104"/>
      <c r="I89" s="89"/>
      <c r="J89" s="89"/>
      <c r="K89" s="89"/>
      <c r="L89" s="164">
        <f t="shared" si="8"/>
        <v>0</v>
      </c>
      <c r="M89" s="89"/>
      <c r="N89" s="89"/>
      <c r="O89" s="89">
        <f t="shared" si="9"/>
        <v>0</v>
      </c>
      <c r="P89" s="164">
        <f t="shared" si="10"/>
        <v>0</v>
      </c>
      <c r="Q89" s="110">
        <f t="shared" si="11"/>
        <v>0</v>
      </c>
      <c r="R89" s="89"/>
      <c r="S89" s="18"/>
      <c r="T89" s="164" t="e">
        <f t="shared" si="12"/>
        <v>#DIV/0!</v>
      </c>
      <c r="U89" s="164" t="e">
        <f t="shared" si="13"/>
        <v>#DIV/0!</v>
      </c>
    </row>
    <row r="90" spans="1:21" ht="0.75" hidden="1" customHeight="1" x14ac:dyDescent="0.2">
      <c r="B90" s="22"/>
      <c r="C90" s="22"/>
      <c r="D90" s="21"/>
      <c r="E90" s="18"/>
      <c r="F90" s="22"/>
      <c r="G90" s="18">
        <f t="shared" si="7"/>
        <v>0</v>
      </c>
      <c r="H90" s="104"/>
      <c r="I90" s="89"/>
      <c r="J90" s="89"/>
      <c r="K90" s="89"/>
      <c r="L90" s="164">
        <f t="shared" si="8"/>
        <v>0</v>
      </c>
      <c r="M90" s="89"/>
      <c r="N90" s="89"/>
      <c r="O90" s="89">
        <f t="shared" si="9"/>
        <v>0</v>
      </c>
      <c r="P90" s="164">
        <f t="shared" si="10"/>
        <v>0</v>
      </c>
      <c r="Q90" s="110">
        <f t="shared" si="11"/>
        <v>0</v>
      </c>
      <c r="R90" s="89"/>
      <c r="S90" s="18"/>
      <c r="T90" s="164" t="e">
        <f t="shared" si="12"/>
        <v>#DIV/0!</v>
      </c>
      <c r="U90" s="164" t="e">
        <f t="shared" si="13"/>
        <v>#DIV/0!</v>
      </c>
    </row>
    <row r="91" spans="1:21" ht="23.25" customHeight="1" x14ac:dyDescent="0.2">
      <c r="A91" s="139"/>
      <c r="B91" s="22"/>
      <c r="C91" s="22"/>
      <c r="D91" s="21"/>
      <c r="E91" s="18"/>
      <c r="F91" s="22"/>
      <c r="G91" s="18">
        <f t="shared" si="7"/>
        <v>0</v>
      </c>
      <c r="H91" s="104"/>
      <c r="I91" s="89"/>
      <c r="J91" s="89"/>
      <c r="K91" s="89"/>
      <c r="L91" s="164">
        <f t="shared" si="8"/>
        <v>0</v>
      </c>
      <c r="M91" s="89"/>
      <c r="N91" s="89"/>
      <c r="O91" s="89">
        <f t="shared" si="9"/>
        <v>0</v>
      </c>
      <c r="P91" s="164">
        <f t="shared" si="10"/>
        <v>0</v>
      </c>
      <c r="Q91" s="110">
        <f t="shared" si="11"/>
        <v>0</v>
      </c>
      <c r="R91" s="89"/>
      <c r="S91" s="18"/>
      <c r="T91" s="164" t="e">
        <f t="shared" si="12"/>
        <v>#DIV/0!</v>
      </c>
      <c r="U91" s="164" t="e">
        <f t="shared" si="13"/>
        <v>#DIV/0!</v>
      </c>
    </row>
    <row r="92" spans="1:21" ht="24.75" customHeight="1" x14ac:dyDescent="0.2">
      <c r="A92" s="139"/>
      <c r="B92" s="22"/>
      <c r="C92" s="22"/>
      <c r="D92" s="21"/>
      <c r="E92" s="18"/>
      <c r="F92" s="22"/>
      <c r="G92" s="18">
        <f t="shared" si="7"/>
        <v>0</v>
      </c>
      <c r="H92" s="104"/>
      <c r="I92" s="89"/>
      <c r="J92" s="89"/>
      <c r="K92" s="89"/>
      <c r="L92" s="164">
        <f t="shared" si="8"/>
        <v>0</v>
      </c>
      <c r="M92" s="89"/>
      <c r="N92" s="89"/>
      <c r="O92" s="89">
        <f t="shared" si="9"/>
        <v>0</v>
      </c>
      <c r="P92" s="164">
        <f t="shared" si="10"/>
        <v>0</v>
      </c>
      <c r="Q92" s="110">
        <f t="shared" si="11"/>
        <v>0</v>
      </c>
      <c r="R92" s="89"/>
      <c r="S92" s="18"/>
      <c r="T92" s="164" t="e">
        <f t="shared" si="12"/>
        <v>#DIV/0!</v>
      </c>
      <c r="U92" s="164" t="e">
        <f t="shared" si="13"/>
        <v>#DIV/0!</v>
      </c>
    </row>
    <row r="93" spans="1:21" ht="24.75" customHeight="1" x14ac:dyDescent="0.2">
      <c r="A93" s="139">
        <v>7735</v>
      </c>
      <c r="B93" s="22" t="s">
        <v>130</v>
      </c>
      <c r="C93" s="22"/>
      <c r="D93" s="21">
        <v>45391</v>
      </c>
      <c r="E93" s="18">
        <v>250760</v>
      </c>
      <c r="F93" s="22"/>
      <c r="G93" s="18">
        <f t="shared" si="7"/>
        <v>-250760</v>
      </c>
      <c r="H93" s="104">
        <v>70</v>
      </c>
      <c r="I93" s="89">
        <v>3080</v>
      </c>
      <c r="J93" s="89"/>
      <c r="K93" s="89"/>
      <c r="L93" s="164">
        <f t="shared" si="8"/>
        <v>3080</v>
      </c>
      <c r="M93" s="89"/>
      <c r="N93" s="89"/>
      <c r="O93" s="89">
        <f t="shared" si="9"/>
        <v>0</v>
      </c>
      <c r="P93" s="164">
        <f t="shared" si="10"/>
        <v>616</v>
      </c>
      <c r="Q93" s="110">
        <f t="shared" si="11"/>
        <v>3696</v>
      </c>
      <c r="R93" s="89"/>
      <c r="S93" s="18"/>
      <c r="T93" s="164">
        <f t="shared" si="12"/>
        <v>-2.7915137980539163E-2</v>
      </c>
      <c r="U93" s="164" t="e">
        <f t="shared" si="13"/>
        <v>#DIV/0!</v>
      </c>
    </row>
    <row r="94" spans="1:21" ht="24.75" customHeight="1" x14ac:dyDescent="0.2">
      <c r="A94" s="135"/>
      <c r="B94" s="22"/>
      <c r="C94" s="22"/>
      <c r="D94" s="21"/>
      <c r="E94" s="18"/>
      <c r="F94" s="22"/>
      <c r="G94" s="18">
        <f t="shared" si="7"/>
        <v>0</v>
      </c>
      <c r="H94" s="104"/>
      <c r="I94" s="89"/>
      <c r="J94" s="89"/>
      <c r="K94" s="89"/>
      <c r="L94" s="164">
        <f t="shared" si="8"/>
        <v>0</v>
      </c>
      <c r="M94" s="89"/>
      <c r="N94" s="89"/>
      <c r="O94" s="89">
        <f t="shared" si="9"/>
        <v>0</v>
      </c>
      <c r="P94" s="164">
        <f t="shared" si="10"/>
        <v>0</v>
      </c>
      <c r="Q94" s="110">
        <f t="shared" si="11"/>
        <v>0</v>
      </c>
      <c r="R94" s="89"/>
      <c r="S94" s="18"/>
      <c r="T94" s="164" t="e">
        <f t="shared" si="12"/>
        <v>#DIV/0!</v>
      </c>
      <c r="U94" s="164" t="e">
        <f t="shared" si="13"/>
        <v>#DIV/0!</v>
      </c>
    </row>
    <row r="95" spans="1:21" ht="24.75" customHeight="1" x14ac:dyDescent="0.2">
      <c r="A95" s="135"/>
      <c r="B95" s="22"/>
      <c r="C95" s="22"/>
      <c r="D95" s="21"/>
      <c r="E95" s="18"/>
      <c r="F95" s="22"/>
      <c r="G95" s="18">
        <f t="shared" si="7"/>
        <v>0</v>
      </c>
      <c r="H95" s="104"/>
      <c r="I95" s="89"/>
      <c r="J95" s="89"/>
      <c r="K95" s="89"/>
      <c r="L95" s="164">
        <f t="shared" si="8"/>
        <v>0</v>
      </c>
      <c r="M95" s="89"/>
      <c r="N95" s="89"/>
      <c r="O95" s="89">
        <f t="shared" si="9"/>
        <v>0</v>
      </c>
      <c r="P95" s="164">
        <f t="shared" si="10"/>
        <v>0</v>
      </c>
      <c r="Q95" s="110">
        <f t="shared" si="11"/>
        <v>0</v>
      </c>
      <c r="R95" s="89"/>
      <c r="S95" s="18"/>
      <c r="T95" s="164" t="e">
        <f t="shared" si="12"/>
        <v>#DIV/0!</v>
      </c>
      <c r="U95" s="164" t="e">
        <f t="shared" si="13"/>
        <v>#DIV/0!</v>
      </c>
    </row>
    <row r="96" spans="1:21" ht="24.75" customHeight="1" x14ac:dyDescent="0.2">
      <c r="A96" s="135"/>
      <c r="B96" s="22"/>
      <c r="C96" s="22"/>
      <c r="D96" s="21"/>
      <c r="E96" s="18"/>
      <c r="F96" s="22"/>
      <c r="G96" s="18">
        <f t="shared" si="7"/>
        <v>0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>
        <f t="shared" si="9"/>
        <v>0</v>
      </c>
      <c r="P96" s="164">
        <f t="shared" si="10"/>
        <v>0</v>
      </c>
      <c r="Q96" s="110">
        <f t="shared" si="11"/>
        <v>0</v>
      </c>
      <c r="R96" s="89"/>
      <c r="S96" s="18"/>
      <c r="T96" s="164" t="e">
        <f t="shared" si="12"/>
        <v>#DIV/0!</v>
      </c>
      <c r="U96" s="164" t="e">
        <f t="shared" si="13"/>
        <v>#DIV/0!</v>
      </c>
    </row>
    <row r="97" spans="1:21" ht="24.75" customHeight="1" x14ac:dyDescent="0.2">
      <c r="A97" s="135"/>
      <c r="B97" s="22"/>
      <c r="C97" s="22"/>
      <c r="D97" s="21"/>
      <c r="E97" s="18"/>
      <c r="F97" s="22"/>
      <c r="G97" s="18">
        <f t="shared" si="7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>
        <f t="shared" si="9"/>
        <v>0</v>
      </c>
      <c r="P97" s="164">
        <f t="shared" si="10"/>
        <v>0</v>
      </c>
      <c r="Q97" s="110">
        <f t="shared" si="11"/>
        <v>0</v>
      </c>
      <c r="R97" s="89"/>
      <c r="S97" s="18"/>
      <c r="T97" s="164" t="e">
        <f t="shared" si="12"/>
        <v>#DIV/0!</v>
      </c>
      <c r="U97" s="164" t="e">
        <f t="shared" si="13"/>
        <v>#DIV/0!</v>
      </c>
    </row>
    <row r="98" spans="1:21" ht="24.75" customHeight="1" x14ac:dyDescent="0.2">
      <c r="A98" s="135"/>
      <c r="B98" s="22"/>
      <c r="C98" s="22"/>
      <c r="D98" s="21"/>
      <c r="E98" s="18"/>
      <c r="F98" s="22"/>
      <c r="G98" s="18">
        <f t="shared" si="7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>
        <f t="shared" si="9"/>
        <v>0</v>
      </c>
      <c r="P98" s="164">
        <f t="shared" si="10"/>
        <v>0</v>
      </c>
      <c r="Q98" s="110">
        <f t="shared" si="11"/>
        <v>0</v>
      </c>
      <c r="R98" s="89"/>
      <c r="S98" s="18"/>
      <c r="T98" s="164" t="e">
        <f t="shared" si="12"/>
        <v>#DIV/0!</v>
      </c>
      <c r="U98" s="164" t="e">
        <f t="shared" si="13"/>
        <v>#DIV/0!</v>
      </c>
    </row>
    <row r="99" spans="1:21" ht="24.75" customHeight="1" x14ac:dyDescent="0.2">
      <c r="A99" s="135"/>
      <c r="B99" s="22"/>
      <c r="C99" s="22"/>
      <c r="D99" s="21"/>
      <c r="E99" s="22"/>
      <c r="F99" s="22"/>
      <c r="G99" s="18">
        <f t="shared" si="7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>
        <f t="shared" si="9"/>
        <v>0</v>
      </c>
      <c r="P99" s="164">
        <f t="shared" si="10"/>
        <v>0</v>
      </c>
      <c r="Q99" s="110">
        <f t="shared" si="11"/>
        <v>0</v>
      </c>
      <c r="R99" s="89"/>
      <c r="S99" s="18"/>
      <c r="T99" s="164" t="e">
        <f t="shared" si="12"/>
        <v>#DIV/0!</v>
      </c>
      <c r="U99" s="164" t="e">
        <f t="shared" si="13"/>
        <v>#DIV/0!</v>
      </c>
    </row>
    <row r="100" spans="1:21" ht="24.75" customHeight="1" x14ac:dyDescent="0.2">
      <c r="A100" s="135"/>
      <c r="B100" s="22"/>
      <c r="C100" s="22"/>
      <c r="D100" s="21"/>
      <c r="E100" s="22"/>
      <c r="F100" s="22"/>
      <c r="G100" s="18">
        <f t="shared" si="7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>
        <f t="shared" si="9"/>
        <v>0</v>
      </c>
      <c r="P100" s="164">
        <f t="shared" si="10"/>
        <v>0</v>
      </c>
      <c r="Q100" s="110">
        <f t="shared" si="11"/>
        <v>0</v>
      </c>
      <c r="R100" s="89"/>
      <c r="S100" s="18"/>
      <c r="T100" s="164" t="e">
        <f t="shared" si="12"/>
        <v>#DIV/0!</v>
      </c>
      <c r="U100" s="164" t="e">
        <f t="shared" si="13"/>
        <v>#DIV/0!</v>
      </c>
    </row>
    <row r="101" spans="1:21" x14ac:dyDescent="0.2">
      <c r="B101" s="22"/>
      <c r="C101" s="22"/>
      <c r="D101" s="21"/>
      <c r="E101" s="22"/>
      <c r="F101" s="22"/>
      <c r="G101" s="18">
        <f t="shared" si="7"/>
        <v>0</v>
      </c>
      <c r="H101" s="104"/>
      <c r="I101" s="89"/>
      <c r="J101" s="89"/>
      <c r="K101" s="89"/>
      <c r="L101" s="164">
        <f t="shared" si="8"/>
        <v>0</v>
      </c>
      <c r="M101" s="89"/>
      <c r="N101" s="89"/>
      <c r="O101" s="89">
        <f t="shared" ref="O101:O106" si="14">N101+M101</f>
        <v>0</v>
      </c>
      <c r="P101" s="164">
        <f t="shared" si="10"/>
        <v>0</v>
      </c>
      <c r="Q101" s="110">
        <f t="shared" si="11"/>
        <v>0</v>
      </c>
      <c r="R101" s="89"/>
      <c r="S101" s="18"/>
      <c r="T101" s="164" t="e">
        <f t="shared" si="12"/>
        <v>#DIV/0!</v>
      </c>
      <c r="U101" s="164" t="e">
        <f t="shared" si="13"/>
        <v>#DIV/0!</v>
      </c>
    </row>
    <row r="102" spans="1:21" x14ac:dyDescent="0.2">
      <c r="B102" s="146" t="s">
        <v>955</v>
      </c>
      <c r="C102" s="146"/>
      <c r="D102" s="156">
        <v>45386</v>
      </c>
      <c r="E102" s="146"/>
      <c r="F102" s="146"/>
      <c r="G102" s="146"/>
      <c r="H102" s="146">
        <v>7</v>
      </c>
      <c r="I102" s="147">
        <v>308</v>
      </c>
      <c r="J102" s="146"/>
      <c r="K102" s="146"/>
      <c r="L102" s="146"/>
      <c r="M102" s="146"/>
      <c r="N102" s="146"/>
      <c r="O102" s="89">
        <f t="shared" si="14"/>
        <v>0</v>
      </c>
      <c r="U102" s="166"/>
    </row>
    <row r="103" spans="1:21" x14ac:dyDescent="0.2">
      <c r="B103" s="146" t="s">
        <v>969</v>
      </c>
      <c r="D103" s="131">
        <v>45401</v>
      </c>
      <c r="H103" s="107">
        <v>36</v>
      </c>
      <c r="I103" s="95">
        <v>1548</v>
      </c>
      <c r="O103" s="89">
        <f t="shared" si="14"/>
        <v>0</v>
      </c>
    </row>
    <row r="104" spans="1:21" x14ac:dyDescent="0.2">
      <c r="B104" s="82" t="s">
        <v>96</v>
      </c>
      <c r="D104" s="131">
        <v>45409</v>
      </c>
      <c r="H104" s="107">
        <v>54</v>
      </c>
      <c r="I104" s="95">
        <v>2322</v>
      </c>
      <c r="O104" s="89">
        <f t="shared" si="14"/>
        <v>0</v>
      </c>
    </row>
    <row r="105" spans="1:21" x14ac:dyDescent="0.2">
      <c r="B105" s="82" t="s">
        <v>969</v>
      </c>
      <c r="D105" s="131">
        <v>45410</v>
      </c>
      <c r="H105" s="107">
        <v>32</v>
      </c>
      <c r="I105" s="95">
        <v>1376</v>
      </c>
      <c r="O105" s="89">
        <f t="shared" si="14"/>
        <v>0</v>
      </c>
    </row>
    <row r="106" spans="1:21" x14ac:dyDescent="0.2">
      <c r="O106" s="89">
        <f t="shared" si="14"/>
        <v>0</v>
      </c>
    </row>
    <row r="113" spans="20:20" x14ac:dyDescent="0.2">
      <c r="T113" s="95" t="s">
        <v>40</v>
      </c>
    </row>
  </sheetData>
  <mergeCells count="6">
    <mergeCell ref="A55:A63"/>
    <mergeCell ref="A2:A9"/>
    <mergeCell ref="A12:A22"/>
    <mergeCell ref="A24:A32"/>
    <mergeCell ref="A34:A42"/>
    <mergeCell ref="A47:A53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U113"/>
  <sheetViews>
    <sheetView topLeftCell="A22" workbookViewId="0">
      <selection activeCell="H60" sqref="H60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 customWidth="1"/>
    <col min="7" max="7" width="11.7109375" style="82" customWidth="1"/>
    <col min="8" max="8" width="7.7109375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 customWidth="1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25</v>
      </c>
      <c r="D2" s="167" t="s">
        <v>913</v>
      </c>
      <c r="E2" s="163">
        <v>17921</v>
      </c>
      <c r="F2" s="163">
        <v>18799</v>
      </c>
      <c r="G2" s="18">
        <f>F2-E2</f>
        <v>878</v>
      </c>
      <c r="H2" s="163">
        <v>240</v>
      </c>
      <c r="I2" s="164">
        <v>10800</v>
      </c>
      <c r="J2" s="164"/>
      <c r="K2" s="164"/>
      <c r="L2" s="164">
        <f>I2+K2</f>
        <v>10800</v>
      </c>
      <c r="M2" s="164">
        <v>600</v>
      </c>
      <c r="N2" s="164"/>
      <c r="O2" s="89">
        <f>N4+M4</f>
        <v>1250</v>
      </c>
      <c r="P2" s="164">
        <f>L2*20/100</f>
        <v>2160</v>
      </c>
      <c r="Q2" s="110">
        <f>P2+K2+N2+M2+L2</f>
        <v>13560</v>
      </c>
      <c r="R2" s="164">
        <v>1430945</v>
      </c>
      <c r="S2" s="165">
        <v>1430</v>
      </c>
      <c r="T2" s="164">
        <f>SUM(H2+J2)/G2*100</f>
        <v>27.33485193621868</v>
      </c>
      <c r="U2" s="164">
        <f>Q2/R2*100</f>
        <v>0.94762552019819069</v>
      </c>
    </row>
    <row r="3" spans="1:21" ht="24.75" customHeight="1" x14ac:dyDescent="0.2">
      <c r="A3" s="186"/>
      <c r="B3" s="22" t="s">
        <v>181</v>
      </c>
      <c r="C3" s="21" t="s">
        <v>26</v>
      </c>
      <c r="D3" s="21" t="s">
        <v>915</v>
      </c>
      <c r="E3" s="18">
        <v>18800</v>
      </c>
      <c r="F3" s="18">
        <v>19248</v>
      </c>
      <c r="G3" s="18">
        <f t="shared" ref="G3:G66" si="0">F3-E3</f>
        <v>448</v>
      </c>
      <c r="H3" s="98">
        <v>130</v>
      </c>
      <c r="I3" s="89">
        <v>5720</v>
      </c>
      <c r="J3" s="164"/>
      <c r="K3" s="164"/>
      <c r="L3" s="164">
        <f t="shared" ref="L3:L66" si="1">I3+K3</f>
        <v>5720</v>
      </c>
      <c r="M3" s="89">
        <v>400</v>
      </c>
      <c r="N3" s="89"/>
      <c r="O3" s="89">
        <f t="shared" ref="O3:O66" si="2">N5+M5</f>
        <v>295</v>
      </c>
      <c r="P3" s="164">
        <f t="shared" ref="P3:P66" si="3">L3*20/100</f>
        <v>1144</v>
      </c>
      <c r="Q3" s="110">
        <f t="shared" ref="Q3:Q66" si="4">P3+K3+N3+M3+L3</f>
        <v>7264</v>
      </c>
      <c r="R3" s="89">
        <v>1195940</v>
      </c>
      <c r="S3" s="18">
        <v>1195</v>
      </c>
      <c r="T3" s="164">
        <f t="shared" ref="T3:T68" si="5">SUM(H3+J3)/G3*100</f>
        <v>29.017857142857146</v>
      </c>
      <c r="U3" s="164">
        <f>Q3/R3*100</f>
        <v>0.60738833051825347</v>
      </c>
    </row>
    <row r="4" spans="1:21" ht="24.75" customHeight="1" x14ac:dyDescent="0.2">
      <c r="A4" s="186"/>
      <c r="B4" s="22" t="s">
        <v>181</v>
      </c>
      <c r="C4" s="22" t="s">
        <v>916</v>
      </c>
      <c r="D4" s="21" t="s">
        <v>917</v>
      </c>
      <c r="E4" s="18">
        <v>19249</v>
      </c>
      <c r="F4" s="18">
        <v>21091</v>
      </c>
      <c r="G4" s="18">
        <f t="shared" si="0"/>
        <v>1842</v>
      </c>
      <c r="H4" s="98">
        <v>260</v>
      </c>
      <c r="I4" s="89">
        <v>10920</v>
      </c>
      <c r="J4" s="164">
        <v>237</v>
      </c>
      <c r="K4" s="164">
        <v>9990</v>
      </c>
      <c r="L4" s="164">
        <f t="shared" si="1"/>
        <v>20910</v>
      </c>
      <c r="M4" s="89">
        <v>1250</v>
      </c>
      <c r="N4" s="89"/>
      <c r="O4" s="89">
        <f t="shared" si="2"/>
        <v>1200</v>
      </c>
      <c r="P4" s="164">
        <f t="shared" si="3"/>
        <v>4182</v>
      </c>
      <c r="Q4" s="110">
        <f t="shared" si="4"/>
        <v>36332</v>
      </c>
      <c r="R4" s="89">
        <v>1325430</v>
      </c>
      <c r="S4" s="18">
        <v>1325</v>
      </c>
      <c r="T4" s="164">
        <f t="shared" si="5"/>
        <v>26.981541802388708</v>
      </c>
      <c r="U4" s="164">
        <f t="shared" ref="U4:U68" si="6">Q4/R4*100</f>
        <v>2.7411481556928696</v>
      </c>
    </row>
    <row r="5" spans="1:21" ht="24.75" customHeight="1" x14ac:dyDescent="0.2">
      <c r="A5" s="186"/>
      <c r="B5" s="22" t="s">
        <v>181</v>
      </c>
      <c r="C5" s="22" t="s">
        <v>17</v>
      </c>
      <c r="D5" s="21" t="s">
        <v>924</v>
      </c>
      <c r="E5" s="18">
        <v>21113</v>
      </c>
      <c r="F5" s="18">
        <v>21949</v>
      </c>
      <c r="G5" s="18">
        <f t="shared" si="0"/>
        <v>836</v>
      </c>
      <c r="H5" s="98">
        <v>235</v>
      </c>
      <c r="I5" s="89">
        <v>9870</v>
      </c>
      <c r="J5" s="164"/>
      <c r="K5" s="164"/>
      <c r="L5" s="164">
        <f t="shared" si="1"/>
        <v>9870</v>
      </c>
      <c r="M5" s="89">
        <v>295</v>
      </c>
      <c r="N5" s="89"/>
      <c r="O5" s="89">
        <f t="shared" si="2"/>
        <v>0</v>
      </c>
      <c r="P5" s="164">
        <f t="shared" si="3"/>
        <v>1974</v>
      </c>
      <c r="Q5" s="110">
        <f t="shared" si="4"/>
        <v>12139</v>
      </c>
      <c r="R5" s="89">
        <v>1724028</v>
      </c>
      <c r="S5" s="18">
        <v>1724</v>
      </c>
      <c r="T5" s="164">
        <f t="shared" si="5"/>
        <v>28.110047846889952</v>
      </c>
      <c r="U5" s="164">
        <f t="shared" si="6"/>
        <v>0.70410689385555225</v>
      </c>
    </row>
    <row r="6" spans="1:21" ht="24.75" customHeight="1" x14ac:dyDescent="0.2">
      <c r="A6" s="186"/>
      <c r="B6" s="30" t="s">
        <v>181</v>
      </c>
      <c r="C6" s="22" t="s">
        <v>930</v>
      </c>
      <c r="D6" s="21" t="s">
        <v>929</v>
      </c>
      <c r="E6" s="18">
        <v>21949</v>
      </c>
      <c r="F6" s="18">
        <v>24087</v>
      </c>
      <c r="G6" s="18">
        <f t="shared" si="0"/>
        <v>2138</v>
      </c>
      <c r="H6" s="98">
        <v>277</v>
      </c>
      <c r="I6" s="89">
        <v>12188</v>
      </c>
      <c r="J6" s="164">
        <v>300</v>
      </c>
      <c r="K6" s="164">
        <v>13080</v>
      </c>
      <c r="L6" s="164">
        <f t="shared" si="1"/>
        <v>25268</v>
      </c>
      <c r="M6" s="89">
        <v>1200</v>
      </c>
      <c r="N6" s="89"/>
      <c r="O6" s="89">
        <f t="shared" si="2"/>
        <v>0</v>
      </c>
      <c r="P6" s="164">
        <f t="shared" si="3"/>
        <v>5053.6000000000004</v>
      </c>
      <c r="Q6" s="110">
        <f t="shared" si="4"/>
        <v>44601.599999999999</v>
      </c>
      <c r="R6" s="89">
        <v>1650645</v>
      </c>
      <c r="S6" s="18">
        <v>1650</v>
      </c>
      <c r="T6" s="164">
        <f t="shared" si="5"/>
        <v>26.98783910196445</v>
      </c>
      <c r="U6" s="164">
        <f t="shared" si="6"/>
        <v>2.7020710086057269</v>
      </c>
    </row>
    <row r="7" spans="1:21" ht="24.75" customHeight="1" x14ac:dyDescent="0.2">
      <c r="A7" s="186"/>
      <c r="B7" s="22"/>
      <c r="C7" s="22"/>
      <c r="D7" s="21"/>
      <c r="E7" s="18"/>
      <c r="F7" s="18"/>
      <c r="G7" s="18">
        <f t="shared" si="0"/>
        <v>0</v>
      </c>
      <c r="H7" s="98"/>
      <c r="I7" s="89"/>
      <c r="J7" s="164"/>
      <c r="K7" s="164"/>
      <c r="L7" s="164">
        <f t="shared" si="1"/>
        <v>0</v>
      </c>
      <c r="M7" s="89"/>
      <c r="N7" s="89"/>
      <c r="O7" s="89">
        <f t="shared" si="2"/>
        <v>0</v>
      </c>
      <c r="P7" s="164">
        <f t="shared" si="3"/>
        <v>0</v>
      </c>
      <c r="Q7" s="110">
        <f t="shared" si="4"/>
        <v>0</v>
      </c>
      <c r="R7" s="89"/>
      <c r="S7" s="18"/>
      <c r="T7" s="164" t="e">
        <f t="shared" si="5"/>
        <v>#DIV/0!</v>
      </c>
      <c r="U7" s="164" t="e">
        <f t="shared" si="6"/>
        <v>#DIV/0!</v>
      </c>
    </row>
    <row r="8" spans="1:21" ht="24.75" customHeight="1" x14ac:dyDescent="0.2">
      <c r="A8" s="186"/>
      <c r="B8" s="22"/>
      <c r="C8" s="22"/>
      <c r="D8" s="21"/>
      <c r="E8" s="18"/>
      <c r="F8" s="18"/>
      <c r="G8" s="18">
        <f t="shared" si="0"/>
        <v>0</v>
      </c>
      <c r="H8" s="98"/>
      <c r="I8" s="89"/>
      <c r="J8" s="164"/>
      <c r="K8" s="164"/>
      <c r="L8" s="164">
        <f t="shared" si="1"/>
        <v>0</v>
      </c>
      <c r="M8" s="89"/>
      <c r="N8" s="89"/>
      <c r="O8" s="89">
        <f t="shared" si="2"/>
        <v>0</v>
      </c>
      <c r="P8" s="164">
        <f t="shared" si="3"/>
        <v>0</v>
      </c>
      <c r="Q8" s="110">
        <f t="shared" si="4"/>
        <v>0</v>
      </c>
      <c r="R8" s="89"/>
      <c r="S8" s="18"/>
      <c r="T8" s="164" t="e">
        <f t="shared" si="5"/>
        <v>#DIV/0!</v>
      </c>
      <c r="U8" s="164" t="e">
        <f t="shared" si="6"/>
        <v>#DIV/0!</v>
      </c>
    </row>
    <row r="9" spans="1:21" ht="24.75" customHeight="1" x14ac:dyDescent="0.2">
      <c r="A9" s="186"/>
      <c r="B9" s="22"/>
      <c r="C9" s="22"/>
      <c r="D9" s="21"/>
      <c r="E9" s="18"/>
      <c r="F9" s="18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>
        <f t="shared" si="2"/>
        <v>0</v>
      </c>
      <c r="P9" s="164">
        <f t="shared" si="3"/>
        <v>0</v>
      </c>
      <c r="Q9" s="110">
        <f t="shared" si="4"/>
        <v>0</v>
      </c>
      <c r="R9" s="89"/>
      <c r="S9" s="18"/>
      <c r="T9" s="164" t="e">
        <f t="shared" si="5"/>
        <v>#DIV/0!</v>
      </c>
      <c r="U9" s="164" t="e">
        <f t="shared" si="6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>
        <f t="shared" si="2"/>
        <v>215</v>
      </c>
      <c r="P10" s="164">
        <f t="shared" si="3"/>
        <v>0</v>
      </c>
      <c r="Q10" s="110">
        <f t="shared" si="4"/>
        <v>0</v>
      </c>
      <c r="R10" s="89"/>
      <c r="S10" s="18"/>
      <c r="T10" s="164" t="e">
        <f t="shared" si="5"/>
        <v>#DIV/0!</v>
      </c>
      <c r="U10" s="164" t="e">
        <f t="shared" si="6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>
        <f t="shared" si="2"/>
        <v>490</v>
      </c>
      <c r="P11" s="164">
        <f t="shared" si="3"/>
        <v>0</v>
      </c>
      <c r="Q11" s="110">
        <f t="shared" si="4"/>
        <v>0</v>
      </c>
      <c r="R11" s="89"/>
      <c r="S11" s="18"/>
      <c r="T11" s="164" t="e">
        <f t="shared" si="5"/>
        <v>#DIV/0!</v>
      </c>
      <c r="U11" s="164" t="e">
        <f t="shared" si="6"/>
        <v>#DIV/0!</v>
      </c>
    </row>
    <row r="12" spans="1:21" ht="24.75" customHeight="1" x14ac:dyDescent="0.2">
      <c r="A12" s="186" t="s">
        <v>78</v>
      </c>
      <c r="B12" s="22" t="s">
        <v>882</v>
      </c>
      <c r="C12" s="21" t="s">
        <v>28</v>
      </c>
      <c r="D12" s="21" t="s">
        <v>925</v>
      </c>
      <c r="E12" s="18">
        <v>1610803</v>
      </c>
      <c r="F12" s="18">
        <v>1612065</v>
      </c>
      <c r="G12" s="18">
        <f t="shared" si="0"/>
        <v>1262</v>
      </c>
      <c r="H12" s="98">
        <v>265</v>
      </c>
      <c r="I12" s="89">
        <v>11130</v>
      </c>
      <c r="J12" s="164">
        <v>1000</v>
      </c>
      <c r="K12" s="164">
        <v>4196</v>
      </c>
      <c r="L12" s="164">
        <f t="shared" si="1"/>
        <v>15326</v>
      </c>
      <c r="M12" s="89">
        <v>215</v>
      </c>
      <c r="N12" s="89"/>
      <c r="O12" s="89">
        <f t="shared" si="2"/>
        <v>795</v>
      </c>
      <c r="P12" s="164">
        <f t="shared" si="3"/>
        <v>3065.2</v>
      </c>
      <c r="Q12" s="110">
        <f t="shared" si="4"/>
        <v>22802.2</v>
      </c>
      <c r="R12" s="89">
        <v>1085913</v>
      </c>
      <c r="S12" s="18">
        <v>1085</v>
      </c>
      <c r="T12" s="164">
        <f t="shared" si="5"/>
        <v>100.2377179080824</v>
      </c>
      <c r="U12" s="164">
        <f t="shared" si="6"/>
        <v>2.0998183095699194</v>
      </c>
    </row>
    <row r="13" spans="1:21" ht="24.75" customHeight="1" x14ac:dyDescent="0.2">
      <c r="A13" s="186"/>
      <c r="B13" s="30" t="s">
        <v>882</v>
      </c>
      <c r="C13" s="22" t="s">
        <v>933</v>
      </c>
      <c r="D13" s="21" t="s">
        <v>934</v>
      </c>
      <c r="E13" s="18">
        <v>1612066</v>
      </c>
      <c r="F13" s="18">
        <v>1613817</v>
      </c>
      <c r="G13" s="18">
        <f t="shared" si="0"/>
        <v>1751</v>
      </c>
      <c r="H13" s="98">
        <v>195</v>
      </c>
      <c r="I13" s="148" t="s">
        <v>935</v>
      </c>
      <c r="J13" s="164">
        <v>298</v>
      </c>
      <c r="K13" s="164">
        <v>13009</v>
      </c>
      <c r="L13" s="164">
        <f t="shared" si="1"/>
        <v>21884</v>
      </c>
      <c r="M13" s="89">
        <v>490</v>
      </c>
      <c r="N13" s="89"/>
      <c r="O13" s="89">
        <f t="shared" si="2"/>
        <v>0</v>
      </c>
      <c r="P13" s="164">
        <f t="shared" si="3"/>
        <v>4376.8</v>
      </c>
      <c r="Q13" s="110">
        <f t="shared" si="4"/>
        <v>39759.800000000003</v>
      </c>
      <c r="R13" s="89">
        <v>1046725</v>
      </c>
      <c r="S13" s="18">
        <v>1046</v>
      </c>
      <c r="T13" s="164">
        <f t="shared" si="5"/>
        <v>28.155339805825243</v>
      </c>
      <c r="U13" s="164">
        <f t="shared" si="6"/>
        <v>3.798495306790227</v>
      </c>
    </row>
    <row r="14" spans="1:21" ht="24.75" customHeight="1" x14ac:dyDescent="0.2">
      <c r="A14" s="186"/>
      <c r="B14" s="22" t="s">
        <v>882</v>
      </c>
      <c r="C14" s="22" t="s">
        <v>938</v>
      </c>
      <c r="D14" s="21" t="s">
        <v>937</v>
      </c>
      <c r="E14" s="18">
        <v>1613855</v>
      </c>
      <c r="F14" s="98">
        <v>1615893</v>
      </c>
      <c r="G14" s="18">
        <f t="shared" si="0"/>
        <v>2038</v>
      </c>
      <c r="H14" s="98">
        <v>250</v>
      </c>
      <c r="I14" s="89">
        <v>11000</v>
      </c>
      <c r="J14" s="164">
        <v>289</v>
      </c>
      <c r="K14" s="164">
        <v>12618</v>
      </c>
      <c r="L14" s="164">
        <f t="shared" si="1"/>
        <v>23618</v>
      </c>
      <c r="M14" s="89">
        <v>695</v>
      </c>
      <c r="N14" s="89">
        <v>100</v>
      </c>
      <c r="O14" s="89">
        <f t="shared" si="2"/>
        <v>0</v>
      </c>
      <c r="P14" s="164">
        <f t="shared" si="3"/>
        <v>4723.6000000000004</v>
      </c>
      <c r="Q14" s="110">
        <f t="shared" si="4"/>
        <v>41754.6</v>
      </c>
      <c r="R14" s="89">
        <v>910473</v>
      </c>
      <c r="S14" s="18">
        <v>910</v>
      </c>
      <c r="T14" s="164">
        <f t="shared" si="5"/>
        <v>26.447497546614329</v>
      </c>
      <c r="U14" s="164">
        <f t="shared" si="6"/>
        <v>4.5860338527336886</v>
      </c>
    </row>
    <row r="15" spans="1:21" ht="24.75" customHeight="1" x14ac:dyDescent="0.2">
      <c r="A15" s="186"/>
      <c r="B15" s="22"/>
      <c r="C15" s="22"/>
      <c r="D15" s="21"/>
      <c r="E15" s="18"/>
      <c r="F15" s="98"/>
      <c r="G15" s="18">
        <f t="shared" si="0"/>
        <v>0</v>
      </c>
      <c r="H15" s="98"/>
      <c r="I15" s="89"/>
      <c r="J15" s="89"/>
      <c r="K15" s="164"/>
      <c r="L15" s="164">
        <f t="shared" si="1"/>
        <v>0</v>
      </c>
      <c r="M15" s="89"/>
      <c r="N15" s="89"/>
      <c r="O15" s="89">
        <f t="shared" si="2"/>
        <v>0</v>
      </c>
      <c r="P15" s="164">
        <f t="shared" si="3"/>
        <v>0</v>
      </c>
      <c r="Q15" s="110">
        <f t="shared" si="4"/>
        <v>0</v>
      </c>
      <c r="R15" s="89"/>
      <c r="S15" s="18"/>
      <c r="T15" s="164" t="e">
        <f t="shared" si="5"/>
        <v>#DIV/0!</v>
      </c>
      <c r="U15" s="164" t="e">
        <f t="shared" si="6"/>
        <v>#DIV/0!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164"/>
      <c r="L16" s="164">
        <f t="shared" si="1"/>
        <v>0</v>
      </c>
      <c r="M16" s="89"/>
      <c r="N16" s="89"/>
      <c r="O16" s="89">
        <f t="shared" si="2"/>
        <v>0</v>
      </c>
      <c r="P16" s="164">
        <f t="shared" si="3"/>
        <v>0</v>
      </c>
      <c r="Q16" s="110">
        <f t="shared" si="4"/>
        <v>0</v>
      </c>
      <c r="R16" s="89"/>
      <c r="S16" s="18"/>
      <c r="T16" s="164" t="e">
        <f t="shared" si="5"/>
        <v>#DIV/0!</v>
      </c>
      <c r="U16" s="164" t="e">
        <f t="shared" si="6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>
        <f t="shared" si="2"/>
        <v>0</v>
      </c>
      <c r="P17" s="164">
        <f t="shared" si="3"/>
        <v>0</v>
      </c>
      <c r="Q17" s="110">
        <f t="shared" si="4"/>
        <v>0</v>
      </c>
      <c r="R17" s="89"/>
      <c r="S17" s="18"/>
      <c r="T17" s="164" t="e">
        <f t="shared" si="5"/>
        <v>#DIV/0!</v>
      </c>
      <c r="U17" s="164" t="e">
        <f t="shared" si="6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>
        <f t="shared" si="2"/>
        <v>0</v>
      </c>
      <c r="P18" s="164">
        <f t="shared" si="3"/>
        <v>0</v>
      </c>
      <c r="Q18" s="110">
        <f t="shared" si="4"/>
        <v>0</v>
      </c>
      <c r="R18" s="89"/>
      <c r="S18" s="18"/>
      <c r="T18" s="164" t="e">
        <f t="shared" si="5"/>
        <v>#DIV/0!</v>
      </c>
      <c r="U18" s="164" t="e">
        <f t="shared" si="6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2"/>
        <v>0</v>
      </c>
      <c r="P19" s="164">
        <f t="shared" si="3"/>
        <v>0</v>
      </c>
      <c r="Q19" s="110">
        <f t="shared" si="4"/>
        <v>0</v>
      </c>
      <c r="R19" s="89"/>
      <c r="S19" s="18"/>
      <c r="T19" s="164" t="e">
        <f t="shared" si="5"/>
        <v>#DIV/0!</v>
      </c>
      <c r="U19" s="164" t="e">
        <f t="shared" si="6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2"/>
        <v>0</v>
      </c>
      <c r="P20" s="164">
        <f t="shared" si="3"/>
        <v>0</v>
      </c>
      <c r="Q20" s="110">
        <f t="shared" si="4"/>
        <v>0</v>
      </c>
      <c r="R20" s="89"/>
      <c r="S20" s="18"/>
      <c r="T20" s="164" t="e">
        <f t="shared" si="5"/>
        <v>#DIV/0!</v>
      </c>
      <c r="U20" s="164" t="e">
        <f t="shared" si="6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2"/>
        <v>0</v>
      </c>
      <c r="P21" s="164">
        <f t="shared" si="3"/>
        <v>0</v>
      </c>
      <c r="Q21" s="110">
        <f t="shared" si="4"/>
        <v>0</v>
      </c>
      <c r="R21" s="89"/>
      <c r="S21" s="18"/>
      <c r="T21" s="164" t="e">
        <f t="shared" si="5"/>
        <v>#DIV/0!</v>
      </c>
      <c r="U21" s="164" t="e">
        <f t="shared" si="6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2"/>
        <v>220</v>
      </c>
      <c r="P22" s="164">
        <f t="shared" si="3"/>
        <v>0</v>
      </c>
      <c r="Q22" s="110">
        <f t="shared" si="4"/>
        <v>0</v>
      </c>
      <c r="R22" s="89"/>
      <c r="S22" s="18"/>
      <c r="T22" s="164" t="e">
        <f t="shared" si="5"/>
        <v>#DIV/0!</v>
      </c>
      <c r="U22" s="164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2"/>
        <v>160</v>
      </c>
      <c r="P23" s="164">
        <f t="shared" si="3"/>
        <v>0</v>
      </c>
      <c r="Q23" s="110">
        <f t="shared" si="4"/>
        <v>0</v>
      </c>
      <c r="R23" s="89"/>
      <c r="S23" s="18"/>
      <c r="T23" s="164" t="e">
        <f t="shared" si="5"/>
        <v>#DIV/0!</v>
      </c>
      <c r="U23" s="164" t="e">
        <f t="shared" si="6"/>
        <v>#DIV/0!</v>
      </c>
    </row>
    <row r="24" spans="1:21" ht="24.75" customHeight="1" x14ac:dyDescent="0.2">
      <c r="A24" s="187" t="s">
        <v>79</v>
      </c>
      <c r="B24" s="21" t="s">
        <v>14</v>
      </c>
      <c r="C24" s="22" t="s">
        <v>16</v>
      </c>
      <c r="D24" s="21" t="s">
        <v>914</v>
      </c>
      <c r="E24" s="18">
        <v>204427</v>
      </c>
      <c r="F24" s="18">
        <v>204768</v>
      </c>
      <c r="G24" s="18">
        <f t="shared" si="0"/>
        <v>341</v>
      </c>
      <c r="H24" s="98"/>
      <c r="I24" s="89"/>
      <c r="J24" s="89"/>
      <c r="K24" s="89"/>
      <c r="L24" s="164">
        <f t="shared" si="1"/>
        <v>0</v>
      </c>
      <c r="M24" s="89">
        <v>220</v>
      </c>
      <c r="N24" s="89"/>
      <c r="O24" s="89">
        <f t="shared" si="2"/>
        <v>0</v>
      </c>
      <c r="P24" s="164">
        <f t="shared" si="3"/>
        <v>0</v>
      </c>
      <c r="Q24" s="110">
        <f t="shared" si="4"/>
        <v>220</v>
      </c>
      <c r="R24" s="89">
        <v>22335</v>
      </c>
      <c r="S24" s="18">
        <v>22</v>
      </c>
      <c r="T24" s="164">
        <f t="shared" si="5"/>
        <v>0</v>
      </c>
      <c r="U24" s="164">
        <f t="shared" si="6"/>
        <v>0.98500111931945378</v>
      </c>
    </row>
    <row r="25" spans="1:21" ht="24.75" customHeight="1" x14ac:dyDescent="0.2">
      <c r="A25" s="187"/>
      <c r="B25" s="22" t="s">
        <v>35</v>
      </c>
      <c r="C25" s="22" t="s">
        <v>334</v>
      </c>
      <c r="D25" s="21" t="s">
        <v>921</v>
      </c>
      <c r="E25" s="18">
        <v>204768</v>
      </c>
      <c r="F25" s="18">
        <v>205464</v>
      </c>
      <c r="G25" s="18">
        <f t="shared" si="0"/>
        <v>696</v>
      </c>
      <c r="H25" s="98">
        <v>72</v>
      </c>
      <c r="I25" s="89">
        <v>3024</v>
      </c>
      <c r="J25" s="89">
        <v>68</v>
      </c>
      <c r="K25" s="89">
        <v>2850</v>
      </c>
      <c r="L25" s="164">
        <f t="shared" si="1"/>
        <v>5874</v>
      </c>
      <c r="M25" s="89">
        <v>160</v>
      </c>
      <c r="N25" s="89"/>
      <c r="O25" s="89">
        <f t="shared" si="2"/>
        <v>0</v>
      </c>
      <c r="P25" s="164">
        <f t="shared" si="3"/>
        <v>1174.8</v>
      </c>
      <c r="Q25" s="110">
        <f t="shared" si="4"/>
        <v>10058.799999999999</v>
      </c>
      <c r="R25" s="89">
        <v>711550</v>
      </c>
      <c r="S25" s="18">
        <v>711</v>
      </c>
      <c r="T25" s="164">
        <f t="shared" si="5"/>
        <v>20.114942528735632</v>
      </c>
      <c r="U25" s="164">
        <f t="shared" si="6"/>
        <v>1.4136462651956994</v>
      </c>
    </row>
    <row r="26" spans="1:21" ht="24.75" customHeight="1" x14ac:dyDescent="0.2">
      <c r="A26" s="187"/>
      <c r="B26" s="22" t="s">
        <v>35</v>
      </c>
      <c r="C26" s="22" t="s">
        <v>49</v>
      </c>
      <c r="D26" s="21" t="s">
        <v>922</v>
      </c>
      <c r="E26" s="18">
        <v>205464</v>
      </c>
      <c r="F26" s="18">
        <v>205849</v>
      </c>
      <c r="G26" s="18">
        <f t="shared" si="0"/>
        <v>385</v>
      </c>
      <c r="H26" s="98">
        <v>70</v>
      </c>
      <c r="I26" s="89">
        <v>2940</v>
      </c>
      <c r="J26" s="89">
        <v>0</v>
      </c>
      <c r="K26" s="89"/>
      <c r="L26" s="164">
        <f t="shared" si="1"/>
        <v>2940</v>
      </c>
      <c r="M26" s="89">
        <v>0</v>
      </c>
      <c r="N26" s="89"/>
      <c r="O26" s="89">
        <f t="shared" si="2"/>
        <v>0</v>
      </c>
      <c r="P26" s="164">
        <f t="shared" si="3"/>
        <v>588</v>
      </c>
      <c r="Q26" s="110">
        <f t="shared" si="4"/>
        <v>3528</v>
      </c>
      <c r="R26" s="89">
        <v>161140</v>
      </c>
      <c r="S26" s="18">
        <v>161</v>
      </c>
      <c r="T26" s="164">
        <f t="shared" si="5"/>
        <v>18.181818181818183</v>
      </c>
      <c r="U26" s="164">
        <f t="shared" si="6"/>
        <v>2.1894005212858385</v>
      </c>
    </row>
    <row r="27" spans="1:21" ht="24.75" customHeight="1" x14ac:dyDescent="0.2">
      <c r="A27" s="187"/>
      <c r="B27" s="22" t="s">
        <v>35</v>
      </c>
      <c r="C27" s="22" t="s">
        <v>16</v>
      </c>
      <c r="D27" s="21" t="s">
        <v>927</v>
      </c>
      <c r="E27" s="18">
        <v>204855</v>
      </c>
      <c r="F27" s="18">
        <v>206180</v>
      </c>
      <c r="G27" s="18">
        <f t="shared" si="0"/>
        <v>1325</v>
      </c>
      <c r="H27" s="98">
        <v>86</v>
      </c>
      <c r="I27" s="89">
        <v>3612</v>
      </c>
      <c r="J27" s="89"/>
      <c r="K27" s="89"/>
      <c r="L27" s="164">
        <f t="shared" si="1"/>
        <v>3612</v>
      </c>
      <c r="M27" s="89">
        <v>0</v>
      </c>
      <c r="N27" s="89"/>
      <c r="O27" s="89">
        <f t="shared" si="2"/>
        <v>0</v>
      </c>
      <c r="P27" s="164">
        <f t="shared" si="3"/>
        <v>722.4</v>
      </c>
      <c r="Q27" s="110">
        <f t="shared" si="4"/>
        <v>4334.3999999999996</v>
      </c>
      <c r="R27" s="89">
        <v>0</v>
      </c>
      <c r="S27" s="18"/>
      <c r="T27" s="164">
        <f t="shared" si="5"/>
        <v>6.4905660377358494</v>
      </c>
      <c r="U27" s="164" t="e">
        <f t="shared" si="6"/>
        <v>#DIV/0!</v>
      </c>
    </row>
    <row r="28" spans="1:21" ht="24.75" customHeight="1" x14ac:dyDescent="0.2">
      <c r="A28" s="187"/>
      <c r="B28" s="22" t="s">
        <v>35</v>
      </c>
      <c r="C28" s="22" t="s">
        <v>367</v>
      </c>
      <c r="D28" s="21" t="s">
        <v>929</v>
      </c>
      <c r="E28" s="18">
        <v>206180</v>
      </c>
      <c r="F28" s="18">
        <v>206585</v>
      </c>
      <c r="G28" s="18">
        <f t="shared" si="0"/>
        <v>405</v>
      </c>
      <c r="H28" s="98">
        <v>62</v>
      </c>
      <c r="I28" s="89">
        <v>2666</v>
      </c>
      <c r="J28" s="89"/>
      <c r="K28" s="89"/>
      <c r="L28" s="164">
        <f t="shared" si="1"/>
        <v>2666</v>
      </c>
      <c r="M28" s="89">
        <v>0</v>
      </c>
      <c r="N28" s="89"/>
      <c r="O28" s="89">
        <f t="shared" si="2"/>
        <v>475</v>
      </c>
      <c r="P28" s="164">
        <f t="shared" si="3"/>
        <v>533.20000000000005</v>
      </c>
      <c r="Q28" s="110">
        <f t="shared" si="4"/>
        <v>3199.2</v>
      </c>
      <c r="R28" s="89">
        <v>381160</v>
      </c>
      <c r="S28" s="18">
        <v>381</v>
      </c>
      <c r="T28" s="164">
        <f t="shared" si="5"/>
        <v>15.308641975308642</v>
      </c>
      <c r="U28" s="164">
        <f t="shared" si="6"/>
        <v>0.83933256375275467</v>
      </c>
    </row>
    <row r="29" spans="1:21" ht="24.75" customHeight="1" x14ac:dyDescent="0.2">
      <c r="A29" s="187"/>
      <c r="B29" s="22" t="s">
        <v>35</v>
      </c>
      <c r="C29" s="21" t="s">
        <v>41</v>
      </c>
      <c r="D29" s="21" t="s">
        <v>931</v>
      </c>
      <c r="E29" s="18">
        <v>206586</v>
      </c>
      <c r="F29" s="18">
        <v>207112</v>
      </c>
      <c r="G29" s="18">
        <f t="shared" si="0"/>
        <v>526</v>
      </c>
      <c r="H29" s="98">
        <v>83</v>
      </c>
      <c r="I29" s="89">
        <v>3652</v>
      </c>
      <c r="J29" s="89">
        <v>57</v>
      </c>
      <c r="K29" s="89">
        <v>2482</v>
      </c>
      <c r="L29" s="164">
        <f t="shared" si="1"/>
        <v>6134</v>
      </c>
      <c r="M29" s="89">
        <v>0</v>
      </c>
      <c r="N29" s="89"/>
      <c r="O29" s="89">
        <f t="shared" si="2"/>
        <v>890</v>
      </c>
      <c r="P29" s="164">
        <f t="shared" si="3"/>
        <v>1226.8</v>
      </c>
      <c r="Q29" s="110">
        <f t="shared" si="4"/>
        <v>9842.7999999999993</v>
      </c>
      <c r="R29" s="89">
        <v>684280</v>
      </c>
      <c r="S29" s="18">
        <v>684</v>
      </c>
      <c r="T29" s="164">
        <f t="shared" si="5"/>
        <v>26.615969581749049</v>
      </c>
      <c r="U29" s="164">
        <f t="shared" si="6"/>
        <v>1.4384170222715846</v>
      </c>
    </row>
    <row r="30" spans="1:21" ht="24.75" customHeight="1" x14ac:dyDescent="0.2">
      <c r="A30" s="187"/>
      <c r="B30" s="22" t="s">
        <v>35</v>
      </c>
      <c r="C30" s="22" t="s">
        <v>862</v>
      </c>
      <c r="D30" s="21" t="s">
        <v>936</v>
      </c>
      <c r="E30" s="18">
        <v>207113</v>
      </c>
      <c r="F30" s="18">
        <v>208097</v>
      </c>
      <c r="G30" s="18">
        <f t="shared" si="0"/>
        <v>984</v>
      </c>
      <c r="H30" s="98">
        <v>51</v>
      </c>
      <c r="I30" s="89">
        <v>2142</v>
      </c>
      <c r="J30" s="89">
        <v>117</v>
      </c>
      <c r="K30" s="89">
        <v>5061</v>
      </c>
      <c r="L30" s="164">
        <f t="shared" si="1"/>
        <v>7203</v>
      </c>
      <c r="M30" s="89">
        <v>475</v>
      </c>
      <c r="N30" s="89"/>
      <c r="O30" s="89">
        <f t="shared" si="2"/>
        <v>285</v>
      </c>
      <c r="P30" s="164">
        <f t="shared" si="3"/>
        <v>1440.6</v>
      </c>
      <c r="Q30" s="110">
        <f t="shared" si="4"/>
        <v>14179.6</v>
      </c>
      <c r="R30" s="89">
        <v>869196</v>
      </c>
      <c r="S30" s="18">
        <v>869</v>
      </c>
      <c r="T30" s="164">
        <f t="shared" si="5"/>
        <v>17.073170731707318</v>
      </c>
      <c r="U30" s="164">
        <f t="shared" si="6"/>
        <v>1.6313466697959955</v>
      </c>
    </row>
    <row r="31" spans="1:21" ht="24.75" customHeight="1" x14ac:dyDescent="0.2">
      <c r="A31" s="187"/>
      <c r="B31" s="22" t="s">
        <v>35</v>
      </c>
      <c r="C31" s="22" t="s">
        <v>17</v>
      </c>
      <c r="D31" s="21" t="s">
        <v>937</v>
      </c>
      <c r="E31" s="18">
        <v>208098</v>
      </c>
      <c r="F31" s="18">
        <v>208815</v>
      </c>
      <c r="G31" s="18">
        <f t="shared" si="0"/>
        <v>717</v>
      </c>
      <c r="H31" s="98">
        <v>92</v>
      </c>
      <c r="I31" s="89">
        <v>4048</v>
      </c>
      <c r="J31" s="89"/>
      <c r="K31" s="89"/>
      <c r="L31" s="164">
        <f t="shared" si="1"/>
        <v>4048</v>
      </c>
      <c r="M31" s="89">
        <v>890</v>
      </c>
      <c r="N31" s="89"/>
      <c r="O31" s="89">
        <f t="shared" si="2"/>
        <v>0</v>
      </c>
      <c r="P31" s="164">
        <f t="shared" si="3"/>
        <v>809.6</v>
      </c>
      <c r="Q31" s="110">
        <f t="shared" si="4"/>
        <v>5747.6</v>
      </c>
      <c r="R31" s="89">
        <v>1075265</v>
      </c>
      <c r="S31" s="18">
        <v>1075</v>
      </c>
      <c r="T31" s="164">
        <f t="shared" si="5"/>
        <v>12.831241283124129</v>
      </c>
      <c r="U31" s="164">
        <f t="shared" si="6"/>
        <v>0.53452869757687649</v>
      </c>
    </row>
    <row r="32" spans="1:21" ht="24.75" customHeight="1" x14ac:dyDescent="0.2">
      <c r="A32" s="187"/>
      <c r="B32" s="22" t="s">
        <v>35</v>
      </c>
      <c r="C32" s="22" t="s">
        <v>26</v>
      </c>
      <c r="D32" s="21" t="s">
        <v>939</v>
      </c>
      <c r="E32" s="18">
        <v>208816</v>
      </c>
      <c r="F32" s="18">
        <v>209249</v>
      </c>
      <c r="G32" s="18">
        <f t="shared" si="0"/>
        <v>433</v>
      </c>
      <c r="H32" s="98">
        <v>83</v>
      </c>
      <c r="I32" s="89">
        <v>3652</v>
      </c>
      <c r="J32" s="89"/>
      <c r="K32" s="89"/>
      <c r="L32" s="164">
        <f t="shared" si="1"/>
        <v>3652</v>
      </c>
      <c r="M32" s="89">
        <v>285</v>
      </c>
      <c r="N32" s="89"/>
      <c r="O32" s="89">
        <f t="shared" si="2"/>
        <v>445</v>
      </c>
      <c r="P32" s="164">
        <f t="shared" si="3"/>
        <v>730.4</v>
      </c>
      <c r="Q32" s="110">
        <f t="shared" si="4"/>
        <v>4667.3999999999996</v>
      </c>
      <c r="R32" s="89">
        <v>720085</v>
      </c>
      <c r="S32" s="18">
        <v>720</v>
      </c>
      <c r="T32" s="164">
        <f t="shared" si="5"/>
        <v>19.168591224018474</v>
      </c>
      <c r="U32" s="164">
        <f t="shared" si="6"/>
        <v>0.64817347951977888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2"/>
        <v>130</v>
      </c>
      <c r="P33" s="164">
        <f t="shared" si="3"/>
        <v>0</v>
      </c>
      <c r="Q33" s="110">
        <f t="shared" si="4"/>
        <v>0</v>
      </c>
      <c r="R33" s="89"/>
      <c r="S33" s="18"/>
      <c r="T33" s="164" t="e">
        <f t="shared" si="5"/>
        <v>#DIV/0!</v>
      </c>
      <c r="U33" s="164" t="e">
        <f t="shared" si="6"/>
        <v>#DIV/0!</v>
      </c>
    </row>
    <row r="34" spans="1:21" ht="24.75" customHeight="1" x14ac:dyDescent="0.2">
      <c r="A34" s="186" t="s">
        <v>52</v>
      </c>
      <c r="B34" s="22" t="s">
        <v>882</v>
      </c>
      <c r="C34" s="21" t="s">
        <v>43</v>
      </c>
      <c r="D34" s="21" t="s">
        <v>914</v>
      </c>
      <c r="E34" s="18">
        <v>659250</v>
      </c>
      <c r="F34" s="18">
        <v>660885</v>
      </c>
      <c r="G34" s="18">
        <f t="shared" si="0"/>
        <v>1635</v>
      </c>
      <c r="H34" s="98">
        <v>54</v>
      </c>
      <c r="I34" s="89">
        <v>2430</v>
      </c>
      <c r="J34" s="89">
        <v>157</v>
      </c>
      <c r="K34" s="89">
        <v>6601</v>
      </c>
      <c r="L34" s="164">
        <f t="shared" si="1"/>
        <v>9031</v>
      </c>
      <c r="M34" s="89">
        <v>445</v>
      </c>
      <c r="N34" s="89"/>
      <c r="O34" s="89">
        <f t="shared" si="2"/>
        <v>580</v>
      </c>
      <c r="P34" s="164">
        <f t="shared" si="3"/>
        <v>1806.2</v>
      </c>
      <c r="Q34" s="110">
        <f t="shared" si="4"/>
        <v>17883.2</v>
      </c>
      <c r="R34" s="89">
        <v>276580</v>
      </c>
      <c r="S34" s="18">
        <v>276</v>
      </c>
      <c r="T34" s="164">
        <f t="shared" si="5"/>
        <v>12.905198776758409</v>
      </c>
      <c r="U34" s="164">
        <f t="shared" si="6"/>
        <v>6.4658326704750886</v>
      </c>
    </row>
    <row r="35" spans="1:21" ht="24.75" customHeight="1" x14ac:dyDescent="0.2">
      <c r="A35" s="186"/>
      <c r="B35" s="21" t="s">
        <v>882</v>
      </c>
      <c r="C35" s="22" t="s">
        <v>923</v>
      </c>
      <c r="D35" s="21" t="s">
        <v>924</v>
      </c>
      <c r="E35" s="18">
        <v>660934</v>
      </c>
      <c r="F35" s="18">
        <v>661497</v>
      </c>
      <c r="G35" s="18">
        <f t="shared" si="0"/>
        <v>563</v>
      </c>
      <c r="H35" s="98">
        <v>76</v>
      </c>
      <c r="I35" s="89">
        <v>3192</v>
      </c>
      <c r="J35" s="89"/>
      <c r="K35" s="89"/>
      <c r="L35" s="164">
        <f t="shared" si="1"/>
        <v>3192</v>
      </c>
      <c r="M35" s="89">
        <v>130</v>
      </c>
      <c r="N35" s="89"/>
      <c r="O35" s="89">
        <f t="shared" si="2"/>
        <v>200</v>
      </c>
      <c r="P35" s="164">
        <f t="shared" si="3"/>
        <v>638.4</v>
      </c>
      <c r="Q35" s="110">
        <f t="shared" si="4"/>
        <v>3960.4</v>
      </c>
      <c r="R35" s="89">
        <v>644510</v>
      </c>
      <c r="S35" s="18">
        <v>644</v>
      </c>
      <c r="T35" s="164">
        <f t="shared" si="5"/>
        <v>13.49911190053286</v>
      </c>
      <c r="U35" s="164">
        <f t="shared" si="6"/>
        <v>0.61448231990194102</v>
      </c>
    </row>
    <row r="36" spans="1:21" ht="24.75" customHeight="1" x14ac:dyDescent="0.2">
      <c r="A36" s="186"/>
      <c r="B36" s="30" t="s">
        <v>35</v>
      </c>
      <c r="C36" s="21" t="s">
        <v>43</v>
      </c>
      <c r="D36" s="21" t="s">
        <v>932</v>
      </c>
      <c r="E36" s="18">
        <v>661588</v>
      </c>
      <c r="F36" s="18">
        <v>663141</v>
      </c>
      <c r="G36" s="18">
        <f t="shared" si="0"/>
        <v>1553</v>
      </c>
      <c r="H36" s="17">
        <v>49</v>
      </c>
      <c r="I36" s="89">
        <v>2205</v>
      </c>
      <c r="J36" s="89">
        <v>164</v>
      </c>
      <c r="K36" s="89">
        <v>7298</v>
      </c>
      <c r="L36" s="164">
        <f t="shared" si="1"/>
        <v>9503</v>
      </c>
      <c r="M36" s="89">
        <v>580</v>
      </c>
      <c r="N36" s="89"/>
      <c r="O36" s="89">
        <f t="shared" si="2"/>
        <v>450</v>
      </c>
      <c r="P36" s="164">
        <f t="shared" si="3"/>
        <v>1900.6</v>
      </c>
      <c r="Q36" s="110">
        <f t="shared" si="4"/>
        <v>19281.599999999999</v>
      </c>
      <c r="R36" s="89">
        <v>226210</v>
      </c>
      <c r="S36" s="18">
        <v>226</v>
      </c>
      <c r="T36" s="164">
        <f t="shared" si="5"/>
        <v>13.715389568576947</v>
      </c>
      <c r="U36" s="164">
        <f t="shared" si="6"/>
        <v>8.523761106936032</v>
      </c>
    </row>
    <row r="37" spans="1:21" ht="24.75" customHeight="1" x14ac:dyDescent="0.2">
      <c r="A37" s="186"/>
      <c r="B37" s="22" t="s">
        <v>525</v>
      </c>
      <c r="C37" s="22" t="s">
        <v>337</v>
      </c>
      <c r="D37" s="21" t="s">
        <v>936</v>
      </c>
      <c r="E37" s="18">
        <v>663162</v>
      </c>
      <c r="F37" s="18">
        <v>663542</v>
      </c>
      <c r="G37" s="18">
        <f t="shared" si="0"/>
        <v>380</v>
      </c>
      <c r="H37" s="98">
        <v>60</v>
      </c>
      <c r="I37" s="89">
        <v>2640</v>
      </c>
      <c r="J37" s="89"/>
      <c r="K37" s="89"/>
      <c r="L37" s="164">
        <f t="shared" si="1"/>
        <v>2640</v>
      </c>
      <c r="M37" s="89">
        <v>200</v>
      </c>
      <c r="N37" s="89"/>
      <c r="O37" s="89">
        <f t="shared" si="2"/>
        <v>0</v>
      </c>
      <c r="P37" s="164">
        <f t="shared" si="3"/>
        <v>528</v>
      </c>
      <c r="Q37" s="110">
        <f t="shared" si="4"/>
        <v>3368</v>
      </c>
      <c r="R37" s="89">
        <v>279952</v>
      </c>
      <c r="S37" s="18">
        <v>279</v>
      </c>
      <c r="T37" s="164">
        <f t="shared" si="5"/>
        <v>15.789473684210526</v>
      </c>
      <c r="U37" s="164">
        <f t="shared" si="6"/>
        <v>1.2030633822941075</v>
      </c>
    </row>
    <row r="38" spans="1:21" ht="24.75" customHeight="1" x14ac:dyDescent="0.2">
      <c r="A38" s="186"/>
      <c r="B38" s="22" t="s">
        <v>181</v>
      </c>
      <c r="C38" s="22" t="s">
        <v>940</v>
      </c>
      <c r="D38" s="21" t="s">
        <v>939</v>
      </c>
      <c r="E38" s="18">
        <v>663589</v>
      </c>
      <c r="F38" s="18">
        <v>664790</v>
      </c>
      <c r="G38" s="18">
        <f t="shared" si="0"/>
        <v>1201</v>
      </c>
      <c r="H38" s="98">
        <v>53</v>
      </c>
      <c r="I38" s="89">
        <v>2332</v>
      </c>
      <c r="J38" s="89">
        <v>107</v>
      </c>
      <c r="K38" s="89">
        <v>4663</v>
      </c>
      <c r="L38" s="164">
        <f t="shared" si="1"/>
        <v>6995</v>
      </c>
      <c r="M38" s="89">
        <v>450</v>
      </c>
      <c r="N38" s="89"/>
      <c r="O38" s="89">
        <f t="shared" si="2"/>
        <v>0</v>
      </c>
      <c r="P38" s="164">
        <f t="shared" si="3"/>
        <v>1399</v>
      </c>
      <c r="Q38" s="110">
        <f t="shared" si="4"/>
        <v>13507</v>
      </c>
      <c r="R38" s="89">
        <v>419760</v>
      </c>
      <c r="S38" s="18">
        <v>419</v>
      </c>
      <c r="T38" s="164">
        <f t="shared" si="5"/>
        <v>13.322231473771856</v>
      </c>
      <c r="U38" s="164">
        <f t="shared" si="6"/>
        <v>3.2177911187345152</v>
      </c>
    </row>
    <row r="39" spans="1:21" ht="24.75" customHeight="1" x14ac:dyDescent="0.2">
      <c r="A39" s="186"/>
      <c r="B39" s="22"/>
      <c r="C39" s="22"/>
      <c r="D39" s="21"/>
      <c r="E39" s="18"/>
      <c r="F39" s="18"/>
      <c r="G39" s="18">
        <f t="shared" si="0"/>
        <v>0</v>
      </c>
      <c r="H39" s="98"/>
      <c r="I39" s="89"/>
      <c r="J39" s="89"/>
      <c r="K39" s="89"/>
      <c r="L39" s="164">
        <f t="shared" si="1"/>
        <v>0</v>
      </c>
      <c r="M39" s="89"/>
      <c r="N39" s="89"/>
      <c r="O39" s="89">
        <f t="shared" si="2"/>
        <v>0</v>
      </c>
      <c r="P39" s="164">
        <f t="shared" si="3"/>
        <v>0</v>
      </c>
      <c r="Q39" s="110">
        <f t="shared" si="4"/>
        <v>0</v>
      </c>
      <c r="R39" s="89"/>
      <c r="S39" s="18"/>
      <c r="T39" s="164" t="e">
        <f t="shared" si="5"/>
        <v>#DIV/0!</v>
      </c>
      <c r="U39" s="164" t="e">
        <f t="shared" si="6"/>
        <v>#DIV/0!</v>
      </c>
    </row>
    <row r="40" spans="1:21" ht="24.75" customHeight="1" x14ac:dyDescent="0.2">
      <c r="A40" s="186"/>
      <c r="B40" s="22"/>
      <c r="C40" s="22"/>
      <c r="D40" s="21"/>
      <c r="E40" s="18"/>
      <c r="F40" s="18"/>
      <c r="G40" s="18">
        <f t="shared" si="0"/>
        <v>0</v>
      </c>
      <c r="H40" s="98"/>
      <c r="I40" s="89"/>
      <c r="J40" s="89"/>
      <c r="K40" s="89"/>
      <c r="L40" s="164">
        <f t="shared" si="1"/>
        <v>0</v>
      </c>
      <c r="M40" s="89"/>
      <c r="N40" s="89"/>
      <c r="O40" s="89">
        <f t="shared" si="2"/>
        <v>0</v>
      </c>
      <c r="P40" s="164">
        <f t="shared" si="3"/>
        <v>0</v>
      </c>
      <c r="Q40" s="110">
        <f t="shared" si="4"/>
        <v>0</v>
      </c>
      <c r="R40" s="89"/>
      <c r="S40" s="18"/>
      <c r="T40" s="164" t="e">
        <f t="shared" si="5"/>
        <v>#DIV/0!</v>
      </c>
      <c r="U40" s="164" t="e">
        <f t="shared" si="6"/>
        <v>#DIV/0!</v>
      </c>
    </row>
    <row r="41" spans="1:21" ht="24.75" customHeight="1" x14ac:dyDescent="0.2">
      <c r="A41" s="186"/>
      <c r="B41" s="22"/>
      <c r="C41" s="22"/>
      <c r="D41" s="21"/>
      <c r="E41" s="18"/>
      <c r="F41" s="18"/>
      <c r="G41" s="18">
        <f t="shared" si="0"/>
        <v>0</v>
      </c>
      <c r="H41" s="98"/>
      <c r="I41" s="89"/>
      <c r="J41" s="89"/>
      <c r="K41" s="89"/>
      <c r="L41" s="164">
        <f t="shared" si="1"/>
        <v>0</v>
      </c>
      <c r="M41" s="89"/>
      <c r="N41" s="89"/>
      <c r="O41" s="89">
        <f t="shared" si="2"/>
        <v>0</v>
      </c>
      <c r="P41" s="164">
        <f t="shared" si="3"/>
        <v>0</v>
      </c>
      <c r="Q41" s="110">
        <f t="shared" si="4"/>
        <v>0</v>
      </c>
      <c r="R41" s="89"/>
      <c r="S41" s="18"/>
      <c r="T41" s="164" t="e">
        <f t="shared" si="5"/>
        <v>#DIV/0!</v>
      </c>
      <c r="U41" s="164" t="e">
        <f t="shared" si="6"/>
        <v>#DIV/0!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>
        <f t="shared" si="2"/>
        <v>0</v>
      </c>
      <c r="P42" s="164">
        <f t="shared" si="3"/>
        <v>0</v>
      </c>
      <c r="Q42" s="110">
        <f t="shared" si="4"/>
        <v>0</v>
      </c>
      <c r="R42" s="89"/>
      <c r="S42" s="18"/>
      <c r="T42" s="164" t="e">
        <f t="shared" si="5"/>
        <v>#DIV/0!</v>
      </c>
      <c r="U42" s="164" t="e">
        <f t="shared" si="6"/>
        <v>#DIV/0!</v>
      </c>
    </row>
    <row r="43" spans="1:21" ht="24.75" customHeight="1" x14ac:dyDescent="0.2">
      <c r="A43" s="130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>
        <f t="shared" si="2"/>
        <v>0</v>
      </c>
      <c r="P43" s="164">
        <f t="shared" si="3"/>
        <v>0</v>
      </c>
      <c r="Q43" s="110">
        <f t="shared" si="4"/>
        <v>0</v>
      </c>
      <c r="R43" s="89"/>
      <c r="S43" s="18"/>
      <c r="T43" s="164" t="e">
        <f t="shared" si="5"/>
        <v>#DIV/0!</v>
      </c>
      <c r="U43" s="164" t="e">
        <f t="shared" si="6"/>
        <v>#DIV/0!</v>
      </c>
    </row>
    <row r="44" spans="1:21" ht="24.75" customHeight="1" x14ac:dyDescent="0.2">
      <c r="A44" s="130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>
        <f t="shared" si="2"/>
        <v>0</v>
      </c>
      <c r="P44" s="164">
        <f t="shared" si="3"/>
        <v>0</v>
      </c>
      <c r="Q44" s="110">
        <f t="shared" si="4"/>
        <v>0</v>
      </c>
      <c r="R44" s="89"/>
      <c r="S44" s="18"/>
      <c r="T44" s="164"/>
      <c r="U44" s="164" t="e">
        <f t="shared" si="6"/>
        <v>#DIV/0!</v>
      </c>
    </row>
    <row r="45" spans="1:21" ht="24.75" customHeight="1" x14ac:dyDescent="0.2">
      <c r="A45" s="130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2"/>
        <v>0</v>
      </c>
      <c r="P45" s="164">
        <f t="shared" si="3"/>
        <v>0</v>
      </c>
      <c r="Q45" s="110">
        <f t="shared" si="4"/>
        <v>0</v>
      </c>
      <c r="R45" s="89"/>
      <c r="S45" s="18"/>
      <c r="T45" s="164"/>
      <c r="U45" s="164"/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2"/>
        <v>0</v>
      </c>
      <c r="P46" s="164">
        <f t="shared" si="3"/>
        <v>0</v>
      </c>
      <c r="Q46" s="110">
        <f t="shared" si="4"/>
        <v>0</v>
      </c>
      <c r="R46" s="89"/>
      <c r="S46" s="18"/>
      <c r="T46" s="164"/>
      <c r="U46" s="164"/>
    </row>
    <row r="47" spans="1:21" ht="24.75" customHeight="1" x14ac:dyDescent="0.2">
      <c r="A47" s="186" t="s">
        <v>80</v>
      </c>
      <c r="B47" s="22" t="s">
        <v>699</v>
      </c>
      <c r="C47" s="22"/>
      <c r="D47" s="21">
        <v>45353</v>
      </c>
      <c r="E47" s="18">
        <v>518270</v>
      </c>
      <c r="F47" s="18"/>
      <c r="G47" s="18">
        <f t="shared" si="0"/>
        <v>-518270</v>
      </c>
      <c r="H47" s="98">
        <v>350</v>
      </c>
      <c r="I47" s="89">
        <v>14700</v>
      </c>
      <c r="J47" s="89"/>
      <c r="K47" s="89"/>
      <c r="L47" s="164">
        <f t="shared" si="1"/>
        <v>14700</v>
      </c>
      <c r="M47" s="89"/>
      <c r="N47" s="89"/>
      <c r="O47" s="89">
        <f t="shared" si="2"/>
        <v>0</v>
      </c>
      <c r="P47" s="164">
        <f t="shared" si="3"/>
        <v>2940</v>
      </c>
      <c r="Q47" s="110">
        <f t="shared" si="4"/>
        <v>17640</v>
      </c>
      <c r="R47" s="89"/>
      <c r="S47" s="18"/>
      <c r="T47" s="164">
        <f t="shared" si="5"/>
        <v>-6.7532367298898263E-2</v>
      </c>
      <c r="U47" s="164" t="e">
        <f t="shared" si="6"/>
        <v>#DIV/0!</v>
      </c>
    </row>
    <row r="48" spans="1:21" ht="24.75" customHeight="1" x14ac:dyDescent="0.2">
      <c r="A48" s="186"/>
      <c r="B48" s="22" t="s">
        <v>699</v>
      </c>
      <c r="C48" s="22"/>
      <c r="D48" s="21">
        <v>45366</v>
      </c>
      <c r="E48" s="18">
        <v>520870</v>
      </c>
      <c r="F48" s="18"/>
      <c r="G48" s="18">
        <f t="shared" si="0"/>
        <v>-520870</v>
      </c>
      <c r="H48" s="98">
        <v>368</v>
      </c>
      <c r="I48" s="89">
        <v>15456</v>
      </c>
      <c r="J48" s="89"/>
      <c r="K48" s="89"/>
      <c r="L48" s="164">
        <f t="shared" si="1"/>
        <v>15456</v>
      </c>
      <c r="M48" s="89"/>
      <c r="N48" s="89"/>
      <c r="O48" s="89">
        <f t="shared" si="2"/>
        <v>0</v>
      </c>
      <c r="P48" s="164">
        <f t="shared" si="3"/>
        <v>3091.2</v>
      </c>
      <c r="Q48" s="110">
        <f t="shared" si="4"/>
        <v>18547.2</v>
      </c>
      <c r="R48" s="89"/>
      <c r="S48" s="18"/>
      <c r="T48" s="164">
        <f t="shared" si="5"/>
        <v>-7.0651026167757786E-2</v>
      </c>
      <c r="U48" s="164" t="e">
        <f t="shared" si="6"/>
        <v>#DIV/0!</v>
      </c>
    </row>
    <row r="49" spans="1:21" ht="24.75" customHeight="1" x14ac:dyDescent="0.2">
      <c r="A49" s="186"/>
      <c r="B49" s="22" t="s">
        <v>699</v>
      </c>
      <c r="C49" s="22"/>
      <c r="D49" s="21">
        <v>45372</v>
      </c>
      <c r="E49" s="18">
        <v>522285</v>
      </c>
      <c r="F49" s="18"/>
      <c r="G49" s="18">
        <f t="shared" si="0"/>
        <v>-522285</v>
      </c>
      <c r="H49" s="98">
        <v>342</v>
      </c>
      <c r="I49" s="148" t="s">
        <v>942</v>
      </c>
      <c r="J49" s="89"/>
      <c r="K49" s="89"/>
      <c r="L49" s="164">
        <f t="shared" si="1"/>
        <v>14364</v>
      </c>
      <c r="M49" s="89"/>
      <c r="N49" s="89"/>
      <c r="O49" s="89">
        <f t="shared" si="2"/>
        <v>0</v>
      </c>
      <c r="P49" s="164">
        <f t="shared" si="3"/>
        <v>2872.8</v>
      </c>
      <c r="Q49" s="110">
        <f t="shared" si="4"/>
        <v>17236.8</v>
      </c>
      <c r="R49" s="89"/>
      <c r="S49" s="18"/>
      <c r="T49" s="164">
        <f t="shared" si="5"/>
        <v>-6.5481489991096806E-2</v>
      </c>
      <c r="U49" s="164" t="e">
        <f t="shared" si="6"/>
        <v>#DIV/0!</v>
      </c>
    </row>
    <row r="50" spans="1:21" ht="24.75" customHeight="1" x14ac:dyDescent="0.2">
      <c r="A50" s="186"/>
      <c r="B50" s="22" t="s">
        <v>699</v>
      </c>
      <c r="C50" s="22"/>
      <c r="D50" s="21" t="s">
        <v>948</v>
      </c>
      <c r="E50" s="18">
        <v>523700</v>
      </c>
      <c r="F50" s="22"/>
      <c r="G50" s="18">
        <f t="shared" si="0"/>
        <v>-523700</v>
      </c>
      <c r="H50" s="104">
        <v>366</v>
      </c>
      <c r="I50" s="89">
        <v>15372</v>
      </c>
      <c r="J50" s="89"/>
      <c r="K50" s="89"/>
      <c r="L50" s="164">
        <f t="shared" si="1"/>
        <v>15372</v>
      </c>
      <c r="M50" s="89"/>
      <c r="N50" s="89"/>
      <c r="O50" s="89">
        <f t="shared" si="2"/>
        <v>0</v>
      </c>
      <c r="P50" s="164">
        <f t="shared" si="3"/>
        <v>3074.4</v>
      </c>
      <c r="Q50" s="110">
        <f t="shared" si="4"/>
        <v>18446.400000000001</v>
      </c>
      <c r="R50" s="89"/>
      <c r="S50" s="18"/>
      <c r="T50" s="164">
        <f t="shared" si="5"/>
        <v>-6.988734008019859E-2</v>
      </c>
      <c r="U50" s="164" t="e">
        <f t="shared" si="6"/>
        <v>#DIV/0!</v>
      </c>
    </row>
    <row r="51" spans="1:21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2"/>
        <v>0</v>
      </c>
      <c r="P51" s="164">
        <f t="shared" si="3"/>
        <v>0</v>
      </c>
      <c r="Q51" s="110">
        <f t="shared" si="4"/>
        <v>0</v>
      </c>
      <c r="R51" s="89"/>
      <c r="S51" s="18"/>
      <c r="T51" s="164" t="e">
        <f t="shared" si="5"/>
        <v>#DIV/0!</v>
      </c>
      <c r="U51" s="164" t="e">
        <f t="shared" si="6"/>
        <v>#DIV/0!</v>
      </c>
    </row>
    <row r="52" spans="1:21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2"/>
        <v>0</v>
      </c>
      <c r="P52" s="164">
        <f t="shared" si="3"/>
        <v>0</v>
      </c>
      <c r="Q52" s="110">
        <f t="shared" si="4"/>
        <v>0</v>
      </c>
      <c r="R52" s="89"/>
      <c r="S52" s="18"/>
      <c r="T52" s="164" t="e">
        <f t="shared" si="5"/>
        <v>#DIV/0!</v>
      </c>
      <c r="U52" s="164" t="e">
        <f t="shared" si="6"/>
        <v>#DIV/0!</v>
      </c>
    </row>
    <row r="53" spans="1:21" ht="24.75" customHeight="1" x14ac:dyDescent="0.2">
      <c r="A53" s="186"/>
      <c r="B53" s="22"/>
      <c r="C53" s="22"/>
      <c r="D53" s="21"/>
      <c r="E53" s="18"/>
      <c r="F53" s="18"/>
      <c r="G53" s="18">
        <f t="shared" si="0"/>
        <v>0</v>
      </c>
      <c r="H53" s="98"/>
      <c r="I53" s="89"/>
      <c r="J53" s="89"/>
      <c r="K53" s="89"/>
      <c r="L53" s="164">
        <f t="shared" si="1"/>
        <v>0</v>
      </c>
      <c r="M53" s="89"/>
      <c r="N53" s="89"/>
      <c r="O53" s="89">
        <f t="shared" si="2"/>
        <v>0</v>
      </c>
      <c r="P53" s="164">
        <f t="shared" si="3"/>
        <v>0</v>
      </c>
      <c r="Q53" s="110">
        <f t="shared" si="4"/>
        <v>0</v>
      </c>
      <c r="R53" s="89"/>
      <c r="S53" s="18"/>
      <c r="T53" s="164" t="e">
        <f t="shared" si="5"/>
        <v>#DIV/0!</v>
      </c>
      <c r="U53" s="164" t="e">
        <f t="shared" si="6"/>
        <v>#DIV/0!</v>
      </c>
    </row>
    <row r="54" spans="1:21" ht="24.75" customHeight="1" x14ac:dyDescent="0.2">
      <c r="A54" s="130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2"/>
        <v>425</v>
      </c>
      <c r="P54" s="164">
        <f t="shared" si="3"/>
        <v>0</v>
      </c>
      <c r="Q54" s="110">
        <f t="shared" si="4"/>
        <v>0</v>
      </c>
      <c r="R54" s="89"/>
      <c r="S54" s="18"/>
      <c r="T54" s="164" t="e">
        <f t="shared" si="5"/>
        <v>#DIV/0!</v>
      </c>
      <c r="U54" s="164" t="e">
        <f t="shared" si="6"/>
        <v>#DIV/0!</v>
      </c>
    </row>
    <row r="55" spans="1:21" ht="24.75" customHeight="1" x14ac:dyDescent="0.2">
      <c r="A55" s="187" t="s">
        <v>359</v>
      </c>
      <c r="B55" s="22" t="s">
        <v>882</v>
      </c>
      <c r="C55" s="22" t="s">
        <v>918</v>
      </c>
      <c r="D55" s="153" t="s">
        <v>919</v>
      </c>
      <c r="E55" s="18">
        <v>96176</v>
      </c>
      <c r="F55" s="18">
        <v>96668</v>
      </c>
      <c r="G55" s="18">
        <f t="shared" si="0"/>
        <v>492</v>
      </c>
      <c r="H55" s="129">
        <v>46</v>
      </c>
      <c r="I55" s="89">
        <v>1932</v>
      </c>
      <c r="J55" s="89"/>
      <c r="K55" s="89"/>
      <c r="L55" s="164">
        <f t="shared" si="1"/>
        <v>1932</v>
      </c>
      <c r="M55" s="89">
        <v>0</v>
      </c>
      <c r="N55" s="89"/>
      <c r="O55" s="89">
        <f t="shared" si="2"/>
        <v>458</v>
      </c>
      <c r="P55" s="164">
        <f t="shared" si="3"/>
        <v>386.4</v>
      </c>
      <c r="Q55" s="110">
        <f t="shared" si="4"/>
        <v>2318.4</v>
      </c>
      <c r="R55" s="89">
        <v>326550</v>
      </c>
      <c r="S55" s="18">
        <v>326</v>
      </c>
      <c r="T55" s="164">
        <f t="shared" si="5"/>
        <v>9.3495934959349594</v>
      </c>
      <c r="U55" s="164">
        <f t="shared" si="6"/>
        <v>0.70996784565916404</v>
      </c>
    </row>
    <row r="56" spans="1:21" ht="24.75" customHeight="1" x14ac:dyDescent="0.2">
      <c r="A56" s="187"/>
      <c r="B56" s="22" t="s">
        <v>882</v>
      </c>
      <c r="C56" s="22" t="s">
        <v>43</v>
      </c>
      <c r="D56" s="153" t="s">
        <v>920</v>
      </c>
      <c r="E56" s="18">
        <v>96669</v>
      </c>
      <c r="F56" s="18">
        <v>98079</v>
      </c>
      <c r="G56" s="18">
        <f t="shared" si="0"/>
        <v>1410</v>
      </c>
      <c r="H56" s="129">
        <v>53</v>
      </c>
      <c r="I56" s="89">
        <v>2226</v>
      </c>
      <c r="J56" s="89">
        <v>62</v>
      </c>
      <c r="K56" s="89">
        <v>2590</v>
      </c>
      <c r="L56" s="164">
        <f t="shared" si="1"/>
        <v>4816</v>
      </c>
      <c r="M56" s="89">
        <v>425</v>
      </c>
      <c r="N56" s="89"/>
      <c r="O56" s="89">
        <f t="shared" si="2"/>
        <v>480</v>
      </c>
      <c r="P56" s="164">
        <f t="shared" si="3"/>
        <v>963.2</v>
      </c>
      <c r="Q56" s="110">
        <f t="shared" si="4"/>
        <v>8794.2000000000007</v>
      </c>
      <c r="R56" s="89">
        <v>154250</v>
      </c>
      <c r="S56" s="18">
        <v>154</v>
      </c>
      <c r="T56" s="164">
        <f t="shared" si="5"/>
        <v>8.1560283687943276</v>
      </c>
      <c r="U56" s="164">
        <f t="shared" si="6"/>
        <v>5.7012641815235012</v>
      </c>
    </row>
    <row r="57" spans="1:21" ht="24.75" customHeight="1" x14ac:dyDescent="0.2">
      <c r="A57" s="187"/>
      <c r="B57" s="22" t="s">
        <v>882</v>
      </c>
      <c r="C57" s="22" t="s">
        <v>43</v>
      </c>
      <c r="D57" s="21" t="s">
        <v>928</v>
      </c>
      <c r="E57" s="18">
        <v>98310</v>
      </c>
      <c r="F57" s="18">
        <v>99638</v>
      </c>
      <c r="G57" s="18">
        <f t="shared" si="0"/>
        <v>1328</v>
      </c>
      <c r="H57" s="98">
        <v>60</v>
      </c>
      <c r="I57" s="89">
        <v>2580</v>
      </c>
      <c r="J57" s="89">
        <v>46</v>
      </c>
      <c r="K57" s="89">
        <v>2000</v>
      </c>
      <c r="L57" s="164">
        <f t="shared" si="1"/>
        <v>4580</v>
      </c>
      <c r="M57" s="89">
        <v>458</v>
      </c>
      <c r="N57" s="89"/>
      <c r="O57" s="89">
        <f t="shared" si="2"/>
        <v>0</v>
      </c>
      <c r="P57" s="164">
        <f t="shared" si="3"/>
        <v>916</v>
      </c>
      <c r="Q57" s="110">
        <f t="shared" si="4"/>
        <v>7954</v>
      </c>
      <c r="R57" s="89">
        <v>132586</v>
      </c>
      <c r="S57" s="18">
        <v>132</v>
      </c>
      <c r="T57" s="164">
        <f t="shared" si="5"/>
        <v>7.9819277108433724</v>
      </c>
      <c r="U57" s="164">
        <f t="shared" si="6"/>
        <v>5.9991250961639997</v>
      </c>
    </row>
    <row r="58" spans="1:21" ht="24.75" customHeight="1" x14ac:dyDescent="0.2">
      <c r="A58" s="187"/>
      <c r="B58" s="22" t="s">
        <v>882</v>
      </c>
      <c r="C58" s="22" t="s">
        <v>43</v>
      </c>
      <c r="D58" s="21" t="s">
        <v>932</v>
      </c>
      <c r="E58" s="18">
        <v>99749</v>
      </c>
      <c r="F58" s="18">
        <v>101077</v>
      </c>
      <c r="G58" s="18">
        <f t="shared" si="0"/>
        <v>1328</v>
      </c>
      <c r="H58" s="98">
        <v>57</v>
      </c>
      <c r="I58" s="89">
        <v>2508</v>
      </c>
      <c r="J58" s="89"/>
      <c r="K58" s="89">
        <v>200</v>
      </c>
      <c r="L58" s="164">
        <f t="shared" si="1"/>
        <v>2708</v>
      </c>
      <c r="M58" s="89">
        <v>480</v>
      </c>
      <c r="N58" s="89"/>
      <c r="O58" s="89">
        <f t="shared" si="2"/>
        <v>400</v>
      </c>
      <c r="P58" s="164">
        <f t="shared" si="3"/>
        <v>541.6</v>
      </c>
      <c r="Q58" s="110">
        <f t="shared" si="4"/>
        <v>3929.6</v>
      </c>
      <c r="R58" s="89">
        <v>226210</v>
      </c>
      <c r="S58" s="18">
        <v>226</v>
      </c>
      <c r="T58" s="164">
        <f t="shared" si="5"/>
        <v>4.2921686746987948</v>
      </c>
      <c r="U58" s="164">
        <f t="shared" si="6"/>
        <v>1.7371468988992529</v>
      </c>
    </row>
    <row r="59" spans="1:21" ht="24.75" customHeight="1" x14ac:dyDescent="0.2">
      <c r="A59" s="187"/>
      <c r="B59" s="22" t="s">
        <v>35</v>
      </c>
      <c r="C59" s="22" t="s">
        <v>16</v>
      </c>
      <c r="D59" s="21" t="s">
        <v>936</v>
      </c>
      <c r="E59" s="18">
        <v>101078</v>
      </c>
      <c r="F59" s="18">
        <v>101363</v>
      </c>
      <c r="G59" s="18">
        <f t="shared" si="0"/>
        <v>285</v>
      </c>
      <c r="H59" s="98">
        <v>25</v>
      </c>
      <c r="I59" s="89">
        <v>1100</v>
      </c>
      <c r="J59" s="89"/>
      <c r="K59" s="89"/>
      <c r="L59" s="164">
        <f t="shared" si="1"/>
        <v>1100</v>
      </c>
      <c r="M59" s="89">
        <v>0</v>
      </c>
      <c r="N59" s="89"/>
      <c r="O59" s="89">
        <f t="shared" si="2"/>
        <v>0</v>
      </c>
      <c r="P59" s="164">
        <f t="shared" si="3"/>
        <v>220</v>
      </c>
      <c r="Q59" s="110">
        <f t="shared" si="4"/>
        <v>1320</v>
      </c>
      <c r="R59" s="89">
        <v>96449</v>
      </c>
      <c r="S59" s="18">
        <v>96</v>
      </c>
      <c r="T59" s="164">
        <f t="shared" si="5"/>
        <v>8.7719298245614024</v>
      </c>
      <c r="U59" s="164">
        <f t="shared" si="6"/>
        <v>1.3685989486671712</v>
      </c>
    </row>
    <row r="60" spans="1:21" ht="24.75" customHeight="1" x14ac:dyDescent="0.2">
      <c r="A60" s="187"/>
      <c r="B60" s="22" t="s">
        <v>882</v>
      </c>
      <c r="C60" s="22" t="s">
        <v>691</v>
      </c>
      <c r="D60" s="154" t="s">
        <v>939</v>
      </c>
      <c r="E60" s="18">
        <v>101386</v>
      </c>
      <c r="F60" s="18">
        <v>102721</v>
      </c>
      <c r="G60" s="18">
        <f t="shared" si="0"/>
        <v>1335</v>
      </c>
      <c r="H60" s="98">
        <v>68</v>
      </c>
      <c r="I60" s="89">
        <v>2992</v>
      </c>
      <c r="J60" s="89">
        <v>47</v>
      </c>
      <c r="K60" s="89">
        <v>2068</v>
      </c>
      <c r="L60" s="164">
        <f t="shared" si="1"/>
        <v>5060</v>
      </c>
      <c r="M60" s="89">
        <v>400</v>
      </c>
      <c r="N60" s="89"/>
      <c r="O60" s="89">
        <f t="shared" si="2"/>
        <v>0</v>
      </c>
      <c r="P60" s="164">
        <f t="shared" si="3"/>
        <v>1012</v>
      </c>
      <c r="Q60" s="110">
        <f t="shared" si="4"/>
        <v>8540</v>
      </c>
      <c r="R60" s="89">
        <v>151821</v>
      </c>
      <c r="S60" s="18">
        <v>151</v>
      </c>
      <c r="T60" s="164">
        <f t="shared" si="5"/>
        <v>8.6142322097378283</v>
      </c>
      <c r="U60" s="164">
        <f t="shared" si="6"/>
        <v>5.625045283590544</v>
      </c>
    </row>
    <row r="61" spans="1:21" ht="24.75" customHeight="1" x14ac:dyDescent="0.2">
      <c r="A61" s="187"/>
      <c r="B61" s="22"/>
      <c r="C61" s="22"/>
      <c r="D61" s="21"/>
      <c r="E61" s="18"/>
      <c r="F61" s="18"/>
      <c r="G61" s="18">
        <f t="shared" si="0"/>
        <v>0</v>
      </c>
      <c r="H61" s="98"/>
      <c r="I61" s="89"/>
      <c r="J61" s="89"/>
      <c r="K61" s="89"/>
      <c r="L61" s="164">
        <f t="shared" si="1"/>
        <v>0</v>
      </c>
      <c r="M61" s="89"/>
      <c r="N61" s="89"/>
      <c r="O61" s="89">
        <f t="shared" si="2"/>
        <v>0</v>
      </c>
      <c r="P61" s="164">
        <f t="shared" si="3"/>
        <v>0</v>
      </c>
      <c r="Q61" s="110">
        <f t="shared" si="4"/>
        <v>0</v>
      </c>
      <c r="R61" s="89"/>
      <c r="S61" s="18"/>
      <c r="T61" s="164" t="e">
        <f t="shared" si="5"/>
        <v>#DIV/0!</v>
      </c>
      <c r="U61" s="164" t="e">
        <f t="shared" si="6"/>
        <v>#DIV/0!</v>
      </c>
    </row>
    <row r="62" spans="1:21" ht="24.75" customHeight="1" x14ac:dyDescent="0.2">
      <c r="A62" s="187"/>
      <c r="B62" s="22"/>
      <c r="C62" s="22"/>
      <c r="D62" s="154"/>
      <c r="E62" s="18"/>
      <c r="F62" s="46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 t="e">
        <f>#REF!+#REF!</f>
        <v>#REF!</v>
      </c>
      <c r="P62" s="164">
        <f t="shared" si="3"/>
        <v>0</v>
      </c>
      <c r="Q62" s="110">
        <f t="shared" si="4"/>
        <v>0</v>
      </c>
      <c r="R62" s="89"/>
      <c r="S62" s="18"/>
      <c r="T62" s="164" t="e">
        <f t="shared" si="5"/>
        <v>#DIV/0!</v>
      </c>
      <c r="U62" s="164" t="e">
        <f t="shared" si="6"/>
        <v>#DIV/0!</v>
      </c>
    </row>
    <row r="63" spans="1:21" ht="24.75" customHeight="1" x14ac:dyDescent="0.2">
      <c r="A63" s="187"/>
      <c r="B63" s="22"/>
      <c r="C63" s="22"/>
      <c r="D63" s="154"/>
      <c r="E63" s="18"/>
      <c r="F63" s="46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>N64+M64</f>
        <v>0</v>
      </c>
      <c r="P63" s="164">
        <f t="shared" si="3"/>
        <v>0</v>
      </c>
      <c r="Q63" s="110">
        <f t="shared" si="4"/>
        <v>0</v>
      </c>
      <c r="R63" s="89"/>
      <c r="S63" s="18"/>
      <c r="T63" s="164" t="e">
        <f t="shared" si="5"/>
        <v>#DIV/0!</v>
      </c>
      <c r="U63" s="164" t="e">
        <f t="shared" si="6"/>
        <v>#DIV/0!</v>
      </c>
    </row>
    <row r="64" spans="1:21" ht="24.75" customHeight="1" x14ac:dyDescent="0.2">
      <c r="A64" s="134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2"/>
        <v>0</v>
      </c>
      <c r="P64" s="164">
        <f t="shared" si="3"/>
        <v>0</v>
      </c>
      <c r="Q64" s="110">
        <f t="shared" si="4"/>
        <v>0</v>
      </c>
      <c r="R64" s="89"/>
      <c r="S64" s="18"/>
      <c r="T64" s="164" t="e">
        <f t="shared" si="5"/>
        <v>#DIV/0!</v>
      </c>
      <c r="U64" s="164" t="e">
        <f t="shared" si="6"/>
        <v>#DIV/0!</v>
      </c>
    </row>
    <row r="65" spans="1:21" ht="24.75" customHeight="1" x14ac:dyDescent="0.2">
      <c r="A65" s="134"/>
      <c r="B65" s="22"/>
      <c r="C65" s="22"/>
      <c r="D65" s="154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2"/>
        <v>0</v>
      </c>
      <c r="P65" s="164">
        <f t="shared" si="3"/>
        <v>0</v>
      </c>
      <c r="Q65" s="110">
        <f t="shared" si="4"/>
        <v>0</v>
      </c>
      <c r="R65" s="89"/>
      <c r="S65" s="18"/>
      <c r="T65" s="164" t="e">
        <f t="shared" si="5"/>
        <v>#DIV/0!</v>
      </c>
      <c r="U65" s="164" t="e">
        <f t="shared" si="6"/>
        <v>#DIV/0!</v>
      </c>
    </row>
    <row r="66" spans="1:21" ht="24.75" customHeight="1" x14ac:dyDescent="0.2">
      <c r="A66" s="134"/>
      <c r="B66" s="22"/>
      <c r="C66" s="22"/>
      <c r="D66" s="154"/>
      <c r="E66" s="18"/>
      <c r="F66" s="18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>
        <f t="shared" si="2"/>
        <v>0</v>
      </c>
      <c r="P66" s="164">
        <f t="shared" si="3"/>
        <v>0</v>
      </c>
      <c r="Q66" s="110">
        <f t="shared" si="4"/>
        <v>0</v>
      </c>
      <c r="R66" s="89"/>
      <c r="S66" s="18"/>
      <c r="T66" s="164" t="e">
        <f t="shared" si="5"/>
        <v>#DIV/0!</v>
      </c>
      <c r="U66" s="164" t="e">
        <f t="shared" si="6"/>
        <v>#DIV/0!</v>
      </c>
    </row>
    <row r="67" spans="1:21" s="3" customFormat="1" ht="24.75" customHeight="1" x14ac:dyDescent="0.2">
      <c r="A67" s="134"/>
      <c r="B67" s="22"/>
      <c r="C67" s="22"/>
      <c r="D67" s="154"/>
      <c r="E67" s="18"/>
      <c r="F67" s="18"/>
      <c r="G67" s="18">
        <f t="shared" ref="G67:G101" si="7">F67-E67</f>
        <v>0</v>
      </c>
      <c r="H67" s="98"/>
      <c r="I67" s="89"/>
      <c r="J67" s="89"/>
      <c r="K67" s="89"/>
      <c r="L67" s="164">
        <f t="shared" ref="L67:L101" si="8">I67+K67</f>
        <v>0</v>
      </c>
      <c r="M67" s="89"/>
      <c r="N67" s="89"/>
      <c r="O67" s="89">
        <f t="shared" ref="O67:O100" si="9">N69+M69</f>
        <v>0</v>
      </c>
      <c r="P67" s="164">
        <f t="shared" ref="P67:P101" si="10">L67*20/100</f>
        <v>0</v>
      </c>
      <c r="Q67" s="110">
        <f t="shared" ref="Q67:Q101" si="11">P67+K67+N67+M67+L67</f>
        <v>0</v>
      </c>
      <c r="R67" s="89"/>
      <c r="S67" s="18"/>
      <c r="T67" s="164" t="e">
        <f t="shared" si="5"/>
        <v>#DIV/0!</v>
      </c>
      <c r="U67" s="164" t="e">
        <f t="shared" si="6"/>
        <v>#DIV/0!</v>
      </c>
    </row>
    <row r="68" spans="1:21" ht="24.75" customHeight="1" x14ac:dyDescent="0.2">
      <c r="A68" s="134"/>
      <c r="B68" s="38"/>
      <c r="C68" s="38"/>
      <c r="D68" s="154"/>
      <c r="E68" s="18"/>
      <c r="F68" s="38"/>
      <c r="G68" s="18">
        <f t="shared" si="7"/>
        <v>0</v>
      </c>
      <c r="H68" s="103"/>
      <c r="I68" s="89"/>
      <c r="J68" s="89"/>
      <c r="K68" s="94"/>
      <c r="L68" s="164">
        <f t="shared" si="8"/>
        <v>0</v>
      </c>
      <c r="M68" s="89"/>
      <c r="N68" s="89"/>
      <c r="O68" s="89">
        <f t="shared" si="9"/>
        <v>0</v>
      </c>
      <c r="P68" s="164">
        <f t="shared" si="10"/>
        <v>0</v>
      </c>
      <c r="Q68" s="110">
        <f t="shared" si="11"/>
        <v>0</v>
      </c>
      <c r="R68" s="89"/>
      <c r="S68" s="18"/>
      <c r="T68" s="164" t="e">
        <f t="shared" si="5"/>
        <v>#DIV/0!</v>
      </c>
      <c r="U68" s="164" t="e">
        <f t="shared" si="6"/>
        <v>#DIV/0!</v>
      </c>
    </row>
    <row r="69" spans="1:21" ht="24.75" customHeight="1" x14ac:dyDescent="0.2">
      <c r="A69" s="134"/>
      <c r="B69" s="22"/>
      <c r="C69" s="22"/>
      <c r="D69" s="21"/>
      <c r="E69" s="18"/>
      <c r="F69" s="22"/>
      <c r="G69" s="18">
        <f t="shared" si="7"/>
        <v>0</v>
      </c>
      <c r="H69" s="104"/>
      <c r="I69" s="89"/>
      <c r="J69" s="89"/>
      <c r="K69" s="89"/>
      <c r="L69" s="164">
        <f t="shared" si="8"/>
        <v>0</v>
      </c>
      <c r="M69" s="89"/>
      <c r="N69" s="89"/>
      <c r="O69" s="89">
        <f t="shared" si="9"/>
        <v>0</v>
      </c>
      <c r="P69" s="164">
        <f t="shared" si="10"/>
        <v>0</v>
      </c>
      <c r="Q69" s="110">
        <f t="shared" si="11"/>
        <v>0</v>
      </c>
      <c r="R69" s="89"/>
      <c r="S69" s="18"/>
      <c r="T69" s="164" t="e">
        <f t="shared" ref="T69:T101" si="12">SUM(H69+J69)/G69*100</f>
        <v>#DIV/0!</v>
      </c>
      <c r="U69" s="164" t="e">
        <f t="shared" ref="U69:U101" si="13">Q69/R69*100</f>
        <v>#DIV/0!</v>
      </c>
    </row>
    <row r="70" spans="1:21" ht="23.25" customHeight="1" x14ac:dyDescent="0.2">
      <c r="A70" s="142"/>
      <c r="B70" s="22"/>
      <c r="C70" s="22"/>
      <c r="D70" s="21"/>
      <c r="E70" s="18"/>
      <c r="F70" s="22"/>
      <c r="G70" s="18">
        <f t="shared" si="7"/>
        <v>0</v>
      </c>
      <c r="H70" s="104"/>
      <c r="I70" s="89"/>
      <c r="J70" s="89"/>
      <c r="K70" s="89"/>
      <c r="L70" s="164">
        <f t="shared" si="8"/>
        <v>0</v>
      </c>
      <c r="M70" s="89"/>
      <c r="N70" s="89"/>
      <c r="O70" s="89">
        <f t="shared" si="9"/>
        <v>0</v>
      </c>
      <c r="P70" s="164">
        <f t="shared" si="10"/>
        <v>0</v>
      </c>
      <c r="Q70" s="110">
        <f t="shared" si="11"/>
        <v>0</v>
      </c>
      <c r="R70" s="89"/>
      <c r="S70" s="18"/>
      <c r="T70" s="164" t="e">
        <f t="shared" si="12"/>
        <v>#DIV/0!</v>
      </c>
      <c r="U70" s="164" t="e">
        <f t="shared" si="13"/>
        <v>#DIV/0!</v>
      </c>
    </row>
    <row r="71" spans="1:21" ht="24" customHeight="1" x14ac:dyDescent="0.2">
      <c r="A71" s="143" t="s">
        <v>19</v>
      </c>
      <c r="B71" s="22" t="s">
        <v>528</v>
      </c>
      <c r="C71" s="22"/>
      <c r="D71" s="21">
        <v>45355</v>
      </c>
      <c r="E71" s="18">
        <v>188073</v>
      </c>
      <c r="F71" s="22"/>
      <c r="G71" s="18">
        <f t="shared" si="7"/>
        <v>-188073</v>
      </c>
      <c r="H71" s="104">
        <v>66</v>
      </c>
      <c r="I71" s="89">
        <v>2772</v>
      </c>
      <c r="J71" s="89"/>
      <c r="K71" s="89"/>
      <c r="L71" s="164">
        <f t="shared" si="8"/>
        <v>2772</v>
      </c>
      <c r="M71" s="89"/>
      <c r="N71" s="89"/>
      <c r="O71" s="89">
        <f t="shared" si="9"/>
        <v>0</v>
      </c>
      <c r="P71" s="164">
        <f t="shared" si="10"/>
        <v>554.4</v>
      </c>
      <c r="Q71" s="110">
        <f t="shared" si="11"/>
        <v>3326.4</v>
      </c>
      <c r="R71" s="89"/>
      <c r="S71" s="18"/>
      <c r="T71" s="164">
        <f t="shared" si="12"/>
        <v>-3.5092756536025907E-2</v>
      </c>
      <c r="U71" s="164" t="e">
        <f t="shared" si="13"/>
        <v>#DIV/0!</v>
      </c>
    </row>
    <row r="72" spans="1:21" ht="24.75" customHeight="1" x14ac:dyDescent="0.2">
      <c r="A72" s="135"/>
      <c r="B72" s="30" t="s">
        <v>528</v>
      </c>
      <c r="C72" s="22"/>
      <c r="D72" s="21">
        <v>45364</v>
      </c>
      <c r="E72" s="18">
        <v>188503</v>
      </c>
      <c r="F72" s="22"/>
      <c r="G72" s="18">
        <f t="shared" si="7"/>
        <v>-188503</v>
      </c>
      <c r="H72" s="104">
        <v>85</v>
      </c>
      <c r="I72" s="89">
        <v>3570</v>
      </c>
      <c r="J72" s="89"/>
      <c r="K72" s="89"/>
      <c r="L72" s="164">
        <f t="shared" si="8"/>
        <v>3570</v>
      </c>
      <c r="M72" s="89"/>
      <c r="N72" s="89"/>
      <c r="O72" s="89">
        <f t="shared" si="9"/>
        <v>0</v>
      </c>
      <c r="P72" s="164">
        <f t="shared" si="10"/>
        <v>714</v>
      </c>
      <c r="Q72" s="110">
        <f t="shared" si="11"/>
        <v>4284</v>
      </c>
      <c r="R72" s="89"/>
      <c r="S72" s="18"/>
      <c r="T72" s="164">
        <f t="shared" si="12"/>
        <v>-4.5092120549805569E-2</v>
      </c>
      <c r="U72" s="164" t="e">
        <f t="shared" si="13"/>
        <v>#DIV/0!</v>
      </c>
    </row>
    <row r="73" spans="1:21" ht="24.75" customHeight="1" x14ac:dyDescent="0.2">
      <c r="A73" s="135"/>
      <c r="B73" s="22" t="s">
        <v>528</v>
      </c>
      <c r="C73" s="22"/>
      <c r="D73" s="21">
        <v>44276</v>
      </c>
      <c r="E73" s="18">
        <v>188950</v>
      </c>
      <c r="F73" s="22"/>
      <c r="G73" s="18">
        <f t="shared" si="7"/>
        <v>-188950</v>
      </c>
      <c r="H73" s="104">
        <v>76</v>
      </c>
      <c r="I73" s="89">
        <v>3192</v>
      </c>
      <c r="J73" s="89"/>
      <c r="K73" s="89"/>
      <c r="L73" s="164">
        <f t="shared" si="8"/>
        <v>3192</v>
      </c>
      <c r="M73" s="89"/>
      <c r="N73" s="89"/>
      <c r="O73" s="89">
        <f t="shared" si="9"/>
        <v>0</v>
      </c>
      <c r="P73" s="164">
        <f t="shared" si="10"/>
        <v>638.4</v>
      </c>
      <c r="Q73" s="110">
        <f t="shared" si="11"/>
        <v>3830.4</v>
      </c>
      <c r="R73" s="89"/>
      <c r="S73" s="18"/>
      <c r="T73" s="164">
        <f t="shared" si="12"/>
        <v>-4.0222281026726647E-2</v>
      </c>
      <c r="U73" s="164" t="e">
        <f t="shared" si="13"/>
        <v>#DIV/0!</v>
      </c>
    </row>
    <row r="74" spans="1:21" ht="24.75" customHeight="1" x14ac:dyDescent="0.2">
      <c r="A74" s="135"/>
      <c r="B74" s="22" t="s">
        <v>528</v>
      </c>
      <c r="C74" s="22"/>
      <c r="D74" s="21" t="s">
        <v>947</v>
      </c>
      <c r="E74" s="18">
        <v>189259</v>
      </c>
      <c r="F74" s="22"/>
      <c r="G74" s="18">
        <f t="shared" si="7"/>
        <v>-189259</v>
      </c>
      <c r="H74" s="104">
        <v>75</v>
      </c>
      <c r="I74" s="89">
        <v>3150</v>
      </c>
      <c r="J74" s="89"/>
      <c r="K74" s="89"/>
      <c r="L74" s="164">
        <f t="shared" si="8"/>
        <v>3150</v>
      </c>
      <c r="M74" s="89"/>
      <c r="N74" s="89"/>
      <c r="O74" s="89">
        <f t="shared" si="9"/>
        <v>0</v>
      </c>
      <c r="P74" s="164">
        <f t="shared" si="10"/>
        <v>630</v>
      </c>
      <c r="Q74" s="110">
        <f t="shared" si="11"/>
        <v>3780</v>
      </c>
      <c r="R74" s="89"/>
      <c r="S74" s="18"/>
      <c r="T74" s="164">
        <f t="shared" si="12"/>
        <v>-3.9628234324391443E-2</v>
      </c>
      <c r="U74" s="164" t="e">
        <f t="shared" si="13"/>
        <v>#DIV/0!</v>
      </c>
    </row>
    <row r="75" spans="1:21" ht="24.75" customHeight="1" x14ac:dyDescent="0.2">
      <c r="A75" s="135"/>
      <c r="B75" s="22"/>
      <c r="C75" s="22"/>
      <c r="D75" s="21"/>
      <c r="E75" s="18"/>
      <c r="F75" s="22"/>
      <c r="G75" s="18">
        <f t="shared" si="7"/>
        <v>0</v>
      </c>
      <c r="H75" s="104"/>
      <c r="I75" s="89"/>
      <c r="J75" s="89"/>
      <c r="K75" s="89"/>
      <c r="L75" s="164">
        <f t="shared" si="8"/>
        <v>0</v>
      </c>
      <c r="M75" s="89"/>
      <c r="N75" s="89"/>
      <c r="O75" s="89">
        <f t="shared" si="9"/>
        <v>0</v>
      </c>
      <c r="P75" s="164">
        <f t="shared" si="10"/>
        <v>0</v>
      </c>
      <c r="Q75" s="110">
        <f t="shared" si="11"/>
        <v>0</v>
      </c>
      <c r="R75" s="89"/>
      <c r="S75" s="18"/>
      <c r="T75" s="164" t="e">
        <f t="shared" si="12"/>
        <v>#DIV/0!</v>
      </c>
      <c r="U75" s="164" t="e">
        <f t="shared" si="13"/>
        <v>#DIV/0!</v>
      </c>
    </row>
    <row r="76" spans="1:21" ht="24.75" customHeight="1" x14ac:dyDescent="0.2">
      <c r="A76" s="135"/>
      <c r="B76" s="22"/>
      <c r="C76" s="22"/>
      <c r="D76" s="21"/>
      <c r="E76" s="18"/>
      <c r="F76" s="22"/>
      <c r="G76" s="18">
        <f t="shared" si="7"/>
        <v>0</v>
      </c>
      <c r="H76" s="104"/>
      <c r="I76" s="89"/>
      <c r="J76" s="89"/>
      <c r="K76" s="89"/>
      <c r="L76" s="164">
        <f t="shared" si="8"/>
        <v>0</v>
      </c>
      <c r="M76" s="89"/>
      <c r="N76" s="89"/>
      <c r="O76" s="89">
        <f t="shared" si="9"/>
        <v>0</v>
      </c>
      <c r="P76" s="164">
        <f t="shared" si="10"/>
        <v>0</v>
      </c>
      <c r="Q76" s="110">
        <f t="shared" si="11"/>
        <v>0</v>
      </c>
      <c r="R76" s="89"/>
      <c r="S76" s="18"/>
      <c r="T76" s="164" t="e">
        <f t="shared" si="12"/>
        <v>#DIV/0!</v>
      </c>
      <c r="U76" s="164" t="e">
        <f t="shared" si="13"/>
        <v>#DIV/0!</v>
      </c>
    </row>
    <row r="77" spans="1:21" ht="24.75" customHeight="1" x14ac:dyDescent="0.2">
      <c r="A77" s="135"/>
      <c r="B77" s="22"/>
      <c r="C77" s="22"/>
      <c r="D77" s="21"/>
      <c r="E77" s="18"/>
      <c r="F77" s="22"/>
      <c r="G77" s="18">
        <f t="shared" si="7"/>
        <v>0</v>
      </c>
      <c r="H77" s="104"/>
      <c r="I77" s="89"/>
      <c r="J77" s="89"/>
      <c r="K77" s="89"/>
      <c r="L77" s="164">
        <f t="shared" si="8"/>
        <v>0</v>
      </c>
      <c r="M77" s="89"/>
      <c r="N77" s="89"/>
      <c r="O77" s="89">
        <f t="shared" si="9"/>
        <v>0</v>
      </c>
      <c r="P77" s="164">
        <f t="shared" si="10"/>
        <v>0</v>
      </c>
      <c r="Q77" s="110">
        <f t="shared" si="11"/>
        <v>0</v>
      </c>
      <c r="R77" s="89"/>
      <c r="S77" s="18"/>
      <c r="T77" s="164" t="e">
        <f t="shared" si="12"/>
        <v>#DIV/0!</v>
      </c>
      <c r="U77" s="164" t="e">
        <f t="shared" si="13"/>
        <v>#DIV/0!</v>
      </c>
    </row>
    <row r="78" spans="1:21" ht="24.75" customHeight="1" x14ac:dyDescent="0.2">
      <c r="A78" s="144" t="s">
        <v>532</v>
      </c>
      <c r="B78" s="21" t="s">
        <v>528</v>
      </c>
      <c r="C78" s="22"/>
      <c r="D78" s="21">
        <v>45357</v>
      </c>
      <c r="E78" s="18">
        <v>468397</v>
      </c>
      <c r="F78" s="22"/>
      <c r="G78" s="18">
        <f t="shared" si="7"/>
        <v>-468397</v>
      </c>
      <c r="H78" s="104">
        <v>83</v>
      </c>
      <c r="I78" s="89">
        <v>3486</v>
      </c>
      <c r="J78" s="89"/>
      <c r="K78" s="89"/>
      <c r="L78" s="164">
        <f t="shared" si="8"/>
        <v>3486</v>
      </c>
      <c r="M78" s="89"/>
      <c r="N78" s="89"/>
      <c r="O78" s="89">
        <f t="shared" si="9"/>
        <v>0</v>
      </c>
      <c r="P78" s="164">
        <f t="shared" si="10"/>
        <v>697.2</v>
      </c>
      <c r="Q78" s="110">
        <f t="shared" si="11"/>
        <v>4183.2</v>
      </c>
      <c r="R78" s="89"/>
      <c r="S78" s="18"/>
      <c r="T78" s="164">
        <f t="shared" si="12"/>
        <v>-1.7720011016296004E-2</v>
      </c>
      <c r="U78" s="164" t="e">
        <f t="shared" si="13"/>
        <v>#DIV/0!</v>
      </c>
    </row>
    <row r="79" spans="1:21" ht="23.25" customHeight="1" x14ac:dyDescent="0.2">
      <c r="A79" s="141"/>
      <c r="B79" s="22" t="s">
        <v>528</v>
      </c>
      <c r="C79" s="22"/>
      <c r="D79" s="21">
        <v>45362</v>
      </c>
      <c r="E79" s="18">
        <v>468397</v>
      </c>
      <c r="F79" s="22"/>
      <c r="G79" s="18">
        <f t="shared" si="7"/>
        <v>-468397</v>
      </c>
      <c r="H79" s="104">
        <v>67</v>
      </c>
      <c r="I79" s="89">
        <v>2814</v>
      </c>
      <c r="J79" s="89"/>
      <c r="K79" s="89"/>
      <c r="L79" s="164">
        <f t="shared" si="8"/>
        <v>2814</v>
      </c>
      <c r="M79" s="89"/>
      <c r="N79" s="89"/>
      <c r="O79" s="89">
        <f t="shared" si="9"/>
        <v>0</v>
      </c>
      <c r="P79" s="164">
        <f t="shared" si="10"/>
        <v>562.79999999999995</v>
      </c>
      <c r="Q79" s="110">
        <f t="shared" si="11"/>
        <v>3376.8</v>
      </c>
      <c r="R79" s="89"/>
      <c r="S79" s="18"/>
      <c r="T79" s="164">
        <f t="shared" si="12"/>
        <v>-1.4304105278214848E-2</v>
      </c>
      <c r="U79" s="164" t="e">
        <f t="shared" si="13"/>
        <v>#DIV/0!</v>
      </c>
    </row>
    <row r="80" spans="1:21" ht="24.75" customHeight="1" x14ac:dyDescent="0.2">
      <c r="A80" s="141"/>
      <c r="B80" s="22" t="s">
        <v>528</v>
      </c>
      <c r="C80" s="22"/>
      <c r="D80" s="21" t="s">
        <v>926</v>
      </c>
      <c r="E80" s="18">
        <v>469183</v>
      </c>
      <c r="F80" s="22"/>
      <c r="G80" s="18">
        <f t="shared" si="7"/>
        <v>-469183</v>
      </c>
      <c r="H80" s="104">
        <v>68</v>
      </c>
      <c r="I80" s="89">
        <v>2856</v>
      </c>
      <c r="J80" s="89"/>
      <c r="K80" s="89"/>
      <c r="L80" s="164">
        <f t="shared" si="8"/>
        <v>2856</v>
      </c>
      <c r="M80" s="89"/>
      <c r="N80" s="89"/>
      <c r="O80" s="89">
        <f t="shared" si="9"/>
        <v>0</v>
      </c>
      <c r="P80" s="164">
        <f t="shared" si="10"/>
        <v>571.20000000000005</v>
      </c>
      <c r="Q80" s="110">
        <f t="shared" si="11"/>
        <v>3427.2</v>
      </c>
      <c r="R80" s="89"/>
      <c r="S80" s="18"/>
      <c r="T80" s="164">
        <f t="shared" si="12"/>
        <v>-1.4493278741983405E-2</v>
      </c>
      <c r="U80" s="164" t="e">
        <f t="shared" si="13"/>
        <v>#DIV/0!</v>
      </c>
    </row>
    <row r="81" spans="1:21" ht="24.75" customHeight="1" x14ac:dyDescent="0.2">
      <c r="A81" s="135"/>
      <c r="B81" s="22" t="s">
        <v>528</v>
      </c>
      <c r="C81" s="22"/>
      <c r="D81" s="21">
        <v>45371</v>
      </c>
      <c r="E81" s="18">
        <v>463500</v>
      </c>
      <c r="F81" s="22"/>
      <c r="G81" s="18">
        <f t="shared" si="7"/>
        <v>-463500</v>
      </c>
      <c r="H81" s="104">
        <v>59</v>
      </c>
      <c r="I81" s="89">
        <v>2478</v>
      </c>
      <c r="J81" s="89"/>
      <c r="K81" s="89"/>
      <c r="L81" s="164">
        <f t="shared" si="8"/>
        <v>2478</v>
      </c>
      <c r="M81" s="89"/>
      <c r="N81" s="89"/>
      <c r="O81" s="89">
        <f t="shared" si="9"/>
        <v>0</v>
      </c>
      <c r="P81" s="164">
        <f t="shared" si="10"/>
        <v>495.6</v>
      </c>
      <c r="Q81" s="110">
        <f t="shared" si="11"/>
        <v>2973.6</v>
      </c>
      <c r="R81" s="89"/>
      <c r="S81" s="18"/>
      <c r="T81" s="164">
        <f t="shared" si="12"/>
        <v>-1.272923408845739E-2</v>
      </c>
      <c r="U81" s="164" t="e">
        <f t="shared" si="13"/>
        <v>#DIV/0!</v>
      </c>
    </row>
    <row r="82" spans="1:21" ht="24.75" customHeight="1" x14ac:dyDescent="0.2">
      <c r="A82" s="135"/>
      <c r="B82" s="22" t="s">
        <v>528</v>
      </c>
      <c r="C82" s="22"/>
      <c r="D82" s="21" t="s">
        <v>944</v>
      </c>
      <c r="E82" s="18">
        <v>469806</v>
      </c>
      <c r="F82" s="22"/>
      <c r="G82" s="18">
        <f t="shared" si="7"/>
        <v>-469806</v>
      </c>
      <c r="H82" s="104">
        <v>58</v>
      </c>
      <c r="I82" s="89">
        <v>2436</v>
      </c>
      <c r="J82" s="89"/>
      <c r="K82" s="89"/>
      <c r="L82" s="164">
        <f t="shared" si="8"/>
        <v>2436</v>
      </c>
      <c r="M82" s="89"/>
      <c r="N82" s="89"/>
      <c r="O82" s="89">
        <f t="shared" si="9"/>
        <v>0</v>
      </c>
      <c r="P82" s="164">
        <f t="shared" si="10"/>
        <v>487.2</v>
      </c>
      <c r="Q82" s="110">
        <f t="shared" si="11"/>
        <v>2923.2</v>
      </c>
      <c r="R82" s="89"/>
      <c r="S82" s="18"/>
      <c r="T82" s="164">
        <f t="shared" si="12"/>
        <v>-1.2345521342852156E-2</v>
      </c>
      <c r="U82" s="164" t="e">
        <f t="shared" si="13"/>
        <v>#DIV/0!</v>
      </c>
    </row>
    <row r="83" spans="1:21" ht="24.75" customHeight="1" x14ac:dyDescent="0.2">
      <c r="A83" s="135"/>
      <c r="B83" s="22" t="s">
        <v>528</v>
      </c>
      <c r="C83" s="22"/>
      <c r="D83" s="21" t="s">
        <v>946</v>
      </c>
      <c r="E83" s="18">
        <v>470127</v>
      </c>
      <c r="F83" s="22"/>
      <c r="G83" s="18">
        <f t="shared" si="7"/>
        <v>-470127</v>
      </c>
      <c r="H83" s="104">
        <v>56</v>
      </c>
      <c r="I83" s="89">
        <v>2352</v>
      </c>
      <c r="J83" s="89"/>
      <c r="K83" s="89"/>
      <c r="L83" s="164">
        <f t="shared" si="8"/>
        <v>2352</v>
      </c>
      <c r="M83" s="89"/>
      <c r="N83" s="89"/>
      <c r="O83" s="89">
        <f t="shared" si="9"/>
        <v>0</v>
      </c>
      <c r="P83" s="164">
        <f t="shared" si="10"/>
        <v>470.4</v>
      </c>
      <c r="Q83" s="110">
        <f t="shared" si="11"/>
        <v>2822.4</v>
      </c>
      <c r="R83" s="89"/>
      <c r="S83" s="18"/>
      <c r="T83" s="164">
        <f t="shared" si="12"/>
        <v>-1.191167493039115E-2</v>
      </c>
      <c r="U83" s="164" t="e">
        <f t="shared" si="13"/>
        <v>#DIV/0!</v>
      </c>
    </row>
    <row r="84" spans="1:21" ht="24.75" customHeight="1" x14ac:dyDescent="0.2">
      <c r="A84" s="135"/>
      <c r="B84" s="22"/>
      <c r="C84" s="22"/>
      <c r="D84" s="21"/>
      <c r="E84" s="18"/>
      <c r="F84" s="22"/>
      <c r="G84" s="18">
        <f t="shared" si="7"/>
        <v>0</v>
      </c>
      <c r="H84" s="104"/>
      <c r="I84" s="89"/>
      <c r="J84" s="89"/>
      <c r="K84" s="89"/>
      <c r="L84" s="164">
        <f t="shared" si="8"/>
        <v>0</v>
      </c>
      <c r="M84" s="89"/>
      <c r="N84" s="89"/>
      <c r="O84" s="89">
        <f t="shared" si="9"/>
        <v>0</v>
      </c>
      <c r="P84" s="164">
        <f t="shared" si="10"/>
        <v>0</v>
      </c>
      <c r="Q84" s="110">
        <f t="shared" si="11"/>
        <v>0</v>
      </c>
      <c r="R84" s="89"/>
      <c r="S84" s="18"/>
      <c r="T84" s="164" t="e">
        <f t="shared" si="12"/>
        <v>#DIV/0!</v>
      </c>
      <c r="U84" s="164" t="e">
        <f t="shared" si="13"/>
        <v>#DIV/0!</v>
      </c>
    </row>
    <row r="85" spans="1:21" ht="21.75" customHeight="1" x14ac:dyDescent="0.2">
      <c r="A85" s="145"/>
      <c r="B85" s="22"/>
      <c r="C85" s="22"/>
      <c r="D85" s="21"/>
      <c r="E85" s="18"/>
      <c r="F85" s="22"/>
      <c r="G85" s="18">
        <f t="shared" si="7"/>
        <v>0</v>
      </c>
      <c r="H85" s="104"/>
      <c r="I85" s="89"/>
      <c r="J85" s="89"/>
      <c r="K85" s="89"/>
      <c r="L85" s="164">
        <f t="shared" si="8"/>
        <v>0</v>
      </c>
      <c r="M85" s="89"/>
      <c r="N85" s="89"/>
      <c r="O85" s="89">
        <f t="shared" si="9"/>
        <v>0</v>
      </c>
      <c r="P85" s="164">
        <f t="shared" si="10"/>
        <v>0</v>
      </c>
      <c r="Q85" s="110">
        <f t="shared" si="11"/>
        <v>0</v>
      </c>
      <c r="R85" s="89"/>
      <c r="S85" s="18"/>
      <c r="T85" s="164" t="e">
        <f t="shared" si="12"/>
        <v>#DIV/0!</v>
      </c>
      <c r="U85" s="164" t="e">
        <f t="shared" si="13"/>
        <v>#DIV/0!</v>
      </c>
    </row>
    <row r="86" spans="1:21" s="151" customFormat="1" ht="24.75" customHeight="1" x14ac:dyDescent="0.2">
      <c r="A86" s="149"/>
      <c r="B86" s="148"/>
      <c r="C86" s="148"/>
      <c r="D86" s="21"/>
      <c r="E86" s="148"/>
      <c r="F86" s="148"/>
      <c r="G86" s="18">
        <f t="shared" si="7"/>
        <v>0</v>
      </c>
      <c r="H86" s="150"/>
      <c r="I86" s="148"/>
      <c r="J86" s="148"/>
      <c r="K86" s="148"/>
      <c r="L86" s="164">
        <f t="shared" si="8"/>
        <v>0</v>
      </c>
      <c r="M86" s="148"/>
      <c r="N86" s="148"/>
      <c r="O86" s="89">
        <f t="shared" si="9"/>
        <v>0</v>
      </c>
      <c r="P86" s="164">
        <f t="shared" si="10"/>
        <v>0</v>
      </c>
      <c r="Q86" s="110">
        <f t="shared" si="11"/>
        <v>0</v>
      </c>
      <c r="R86" s="148"/>
      <c r="S86" s="148"/>
      <c r="T86" s="164" t="e">
        <f t="shared" si="12"/>
        <v>#DIV/0!</v>
      </c>
      <c r="U86" s="164" t="e">
        <f t="shared" si="13"/>
        <v>#DIV/0!</v>
      </c>
    </row>
    <row r="87" spans="1:21" ht="26.25" customHeight="1" x14ac:dyDescent="0.2">
      <c r="A87" s="145" t="s">
        <v>21</v>
      </c>
      <c r="B87" s="22" t="s">
        <v>187</v>
      </c>
      <c r="C87" s="22"/>
      <c r="D87" s="21">
        <v>45363</v>
      </c>
      <c r="E87" s="18">
        <v>320472</v>
      </c>
      <c r="F87" s="22"/>
      <c r="G87" s="18">
        <f t="shared" si="7"/>
        <v>-320472</v>
      </c>
      <c r="H87" s="104">
        <v>42</v>
      </c>
      <c r="I87" s="89">
        <v>1764</v>
      </c>
      <c r="J87" s="89"/>
      <c r="K87" s="89"/>
      <c r="L87" s="164">
        <f t="shared" si="8"/>
        <v>1764</v>
      </c>
      <c r="M87" s="89"/>
      <c r="N87" s="89"/>
      <c r="O87" s="89">
        <f t="shared" si="9"/>
        <v>0</v>
      </c>
      <c r="P87" s="164">
        <f t="shared" si="10"/>
        <v>352.8</v>
      </c>
      <c r="Q87" s="110">
        <f t="shared" si="11"/>
        <v>2116.8000000000002</v>
      </c>
      <c r="R87" s="89"/>
      <c r="S87" s="18"/>
      <c r="T87" s="164">
        <f t="shared" si="12"/>
        <v>-1.3105669138021418E-2</v>
      </c>
      <c r="U87" s="164" t="e">
        <f t="shared" si="13"/>
        <v>#DIV/0!</v>
      </c>
    </row>
    <row r="88" spans="1:21" ht="21.75" customHeight="1" x14ac:dyDescent="0.2">
      <c r="A88" s="145"/>
      <c r="B88" s="22" t="s">
        <v>187</v>
      </c>
      <c r="C88" s="22"/>
      <c r="D88" s="21" t="s">
        <v>945</v>
      </c>
      <c r="E88" s="18"/>
      <c r="F88" s="22"/>
      <c r="G88" s="18">
        <f t="shared" si="7"/>
        <v>0</v>
      </c>
      <c r="H88" s="104">
        <v>40</v>
      </c>
      <c r="I88" s="89">
        <v>1680</v>
      </c>
      <c r="J88" s="89"/>
      <c r="K88" s="89"/>
      <c r="L88" s="164">
        <f t="shared" si="8"/>
        <v>1680</v>
      </c>
      <c r="M88" s="89"/>
      <c r="N88" s="89"/>
      <c r="O88" s="89">
        <f t="shared" si="9"/>
        <v>0</v>
      </c>
      <c r="P88" s="164">
        <f t="shared" si="10"/>
        <v>336</v>
      </c>
      <c r="Q88" s="110">
        <f t="shared" si="11"/>
        <v>2016</v>
      </c>
      <c r="R88" s="89"/>
      <c r="S88" s="18"/>
      <c r="T88" s="164" t="e">
        <f t="shared" si="12"/>
        <v>#DIV/0!</v>
      </c>
      <c r="U88" s="164" t="e">
        <f t="shared" si="13"/>
        <v>#DIV/0!</v>
      </c>
    </row>
    <row r="89" spans="1:21" ht="0.75" hidden="1" customHeight="1" x14ac:dyDescent="0.2">
      <c r="B89" s="22"/>
      <c r="C89" s="22"/>
      <c r="D89" s="21"/>
      <c r="E89" s="18"/>
      <c r="F89" s="22"/>
      <c r="G89" s="18">
        <f t="shared" si="7"/>
        <v>0</v>
      </c>
      <c r="H89" s="104"/>
      <c r="I89" s="89"/>
      <c r="J89" s="89"/>
      <c r="K89" s="89"/>
      <c r="L89" s="164">
        <f t="shared" si="8"/>
        <v>0</v>
      </c>
      <c r="M89" s="89"/>
      <c r="N89" s="89"/>
      <c r="O89" s="89">
        <f t="shared" si="9"/>
        <v>0</v>
      </c>
      <c r="P89" s="164">
        <f t="shared" si="10"/>
        <v>0</v>
      </c>
      <c r="Q89" s="110">
        <f t="shared" si="11"/>
        <v>0</v>
      </c>
      <c r="R89" s="89"/>
      <c r="S89" s="18"/>
      <c r="T89" s="164" t="e">
        <f t="shared" si="12"/>
        <v>#DIV/0!</v>
      </c>
      <c r="U89" s="164" t="e">
        <f t="shared" si="13"/>
        <v>#DIV/0!</v>
      </c>
    </row>
    <row r="90" spans="1:21" ht="0.75" hidden="1" customHeight="1" x14ac:dyDescent="0.2">
      <c r="B90" s="22"/>
      <c r="C90" s="22"/>
      <c r="D90" s="21"/>
      <c r="E90" s="18"/>
      <c r="F90" s="22"/>
      <c r="G90" s="18">
        <f t="shared" si="7"/>
        <v>0</v>
      </c>
      <c r="H90" s="104"/>
      <c r="I90" s="89"/>
      <c r="J90" s="89"/>
      <c r="K90" s="89"/>
      <c r="L90" s="164">
        <f t="shared" si="8"/>
        <v>0</v>
      </c>
      <c r="M90" s="89"/>
      <c r="N90" s="89"/>
      <c r="O90" s="89">
        <f t="shared" si="9"/>
        <v>0</v>
      </c>
      <c r="P90" s="164">
        <f t="shared" si="10"/>
        <v>0</v>
      </c>
      <c r="Q90" s="110">
        <f t="shared" si="11"/>
        <v>0</v>
      </c>
      <c r="R90" s="89"/>
      <c r="S90" s="18"/>
      <c r="T90" s="164" t="e">
        <f t="shared" si="12"/>
        <v>#DIV/0!</v>
      </c>
      <c r="U90" s="164" t="e">
        <f t="shared" si="13"/>
        <v>#DIV/0!</v>
      </c>
    </row>
    <row r="91" spans="1:21" ht="23.25" customHeight="1" x14ac:dyDescent="0.2">
      <c r="A91" s="139"/>
      <c r="B91" s="22"/>
      <c r="C91" s="22"/>
      <c r="D91" s="21"/>
      <c r="E91" s="18"/>
      <c r="F91" s="22"/>
      <c r="G91" s="18">
        <f t="shared" si="7"/>
        <v>0</v>
      </c>
      <c r="H91" s="104"/>
      <c r="I91" s="89"/>
      <c r="J91" s="89"/>
      <c r="K91" s="89"/>
      <c r="L91" s="164">
        <f t="shared" si="8"/>
        <v>0</v>
      </c>
      <c r="M91" s="89"/>
      <c r="N91" s="89"/>
      <c r="O91" s="89">
        <f t="shared" si="9"/>
        <v>0</v>
      </c>
      <c r="P91" s="164">
        <f t="shared" si="10"/>
        <v>0</v>
      </c>
      <c r="Q91" s="110">
        <f t="shared" si="11"/>
        <v>0</v>
      </c>
      <c r="R91" s="89"/>
      <c r="S91" s="18"/>
      <c r="T91" s="164" t="e">
        <f t="shared" si="12"/>
        <v>#DIV/0!</v>
      </c>
      <c r="U91" s="164" t="e">
        <f t="shared" si="13"/>
        <v>#DIV/0!</v>
      </c>
    </row>
    <row r="92" spans="1:21" ht="24.75" customHeight="1" x14ac:dyDescent="0.2">
      <c r="A92" s="139"/>
      <c r="B92" s="22"/>
      <c r="C92" s="22"/>
      <c r="D92" s="21"/>
      <c r="E92" s="18"/>
      <c r="F92" s="22"/>
      <c r="G92" s="18">
        <f t="shared" si="7"/>
        <v>0</v>
      </c>
      <c r="H92" s="104"/>
      <c r="I92" s="89"/>
      <c r="J92" s="89"/>
      <c r="K92" s="89"/>
      <c r="L92" s="164">
        <f t="shared" si="8"/>
        <v>0</v>
      </c>
      <c r="M92" s="89"/>
      <c r="N92" s="89"/>
      <c r="O92" s="89">
        <f t="shared" si="9"/>
        <v>0</v>
      </c>
      <c r="P92" s="164">
        <f t="shared" si="10"/>
        <v>0</v>
      </c>
      <c r="Q92" s="110">
        <f t="shared" si="11"/>
        <v>0</v>
      </c>
      <c r="R92" s="89"/>
      <c r="S92" s="18"/>
      <c r="T92" s="164" t="e">
        <f t="shared" si="12"/>
        <v>#DIV/0!</v>
      </c>
      <c r="U92" s="164" t="e">
        <f t="shared" si="13"/>
        <v>#DIV/0!</v>
      </c>
    </row>
    <row r="93" spans="1:21" ht="24.75" customHeight="1" x14ac:dyDescent="0.2">
      <c r="A93" s="139">
        <v>7735</v>
      </c>
      <c r="B93" s="22" t="s">
        <v>528</v>
      </c>
      <c r="C93" s="22"/>
      <c r="D93" s="21">
        <v>45366</v>
      </c>
      <c r="E93" s="18">
        <v>250132</v>
      </c>
      <c r="F93" s="22"/>
      <c r="G93" s="18">
        <f t="shared" si="7"/>
        <v>-250132</v>
      </c>
      <c r="H93" s="104">
        <v>77</v>
      </c>
      <c r="I93" s="89">
        <v>3234</v>
      </c>
      <c r="J93" s="89"/>
      <c r="K93" s="89"/>
      <c r="L93" s="164">
        <f t="shared" si="8"/>
        <v>3234</v>
      </c>
      <c r="M93" s="89"/>
      <c r="N93" s="89"/>
      <c r="O93" s="89">
        <f t="shared" si="9"/>
        <v>0</v>
      </c>
      <c r="P93" s="164">
        <f t="shared" si="10"/>
        <v>646.79999999999995</v>
      </c>
      <c r="Q93" s="110">
        <f t="shared" si="11"/>
        <v>3880.8</v>
      </c>
      <c r="R93" s="89"/>
      <c r="S93" s="18"/>
      <c r="T93" s="164">
        <f t="shared" si="12"/>
        <v>-3.0783746182015896E-2</v>
      </c>
      <c r="U93" s="164" t="e">
        <f t="shared" si="13"/>
        <v>#DIV/0!</v>
      </c>
    </row>
    <row r="94" spans="1:21" ht="24.75" customHeight="1" x14ac:dyDescent="0.2">
      <c r="A94" s="135"/>
      <c r="B94" s="22"/>
      <c r="C94" s="22"/>
      <c r="D94" s="21"/>
      <c r="E94" s="18"/>
      <c r="F94" s="22"/>
      <c r="G94" s="18">
        <f t="shared" si="7"/>
        <v>0</v>
      </c>
      <c r="H94" s="104"/>
      <c r="I94" s="89"/>
      <c r="J94" s="89"/>
      <c r="K94" s="89"/>
      <c r="L94" s="164">
        <f t="shared" si="8"/>
        <v>0</v>
      </c>
      <c r="M94" s="89"/>
      <c r="N94" s="89"/>
      <c r="O94" s="89">
        <f t="shared" si="9"/>
        <v>0</v>
      </c>
      <c r="P94" s="164">
        <f t="shared" si="10"/>
        <v>0</v>
      </c>
      <c r="Q94" s="110">
        <f t="shared" si="11"/>
        <v>0</v>
      </c>
      <c r="R94" s="89"/>
      <c r="S94" s="18"/>
      <c r="T94" s="164" t="e">
        <f t="shared" si="12"/>
        <v>#DIV/0!</v>
      </c>
      <c r="U94" s="164" t="e">
        <f t="shared" si="13"/>
        <v>#DIV/0!</v>
      </c>
    </row>
    <row r="95" spans="1:21" ht="24.75" customHeight="1" x14ac:dyDescent="0.2">
      <c r="A95" s="135"/>
      <c r="B95" s="22"/>
      <c r="C95" s="22"/>
      <c r="D95" s="21"/>
      <c r="E95" s="18"/>
      <c r="F95" s="22"/>
      <c r="G95" s="18">
        <f t="shared" si="7"/>
        <v>0</v>
      </c>
      <c r="H95" s="104"/>
      <c r="I95" s="89"/>
      <c r="J95" s="89"/>
      <c r="K95" s="89"/>
      <c r="L95" s="164">
        <f t="shared" si="8"/>
        <v>0</v>
      </c>
      <c r="M95" s="89"/>
      <c r="N95" s="89"/>
      <c r="O95" s="89">
        <f t="shared" si="9"/>
        <v>0</v>
      </c>
      <c r="P95" s="164">
        <f t="shared" si="10"/>
        <v>0</v>
      </c>
      <c r="Q95" s="110">
        <f t="shared" si="11"/>
        <v>0</v>
      </c>
      <c r="R95" s="89"/>
      <c r="S95" s="18"/>
      <c r="T95" s="164" t="e">
        <f t="shared" si="12"/>
        <v>#DIV/0!</v>
      </c>
      <c r="U95" s="164" t="e">
        <f t="shared" si="13"/>
        <v>#DIV/0!</v>
      </c>
    </row>
    <row r="96" spans="1:21" ht="24.75" customHeight="1" x14ac:dyDescent="0.2">
      <c r="A96" s="135"/>
      <c r="B96" s="22"/>
      <c r="C96" s="22"/>
      <c r="D96" s="21"/>
      <c r="E96" s="18"/>
      <c r="F96" s="22"/>
      <c r="G96" s="18">
        <f t="shared" si="7"/>
        <v>0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>
        <f t="shared" si="9"/>
        <v>0</v>
      </c>
      <c r="P96" s="164">
        <f t="shared" si="10"/>
        <v>0</v>
      </c>
      <c r="Q96" s="110">
        <f t="shared" si="11"/>
        <v>0</v>
      </c>
      <c r="R96" s="89"/>
      <c r="S96" s="18"/>
      <c r="T96" s="164" t="e">
        <f t="shared" si="12"/>
        <v>#DIV/0!</v>
      </c>
      <c r="U96" s="164" t="e">
        <f t="shared" si="13"/>
        <v>#DIV/0!</v>
      </c>
    </row>
    <row r="97" spans="1:21" ht="24.75" customHeight="1" x14ac:dyDescent="0.2">
      <c r="A97" s="135"/>
      <c r="B97" s="22"/>
      <c r="C97" s="22"/>
      <c r="D97" s="21"/>
      <c r="E97" s="18"/>
      <c r="F97" s="22"/>
      <c r="G97" s="18">
        <f t="shared" si="7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>
        <f t="shared" si="9"/>
        <v>0</v>
      </c>
      <c r="P97" s="164">
        <f t="shared" si="10"/>
        <v>0</v>
      </c>
      <c r="Q97" s="110">
        <f t="shared" si="11"/>
        <v>0</v>
      </c>
      <c r="R97" s="89"/>
      <c r="S97" s="18"/>
      <c r="T97" s="164" t="e">
        <f t="shared" si="12"/>
        <v>#DIV/0!</v>
      </c>
      <c r="U97" s="164" t="e">
        <f t="shared" si="13"/>
        <v>#DIV/0!</v>
      </c>
    </row>
    <row r="98" spans="1:21" ht="24.75" customHeight="1" x14ac:dyDescent="0.2">
      <c r="A98" s="135"/>
      <c r="B98" s="22"/>
      <c r="C98" s="22"/>
      <c r="D98" s="21"/>
      <c r="E98" s="18"/>
      <c r="F98" s="22"/>
      <c r="G98" s="18">
        <f t="shared" si="7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>
        <f t="shared" si="9"/>
        <v>0</v>
      </c>
      <c r="P98" s="164">
        <f t="shared" si="10"/>
        <v>0</v>
      </c>
      <c r="Q98" s="110">
        <f t="shared" si="11"/>
        <v>0</v>
      </c>
      <c r="R98" s="89"/>
      <c r="S98" s="18"/>
      <c r="T98" s="164" t="e">
        <f t="shared" si="12"/>
        <v>#DIV/0!</v>
      </c>
      <c r="U98" s="164" t="e">
        <f t="shared" si="13"/>
        <v>#DIV/0!</v>
      </c>
    </row>
    <row r="99" spans="1:21" ht="24.75" customHeight="1" x14ac:dyDescent="0.2">
      <c r="A99" s="135"/>
      <c r="B99" s="22"/>
      <c r="C99" s="22"/>
      <c r="D99" s="21"/>
      <c r="E99" s="22"/>
      <c r="F99" s="22"/>
      <c r="G99" s="18">
        <f t="shared" si="7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>
        <f t="shared" si="9"/>
        <v>0</v>
      </c>
      <c r="P99" s="164">
        <f t="shared" si="10"/>
        <v>0</v>
      </c>
      <c r="Q99" s="110">
        <f t="shared" si="11"/>
        <v>0</v>
      </c>
      <c r="R99" s="89"/>
      <c r="S99" s="18"/>
      <c r="T99" s="164" t="e">
        <f t="shared" si="12"/>
        <v>#DIV/0!</v>
      </c>
      <c r="U99" s="164" t="e">
        <f t="shared" si="13"/>
        <v>#DIV/0!</v>
      </c>
    </row>
    <row r="100" spans="1:21" ht="24.75" customHeight="1" x14ac:dyDescent="0.2">
      <c r="A100" s="135"/>
      <c r="B100" s="22"/>
      <c r="C100" s="22"/>
      <c r="D100" s="21"/>
      <c r="E100" s="22"/>
      <c r="F100" s="22"/>
      <c r="G100" s="18">
        <f t="shared" si="7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>
        <f t="shared" si="9"/>
        <v>0</v>
      </c>
      <c r="P100" s="164">
        <f t="shared" si="10"/>
        <v>0</v>
      </c>
      <c r="Q100" s="110">
        <f t="shared" si="11"/>
        <v>0</v>
      </c>
      <c r="R100" s="89"/>
      <c r="S100" s="18"/>
      <c r="T100" s="164" t="e">
        <f t="shared" si="12"/>
        <v>#DIV/0!</v>
      </c>
      <c r="U100" s="164" t="e">
        <f t="shared" si="13"/>
        <v>#DIV/0!</v>
      </c>
    </row>
    <row r="101" spans="1:21" x14ac:dyDescent="0.2">
      <c r="B101" s="22" t="s">
        <v>121</v>
      </c>
      <c r="C101" s="22"/>
      <c r="D101" s="21" t="s">
        <v>941</v>
      </c>
      <c r="E101" s="22"/>
      <c r="F101" s="22"/>
      <c r="G101" s="18">
        <f t="shared" si="7"/>
        <v>0</v>
      </c>
      <c r="H101" s="104">
        <v>56</v>
      </c>
      <c r="I101" s="89">
        <v>2352</v>
      </c>
      <c r="J101" s="89"/>
      <c r="K101" s="89"/>
      <c r="L101" s="164">
        <f t="shared" si="8"/>
        <v>2352</v>
      </c>
      <c r="M101" s="89"/>
      <c r="N101" s="89"/>
      <c r="O101" s="89">
        <f t="shared" ref="O101:O106" si="14">N101+M101</f>
        <v>0</v>
      </c>
      <c r="P101" s="164">
        <f t="shared" si="10"/>
        <v>470.4</v>
      </c>
      <c r="Q101" s="110">
        <f t="shared" si="11"/>
        <v>2822.4</v>
      </c>
      <c r="R101" s="89"/>
      <c r="S101" s="18"/>
      <c r="T101" s="164" t="e">
        <f t="shared" si="12"/>
        <v>#DIV/0!</v>
      </c>
      <c r="U101" s="164" t="e">
        <f t="shared" si="13"/>
        <v>#DIV/0!</v>
      </c>
    </row>
    <row r="102" spans="1:21" x14ac:dyDescent="0.2">
      <c r="B102" s="146" t="s">
        <v>189</v>
      </c>
      <c r="C102" s="146"/>
      <c r="D102" s="156" t="s">
        <v>943</v>
      </c>
      <c r="E102" s="146"/>
      <c r="F102" s="146"/>
      <c r="G102" s="146"/>
      <c r="H102" s="146">
        <v>75</v>
      </c>
      <c r="I102" s="147">
        <v>3150</v>
      </c>
      <c r="J102" s="146"/>
      <c r="K102" s="146"/>
      <c r="L102" s="146"/>
      <c r="M102" s="146"/>
      <c r="N102" s="146"/>
      <c r="O102" s="89">
        <f t="shared" si="14"/>
        <v>0</v>
      </c>
      <c r="U102" s="166"/>
    </row>
    <row r="103" spans="1:21" x14ac:dyDescent="0.2">
      <c r="B103" s="146"/>
      <c r="O103" s="89">
        <f t="shared" si="14"/>
        <v>0</v>
      </c>
    </row>
    <row r="104" spans="1:21" x14ac:dyDescent="0.2">
      <c r="O104" s="89">
        <f t="shared" si="14"/>
        <v>0</v>
      </c>
    </row>
    <row r="105" spans="1:21" x14ac:dyDescent="0.2">
      <c r="O105" s="89">
        <f t="shared" si="14"/>
        <v>0</v>
      </c>
    </row>
    <row r="106" spans="1:21" x14ac:dyDescent="0.2">
      <c r="O106" s="89">
        <f t="shared" si="14"/>
        <v>0</v>
      </c>
    </row>
    <row r="113" spans="20:20" x14ac:dyDescent="0.2">
      <c r="T113" s="95" t="s">
        <v>40</v>
      </c>
    </row>
  </sheetData>
  <mergeCells count="6">
    <mergeCell ref="A55:A63"/>
    <mergeCell ref="A2:A9"/>
    <mergeCell ref="A12:A22"/>
    <mergeCell ref="A24:A32"/>
    <mergeCell ref="A34:A42"/>
    <mergeCell ref="A47:A53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U113"/>
  <sheetViews>
    <sheetView topLeftCell="A37" workbookViewId="0">
      <selection sqref="A1:XFD1048576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 customWidth="1"/>
    <col min="7" max="7" width="11.7109375" style="82" customWidth="1"/>
    <col min="8" max="8" width="7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 customWidth="1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16</v>
      </c>
      <c r="D2" s="167" t="s">
        <v>880</v>
      </c>
      <c r="E2" s="163">
        <v>9177</v>
      </c>
      <c r="F2" s="163">
        <v>9523</v>
      </c>
      <c r="G2" s="18">
        <f>F2-E2</f>
        <v>346</v>
      </c>
      <c r="H2" s="163">
        <v>80</v>
      </c>
      <c r="I2" s="164">
        <v>3360</v>
      </c>
      <c r="J2" s="164"/>
      <c r="K2" s="164"/>
      <c r="L2" s="164">
        <f>I2+K2</f>
        <v>3360</v>
      </c>
      <c r="M2" s="164">
        <v>200</v>
      </c>
      <c r="N2" s="164"/>
      <c r="O2" s="89">
        <f>N4+M4</f>
        <v>500</v>
      </c>
      <c r="P2" s="164">
        <f>L2*20/100</f>
        <v>672</v>
      </c>
      <c r="Q2" s="110">
        <f>P2+K2+N2+M2+L2</f>
        <v>4232</v>
      </c>
      <c r="R2" s="164">
        <v>0</v>
      </c>
      <c r="S2" s="165"/>
      <c r="T2" s="164">
        <f>SUM(H2+J2)/G2*100</f>
        <v>23.121387283236995</v>
      </c>
      <c r="U2" s="164" t="e">
        <f>Q2/R2*100</f>
        <v>#DIV/0!</v>
      </c>
    </row>
    <row r="3" spans="1:21" ht="24.75" customHeight="1" x14ac:dyDescent="0.2">
      <c r="A3" s="186"/>
      <c r="B3" s="22" t="s">
        <v>181</v>
      </c>
      <c r="C3" s="21" t="s">
        <v>887</v>
      </c>
      <c r="D3" s="21" t="s">
        <v>884</v>
      </c>
      <c r="E3" s="18">
        <v>9524</v>
      </c>
      <c r="F3" s="18">
        <v>11458</v>
      </c>
      <c r="G3" s="18">
        <f t="shared" ref="G3:G65" si="0">F3-E3</f>
        <v>1934</v>
      </c>
      <c r="H3" s="98">
        <v>265</v>
      </c>
      <c r="I3" s="89">
        <v>11395</v>
      </c>
      <c r="J3" s="164">
        <v>230</v>
      </c>
      <c r="K3" s="164">
        <v>9999</v>
      </c>
      <c r="L3" s="164">
        <f t="shared" ref="L3:L65" si="1">I3+K3</f>
        <v>21394</v>
      </c>
      <c r="M3" s="89">
        <v>1300</v>
      </c>
      <c r="N3" s="89">
        <v>150</v>
      </c>
      <c r="O3" s="89">
        <f t="shared" ref="O3:O65" si="2">N5+M5</f>
        <v>1170</v>
      </c>
      <c r="P3" s="164">
        <f t="shared" ref="P3:P65" si="3">L3*20/100</f>
        <v>4278.8</v>
      </c>
      <c r="Q3" s="110">
        <f t="shared" ref="Q3:Q65" si="4">P3+K3+N3+M3+L3</f>
        <v>37121.800000000003</v>
      </c>
      <c r="R3" s="89">
        <v>2008770</v>
      </c>
      <c r="S3" s="18">
        <v>2000</v>
      </c>
      <c r="T3" s="164">
        <f t="shared" ref="T3:T68" si="5">SUM(H3+J3)/G3*100</f>
        <v>25.594622543950361</v>
      </c>
      <c r="U3" s="164">
        <f>Q3/R3*100</f>
        <v>1.8479865788517353</v>
      </c>
    </row>
    <row r="4" spans="1:21" ht="24.75" customHeight="1" x14ac:dyDescent="0.2">
      <c r="A4" s="186"/>
      <c r="B4" s="22" t="s">
        <v>181</v>
      </c>
      <c r="C4" s="22" t="s">
        <v>17</v>
      </c>
      <c r="D4" s="21" t="s">
        <v>895</v>
      </c>
      <c r="E4" s="18">
        <v>11458</v>
      </c>
      <c r="F4" s="18">
        <v>12234</v>
      </c>
      <c r="G4" s="18">
        <f t="shared" si="0"/>
        <v>776</v>
      </c>
      <c r="H4" s="98">
        <v>210</v>
      </c>
      <c r="I4" s="89">
        <v>9030</v>
      </c>
      <c r="J4" s="164"/>
      <c r="K4" s="164"/>
      <c r="L4" s="164">
        <f t="shared" si="1"/>
        <v>9030</v>
      </c>
      <c r="M4" s="89">
        <v>500</v>
      </c>
      <c r="N4" s="89"/>
      <c r="O4" s="89">
        <f t="shared" si="2"/>
        <v>1200</v>
      </c>
      <c r="P4" s="164">
        <f t="shared" si="3"/>
        <v>1806</v>
      </c>
      <c r="Q4" s="110">
        <f t="shared" si="4"/>
        <v>11336</v>
      </c>
      <c r="R4" s="89">
        <v>1161775</v>
      </c>
      <c r="S4" s="18">
        <v>1161</v>
      </c>
      <c r="T4" s="164">
        <f t="shared" si="5"/>
        <v>27.061855670103093</v>
      </c>
      <c r="U4" s="164">
        <f t="shared" ref="U4:U68" si="6">Q4/R4*100</f>
        <v>0.97574831615416069</v>
      </c>
    </row>
    <row r="5" spans="1:21" ht="24.75" customHeight="1" x14ac:dyDescent="0.2">
      <c r="A5" s="186"/>
      <c r="B5" s="22" t="s">
        <v>181</v>
      </c>
      <c r="C5" s="22" t="s">
        <v>898</v>
      </c>
      <c r="D5" s="21" t="s">
        <v>899</v>
      </c>
      <c r="E5" s="18">
        <v>12235</v>
      </c>
      <c r="F5" s="18">
        <v>14187</v>
      </c>
      <c r="G5" s="18">
        <f t="shared" si="0"/>
        <v>1952</v>
      </c>
      <c r="H5" s="98">
        <v>210</v>
      </c>
      <c r="I5" s="89">
        <v>9660</v>
      </c>
      <c r="J5" s="164">
        <v>326</v>
      </c>
      <c r="K5" s="164">
        <v>14995</v>
      </c>
      <c r="L5" s="164">
        <f t="shared" si="1"/>
        <v>24655</v>
      </c>
      <c r="M5" s="89">
        <v>1170</v>
      </c>
      <c r="N5" s="89"/>
      <c r="O5" s="89">
        <f t="shared" si="2"/>
        <v>1275</v>
      </c>
      <c r="P5" s="164">
        <f t="shared" si="3"/>
        <v>4931</v>
      </c>
      <c r="Q5" s="110">
        <f t="shared" si="4"/>
        <v>45751</v>
      </c>
      <c r="R5" s="89">
        <v>1929377</v>
      </c>
      <c r="S5" s="18">
        <v>1929</v>
      </c>
      <c r="T5" s="164">
        <f t="shared" si="5"/>
        <v>27.459016393442624</v>
      </c>
      <c r="U5" s="164">
        <f t="shared" si="6"/>
        <v>2.3712835801401178</v>
      </c>
    </row>
    <row r="6" spans="1:21" ht="24.75" customHeight="1" x14ac:dyDescent="0.2">
      <c r="A6" s="186"/>
      <c r="B6" s="30" t="s">
        <v>181</v>
      </c>
      <c r="C6" s="22" t="s">
        <v>907</v>
      </c>
      <c r="D6" s="21" t="s">
        <v>903</v>
      </c>
      <c r="E6" s="18">
        <v>14193</v>
      </c>
      <c r="F6" s="18">
        <v>16087</v>
      </c>
      <c r="G6" s="18">
        <f t="shared" si="0"/>
        <v>1894</v>
      </c>
      <c r="H6" s="98">
        <v>198</v>
      </c>
      <c r="I6" s="89">
        <v>8712</v>
      </c>
      <c r="J6" s="164">
        <v>300</v>
      </c>
      <c r="K6" s="164">
        <v>13097</v>
      </c>
      <c r="L6" s="164">
        <f t="shared" si="1"/>
        <v>21809</v>
      </c>
      <c r="M6" s="89">
        <v>1200</v>
      </c>
      <c r="N6" s="89"/>
      <c r="O6" s="89">
        <f t="shared" si="2"/>
        <v>0</v>
      </c>
      <c r="P6" s="164">
        <f t="shared" si="3"/>
        <v>4361.8</v>
      </c>
      <c r="Q6" s="110">
        <f t="shared" si="4"/>
        <v>40467.800000000003</v>
      </c>
      <c r="R6" s="89">
        <v>1463330</v>
      </c>
      <c r="S6" s="18">
        <v>1463</v>
      </c>
      <c r="T6" s="164">
        <f t="shared" si="5"/>
        <v>26.293558606124606</v>
      </c>
      <c r="U6" s="164">
        <f t="shared" si="6"/>
        <v>2.7654596024136731</v>
      </c>
    </row>
    <row r="7" spans="1:21" ht="24.75" customHeight="1" x14ac:dyDescent="0.2">
      <c r="A7" s="186"/>
      <c r="B7" s="22" t="s">
        <v>181</v>
      </c>
      <c r="C7" s="22" t="s">
        <v>910</v>
      </c>
      <c r="D7" s="21" t="s">
        <v>911</v>
      </c>
      <c r="E7" s="18">
        <v>16093</v>
      </c>
      <c r="F7" s="18">
        <v>17921</v>
      </c>
      <c r="G7" s="18">
        <f t="shared" si="0"/>
        <v>1828</v>
      </c>
      <c r="H7" s="98">
        <v>224</v>
      </c>
      <c r="I7" s="89">
        <v>9856</v>
      </c>
      <c r="J7" s="164">
        <v>228</v>
      </c>
      <c r="K7" s="164">
        <v>9990</v>
      </c>
      <c r="L7" s="164">
        <f t="shared" si="1"/>
        <v>19846</v>
      </c>
      <c r="M7" s="89">
        <v>1075</v>
      </c>
      <c r="N7" s="89">
        <v>200</v>
      </c>
      <c r="O7" s="89">
        <f t="shared" si="2"/>
        <v>0</v>
      </c>
      <c r="P7" s="164">
        <f t="shared" si="3"/>
        <v>3969.2</v>
      </c>
      <c r="Q7" s="110">
        <f t="shared" si="4"/>
        <v>35080.199999999997</v>
      </c>
      <c r="R7" s="89">
        <v>1850245</v>
      </c>
      <c r="S7" s="18">
        <v>1850</v>
      </c>
      <c r="T7" s="164">
        <f t="shared" si="5"/>
        <v>24.726477024070022</v>
      </c>
      <c r="U7" s="164">
        <f t="shared" si="6"/>
        <v>1.8959759383216817</v>
      </c>
    </row>
    <row r="8" spans="1:21" ht="24.75" customHeight="1" x14ac:dyDescent="0.2">
      <c r="A8" s="186"/>
      <c r="B8" s="22"/>
      <c r="C8" s="22"/>
      <c r="D8" s="21"/>
      <c r="E8" s="18"/>
      <c r="F8" s="18"/>
      <c r="G8" s="18">
        <f t="shared" si="0"/>
        <v>0</v>
      </c>
      <c r="H8" s="98"/>
      <c r="I8" s="89"/>
      <c r="J8" s="164"/>
      <c r="K8" s="164"/>
      <c r="L8" s="164">
        <f t="shared" si="1"/>
        <v>0</v>
      </c>
      <c r="M8" s="89"/>
      <c r="N8" s="89"/>
      <c r="O8" s="89">
        <f t="shared" si="2"/>
        <v>0</v>
      </c>
      <c r="P8" s="164">
        <f t="shared" si="3"/>
        <v>0</v>
      </c>
      <c r="Q8" s="110">
        <f t="shared" si="4"/>
        <v>0</v>
      </c>
      <c r="R8" s="89"/>
      <c r="S8" s="18"/>
      <c r="T8" s="164" t="e">
        <f t="shared" si="5"/>
        <v>#DIV/0!</v>
      </c>
      <c r="U8" s="164" t="e">
        <f t="shared" si="6"/>
        <v>#DIV/0!</v>
      </c>
    </row>
    <row r="9" spans="1:21" ht="24.75" customHeight="1" x14ac:dyDescent="0.2">
      <c r="A9" s="186"/>
      <c r="B9" s="22"/>
      <c r="C9" s="22"/>
      <c r="D9" s="21"/>
      <c r="E9" s="18"/>
      <c r="F9" s="18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>
        <f t="shared" si="2"/>
        <v>0</v>
      </c>
      <c r="P9" s="164">
        <f t="shared" si="3"/>
        <v>0</v>
      </c>
      <c r="Q9" s="110">
        <f t="shared" si="4"/>
        <v>0</v>
      </c>
      <c r="R9" s="89"/>
      <c r="S9" s="18"/>
      <c r="T9" s="164" t="e">
        <f t="shared" si="5"/>
        <v>#DIV/0!</v>
      </c>
      <c r="U9" s="164" t="e">
        <f t="shared" si="6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>
        <f t="shared" si="2"/>
        <v>660</v>
      </c>
      <c r="P10" s="164">
        <f t="shared" si="3"/>
        <v>0</v>
      </c>
      <c r="Q10" s="110">
        <f t="shared" si="4"/>
        <v>0</v>
      </c>
      <c r="R10" s="89"/>
      <c r="S10" s="18"/>
      <c r="T10" s="164" t="e">
        <f t="shared" si="5"/>
        <v>#DIV/0!</v>
      </c>
      <c r="U10" s="164" t="e">
        <f t="shared" si="6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>
        <f t="shared" si="2"/>
        <v>1015</v>
      </c>
      <c r="P11" s="164">
        <f t="shared" si="3"/>
        <v>0</v>
      </c>
      <c r="Q11" s="110">
        <f t="shared" si="4"/>
        <v>0</v>
      </c>
      <c r="R11" s="89"/>
      <c r="S11" s="18"/>
      <c r="T11" s="164" t="e">
        <f t="shared" si="5"/>
        <v>#DIV/0!</v>
      </c>
      <c r="U11" s="164" t="e">
        <f t="shared" si="6"/>
        <v>#DIV/0!</v>
      </c>
    </row>
    <row r="12" spans="1:21" ht="24.75" customHeight="1" x14ac:dyDescent="0.2">
      <c r="A12" s="186" t="s">
        <v>78</v>
      </c>
      <c r="B12" s="22" t="s">
        <v>35</v>
      </c>
      <c r="C12" s="21" t="s">
        <v>214</v>
      </c>
      <c r="D12" s="21" t="s">
        <v>880</v>
      </c>
      <c r="E12" s="18">
        <v>1604945</v>
      </c>
      <c r="F12" s="18">
        <v>1606222</v>
      </c>
      <c r="G12" s="18">
        <f t="shared" si="0"/>
        <v>1277</v>
      </c>
      <c r="H12" s="98">
        <v>255</v>
      </c>
      <c r="I12" s="89">
        <v>10965</v>
      </c>
      <c r="J12" s="164">
        <v>205</v>
      </c>
      <c r="K12" s="164">
        <v>8835</v>
      </c>
      <c r="L12" s="164">
        <f t="shared" si="1"/>
        <v>19800</v>
      </c>
      <c r="M12" s="89">
        <v>660</v>
      </c>
      <c r="N12" s="89"/>
      <c r="O12" s="89">
        <f t="shared" si="2"/>
        <v>172</v>
      </c>
      <c r="P12" s="164">
        <f t="shared" si="3"/>
        <v>3960</v>
      </c>
      <c r="Q12" s="110">
        <f t="shared" si="4"/>
        <v>33255</v>
      </c>
      <c r="R12" s="89">
        <v>1294710</v>
      </c>
      <c r="S12" s="18">
        <v>1294</v>
      </c>
      <c r="T12" s="164">
        <f t="shared" si="5"/>
        <v>36.021926389976507</v>
      </c>
      <c r="U12" s="164">
        <f t="shared" si="6"/>
        <v>2.5685288597446534</v>
      </c>
    </row>
    <row r="13" spans="1:21" ht="24.75" customHeight="1" x14ac:dyDescent="0.2">
      <c r="A13" s="186"/>
      <c r="B13" s="30" t="s">
        <v>35</v>
      </c>
      <c r="C13" s="22" t="s">
        <v>883</v>
      </c>
      <c r="D13" s="21" t="s">
        <v>884</v>
      </c>
      <c r="E13" s="18">
        <v>1606222</v>
      </c>
      <c r="F13" s="18">
        <v>1607232</v>
      </c>
      <c r="G13" s="18">
        <f t="shared" si="0"/>
        <v>1010</v>
      </c>
      <c r="H13" s="98">
        <v>150</v>
      </c>
      <c r="I13" s="148" t="s">
        <v>885</v>
      </c>
      <c r="J13" s="164"/>
      <c r="K13" s="164"/>
      <c r="L13" s="164">
        <f t="shared" si="1"/>
        <v>6300</v>
      </c>
      <c r="M13" s="89">
        <v>1015</v>
      </c>
      <c r="N13" s="89"/>
      <c r="O13" s="89">
        <f t="shared" si="2"/>
        <v>396</v>
      </c>
      <c r="P13" s="164">
        <f t="shared" si="3"/>
        <v>1260</v>
      </c>
      <c r="Q13" s="110">
        <f t="shared" si="4"/>
        <v>8575</v>
      </c>
      <c r="R13" s="89">
        <v>965000</v>
      </c>
      <c r="S13" s="18">
        <v>965</v>
      </c>
      <c r="T13" s="164">
        <f t="shared" si="5"/>
        <v>14.85148514851485</v>
      </c>
      <c r="U13" s="164">
        <f t="shared" si="6"/>
        <v>0.88860103626942999</v>
      </c>
    </row>
    <row r="14" spans="1:21" ht="24.75" customHeight="1" x14ac:dyDescent="0.2">
      <c r="A14" s="186"/>
      <c r="B14" s="22" t="s">
        <v>882</v>
      </c>
      <c r="C14" s="22" t="s">
        <v>43</v>
      </c>
      <c r="D14" s="21" t="s">
        <v>890</v>
      </c>
      <c r="E14" s="18">
        <v>1607233</v>
      </c>
      <c r="F14" s="98">
        <v>1608667</v>
      </c>
      <c r="G14" s="18">
        <f t="shared" si="0"/>
        <v>1434</v>
      </c>
      <c r="H14" s="98">
        <v>224</v>
      </c>
      <c r="I14" s="89">
        <v>9632</v>
      </c>
      <c r="J14" s="164">
        <v>164</v>
      </c>
      <c r="K14" s="164">
        <v>6993</v>
      </c>
      <c r="L14" s="164">
        <f t="shared" si="1"/>
        <v>16625</v>
      </c>
      <c r="M14" s="89">
        <v>172</v>
      </c>
      <c r="N14" s="89"/>
      <c r="O14" s="89">
        <f t="shared" si="2"/>
        <v>0</v>
      </c>
      <c r="P14" s="164">
        <f t="shared" si="3"/>
        <v>3325</v>
      </c>
      <c r="Q14" s="110">
        <f t="shared" si="4"/>
        <v>27115</v>
      </c>
      <c r="R14" s="89">
        <v>206859</v>
      </c>
      <c r="S14" s="18">
        <v>206</v>
      </c>
      <c r="T14" s="164">
        <f t="shared" si="5"/>
        <v>27.057182705718269</v>
      </c>
      <c r="U14" s="164">
        <f t="shared" si="6"/>
        <v>13.107962428514108</v>
      </c>
    </row>
    <row r="15" spans="1:21" ht="24.75" customHeight="1" x14ac:dyDescent="0.2">
      <c r="A15" s="186"/>
      <c r="B15" s="22" t="s">
        <v>882</v>
      </c>
      <c r="C15" s="22" t="s">
        <v>238</v>
      </c>
      <c r="D15" s="21" t="s">
        <v>900</v>
      </c>
      <c r="E15" s="18">
        <v>1608675</v>
      </c>
      <c r="F15" s="98">
        <v>1609679</v>
      </c>
      <c r="G15" s="18">
        <f t="shared" si="0"/>
        <v>1004</v>
      </c>
      <c r="H15" s="98">
        <v>272</v>
      </c>
      <c r="I15" s="89">
        <v>12512</v>
      </c>
      <c r="J15" s="89"/>
      <c r="K15" s="164"/>
      <c r="L15" s="164">
        <f t="shared" si="1"/>
        <v>12512</v>
      </c>
      <c r="M15" s="89">
        <v>396</v>
      </c>
      <c r="N15" s="89"/>
      <c r="O15" s="89">
        <f t="shared" si="2"/>
        <v>217</v>
      </c>
      <c r="P15" s="164">
        <f t="shared" si="3"/>
        <v>2502.4</v>
      </c>
      <c r="Q15" s="110">
        <f t="shared" si="4"/>
        <v>15410.4</v>
      </c>
      <c r="R15" s="89">
        <v>938877</v>
      </c>
      <c r="S15" s="18">
        <v>938</v>
      </c>
      <c r="T15" s="164">
        <f t="shared" si="5"/>
        <v>27.091633466135455</v>
      </c>
      <c r="U15" s="164">
        <f t="shared" si="6"/>
        <v>1.6413651628488075</v>
      </c>
    </row>
    <row r="16" spans="1:21" ht="24.75" customHeight="1" x14ac:dyDescent="0.2">
      <c r="A16" s="186"/>
      <c r="B16" s="22" t="s">
        <v>882</v>
      </c>
      <c r="C16" s="22" t="s">
        <v>549</v>
      </c>
      <c r="D16" s="21" t="s">
        <v>906</v>
      </c>
      <c r="E16" s="18">
        <v>1609703</v>
      </c>
      <c r="F16" s="18">
        <v>1610077</v>
      </c>
      <c r="G16" s="18">
        <f t="shared" si="0"/>
        <v>374</v>
      </c>
      <c r="H16" s="98">
        <v>100</v>
      </c>
      <c r="I16" s="89"/>
      <c r="J16" s="89"/>
      <c r="K16" s="164"/>
      <c r="L16" s="164">
        <f t="shared" si="1"/>
        <v>0</v>
      </c>
      <c r="M16" s="89">
        <v>0</v>
      </c>
      <c r="N16" s="89"/>
      <c r="O16" s="89">
        <f t="shared" si="2"/>
        <v>0</v>
      </c>
      <c r="P16" s="164">
        <f t="shared" si="3"/>
        <v>0</v>
      </c>
      <c r="Q16" s="110">
        <f t="shared" si="4"/>
        <v>0</v>
      </c>
      <c r="R16" s="89">
        <v>760845</v>
      </c>
      <c r="S16" s="18">
        <v>760</v>
      </c>
      <c r="T16" s="164">
        <f t="shared" si="5"/>
        <v>26.737967914438503</v>
      </c>
      <c r="U16" s="164">
        <f t="shared" si="6"/>
        <v>0</v>
      </c>
    </row>
    <row r="17" spans="1:21" ht="24.75" customHeight="1" x14ac:dyDescent="0.2">
      <c r="A17" s="186"/>
      <c r="B17" s="22" t="s">
        <v>882</v>
      </c>
      <c r="C17" s="22" t="s">
        <v>17</v>
      </c>
      <c r="D17" s="21" t="s">
        <v>912</v>
      </c>
      <c r="E17" s="18">
        <v>1610084</v>
      </c>
      <c r="F17" s="18">
        <v>1610802</v>
      </c>
      <c r="G17" s="18">
        <f t="shared" si="0"/>
        <v>718</v>
      </c>
      <c r="H17" s="98">
        <v>183</v>
      </c>
      <c r="I17" s="89">
        <v>8052</v>
      </c>
      <c r="J17" s="89"/>
      <c r="K17" s="164"/>
      <c r="L17" s="164">
        <f t="shared" si="1"/>
        <v>8052</v>
      </c>
      <c r="M17" s="89">
        <v>217</v>
      </c>
      <c r="N17" s="89"/>
      <c r="O17" s="89">
        <f t="shared" si="2"/>
        <v>0</v>
      </c>
      <c r="P17" s="164">
        <f t="shared" si="3"/>
        <v>1610.4</v>
      </c>
      <c r="Q17" s="110">
        <f t="shared" si="4"/>
        <v>9879.4</v>
      </c>
      <c r="R17" s="89">
        <v>881300</v>
      </c>
      <c r="S17" s="18">
        <v>881</v>
      </c>
      <c r="T17" s="164">
        <f t="shared" si="5"/>
        <v>25.487465181058493</v>
      </c>
      <c r="U17" s="164">
        <f t="shared" si="6"/>
        <v>1.1210030636559627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>
        <f t="shared" si="2"/>
        <v>0</v>
      </c>
      <c r="P18" s="164">
        <f t="shared" si="3"/>
        <v>0</v>
      </c>
      <c r="Q18" s="110">
        <f t="shared" si="4"/>
        <v>0</v>
      </c>
      <c r="R18" s="89"/>
      <c r="S18" s="18"/>
      <c r="T18" s="164" t="e">
        <f t="shared" si="5"/>
        <v>#DIV/0!</v>
      </c>
      <c r="U18" s="164" t="e">
        <f t="shared" si="6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2"/>
        <v>0</v>
      </c>
      <c r="P19" s="164">
        <f t="shared" si="3"/>
        <v>0</v>
      </c>
      <c r="Q19" s="110">
        <f t="shared" si="4"/>
        <v>0</v>
      </c>
      <c r="R19" s="89"/>
      <c r="S19" s="18"/>
      <c r="T19" s="164" t="e">
        <f t="shared" si="5"/>
        <v>#DIV/0!</v>
      </c>
      <c r="U19" s="164" t="e">
        <f t="shared" si="6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2"/>
        <v>0</v>
      </c>
      <c r="P20" s="164">
        <f t="shared" si="3"/>
        <v>0</v>
      </c>
      <c r="Q20" s="110">
        <f t="shared" si="4"/>
        <v>0</v>
      </c>
      <c r="R20" s="89"/>
      <c r="S20" s="18"/>
      <c r="T20" s="164" t="e">
        <f t="shared" si="5"/>
        <v>#DIV/0!</v>
      </c>
      <c r="U20" s="164" t="e">
        <f t="shared" si="6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2"/>
        <v>0</v>
      </c>
      <c r="P21" s="164">
        <f t="shared" si="3"/>
        <v>0</v>
      </c>
      <c r="Q21" s="110">
        <f t="shared" si="4"/>
        <v>0</v>
      </c>
      <c r="R21" s="89"/>
      <c r="S21" s="18"/>
      <c r="T21" s="164" t="e">
        <f t="shared" si="5"/>
        <v>#DIV/0!</v>
      </c>
      <c r="U21" s="164" t="e">
        <f t="shared" si="6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2"/>
        <v>770</v>
      </c>
      <c r="P22" s="164">
        <f t="shared" si="3"/>
        <v>0</v>
      </c>
      <c r="Q22" s="110">
        <f t="shared" si="4"/>
        <v>0</v>
      </c>
      <c r="R22" s="89"/>
      <c r="S22" s="18"/>
      <c r="T22" s="164" t="e">
        <f t="shared" si="5"/>
        <v>#DIV/0!</v>
      </c>
      <c r="U22" s="164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2"/>
        <v>160</v>
      </c>
      <c r="P23" s="164">
        <f t="shared" si="3"/>
        <v>0</v>
      </c>
      <c r="Q23" s="110">
        <f t="shared" si="4"/>
        <v>0</v>
      </c>
      <c r="R23" s="89"/>
      <c r="S23" s="18"/>
      <c r="T23" s="164" t="e">
        <f t="shared" si="5"/>
        <v>#DIV/0!</v>
      </c>
      <c r="U23" s="164" t="e">
        <f t="shared" si="6"/>
        <v>#DIV/0!</v>
      </c>
    </row>
    <row r="24" spans="1:21" ht="24.75" customHeight="1" x14ac:dyDescent="0.2">
      <c r="A24" s="187" t="s">
        <v>79</v>
      </c>
      <c r="B24" s="21" t="s">
        <v>35</v>
      </c>
      <c r="C24" s="22" t="s">
        <v>894</v>
      </c>
      <c r="D24" s="21" t="s">
        <v>895</v>
      </c>
      <c r="E24" s="18">
        <v>200471</v>
      </c>
      <c r="F24" s="18">
        <v>201936</v>
      </c>
      <c r="G24" s="18">
        <f t="shared" si="0"/>
        <v>1465</v>
      </c>
      <c r="H24" s="98">
        <v>60</v>
      </c>
      <c r="I24" s="89">
        <v>2580</v>
      </c>
      <c r="J24" s="89">
        <v>248</v>
      </c>
      <c r="K24" s="89">
        <v>10853</v>
      </c>
      <c r="L24" s="164">
        <f t="shared" si="1"/>
        <v>13433</v>
      </c>
      <c r="M24" s="89">
        <v>770</v>
      </c>
      <c r="N24" s="89"/>
      <c r="O24" s="89">
        <f t="shared" si="2"/>
        <v>370</v>
      </c>
      <c r="P24" s="164">
        <f t="shared" si="3"/>
        <v>2686.6</v>
      </c>
      <c r="Q24" s="110">
        <f t="shared" si="4"/>
        <v>27742.6</v>
      </c>
      <c r="R24" s="89">
        <v>964982</v>
      </c>
      <c r="S24" s="18">
        <v>964</v>
      </c>
      <c r="T24" s="164">
        <f t="shared" si="5"/>
        <v>21.023890784982935</v>
      </c>
      <c r="U24" s="164">
        <f t="shared" si="6"/>
        <v>2.8749344547359432</v>
      </c>
    </row>
    <row r="25" spans="1:21" ht="24.75" customHeight="1" x14ac:dyDescent="0.2">
      <c r="A25" s="187"/>
      <c r="B25" s="22" t="s">
        <v>35</v>
      </c>
      <c r="C25" s="22" t="s">
        <v>16</v>
      </c>
      <c r="D25" s="21" t="s">
        <v>896</v>
      </c>
      <c r="E25" s="18">
        <v>201936</v>
      </c>
      <c r="F25" s="18">
        <v>202266</v>
      </c>
      <c r="G25" s="18">
        <f t="shared" si="0"/>
        <v>330</v>
      </c>
      <c r="H25" s="98">
        <v>66</v>
      </c>
      <c r="I25" s="89">
        <v>3036</v>
      </c>
      <c r="J25" s="89"/>
      <c r="K25" s="89"/>
      <c r="L25" s="164">
        <f t="shared" si="1"/>
        <v>3036</v>
      </c>
      <c r="M25" s="89">
        <v>160</v>
      </c>
      <c r="N25" s="89"/>
      <c r="O25" s="89">
        <f t="shared" si="2"/>
        <v>220</v>
      </c>
      <c r="P25" s="164">
        <f t="shared" si="3"/>
        <v>607.20000000000005</v>
      </c>
      <c r="Q25" s="110">
        <f t="shared" si="4"/>
        <v>3803.2</v>
      </c>
      <c r="R25" s="89">
        <v>47140</v>
      </c>
      <c r="S25" s="18">
        <v>47</v>
      </c>
      <c r="T25" s="164">
        <f t="shared" si="5"/>
        <v>20</v>
      </c>
      <c r="U25" s="164">
        <f t="shared" si="6"/>
        <v>8.067882901994059</v>
      </c>
    </row>
    <row r="26" spans="1:21" ht="24.75" customHeight="1" x14ac:dyDescent="0.2">
      <c r="A26" s="187"/>
      <c r="B26" s="22" t="s">
        <v>35</v>
      </c>
      <c r="C26" s="22" t="s">
        <v>41</v>
      </c>
      <c r="D26" s="21" t="s">
        <v>903</v>
      </c>
      <c r="E26" s="18">
        <v>202282</v>
      </c>
      <c r="F26" s="18">
        <v>202805</v>
      </c>
      <c r="G26" s="18">
        <f t="shared" si="0"/>
        <v>523</v>
      </c>
      <c r="H26" s="98">
        <v>48</v>
      </c>
      <c r="I26" s="89">
        <v>2160</v>
      </c>
      <c r="J26" s="89">
        <v>59</v>
      </c>
      <c r="K26" s="89">
        <v>2625</v>
      </c>
      <c r="L26" s="164">
        <f t="shared" si="1"/>
        <v>4785</v>
      </c>
      <c r="M26" s="89">
        <v>320</v>
      </c>
      <c r="N26" s="89">
        <v>50</v>
      </c>
      <c r="O26" s="89">
        <f t="shared" si="2"/>
        <v>600</v>
      </c>
      <c r="P26" s="164">
        <f t="shared" si="3"/>
        <v>957</v>
      </c>
      <c r="Q26" s="110">
        <f t="shared" si="4"/>
        <v>8737</v>
      </c>
      <c r="R26" s="89">
        <v>540520</v>
      </c>
      <c r="S26" s="18">
        <v>540</v>
      </c>
      <c r="T26" s="164">
        <f t="shared" si="5"/>
        <v>20.458891013384321</v>
      </c>
      <c r="U26" s="164">
        <f t="shared" si="6"/>
        <v>1.6164064234440909</v>
      </c>
    </row>
    <row r="27" spans="1:21" ht="24.75" customHeight="1" x14ac:dyDescent="0.2">
      <c r="A27" s="187"/>
      <c r="B27" s="22" t="s">
        <v>35</v>
      </c>
      <c r="C27" s="22" t="s">
        <v>26</v>
      </c>
      <c r="D27" s="21" t="s">
        <v>905</v>
      </c>
      <c r="E27" s="18">
        <v>202811</v>
      </c>
      <c r="F27" s="18">
        <v>203261</v>
      </c>
      <c r="G27" s="18">
        <f t="shared" si="0"/>
        <v>450</v>
      </c>
      <c r="H27" s="98">
        <v>55</v>
      </c>
      <c r="I27" s="89">
        <v>2420</v>
      </c>
      <c r="J27" s="89">
        <v>49</v>
      </c>
      <c r="K27" s="89">
        <v>2136</v>
      </c>
      <c r="L27" s="164">
        <f t="shared" si="1"/>
        <v>4556</v>
      </c>
      <c r="M27" s="89">
        <v>220</v>
      </c>
      <c r="N27" s="89"/>
      <c r="O27" s="89">
        <f t="shared" si="2"/>
        <v>0</v>
      </c>
      <c r="P27" s="164">
        <f t="shared" si="3"/>
        <v>911.2</v>
      </c>
      <c r="Q27" s="110">
        <f t="shared" si="4"/>
        <v>7823.2</v>
      </c>
      <c r="R27" s="89">
        <v>353562</v>
      </c>
      <c r="S27" s="18">
        <v>353</v>
      </c>
      <c r="T27" s="164">
        <f t="shared" si="5"/>
        <v>23.111111111111111</v>
      </c>
      <c r="U27" s="164">
        <f t="shared" si="6"/>
        <v>2.2126812270549436</v>
      </c>
    </row>
    <row r="28" spans="1:21" ht="24.75" customHeight="1" x14ac:dyDescent="0.2">
      <c r="A28" s="187"/>
      <c r="B28" s="22" t="s">
        <v>35</v>
      </c>
      <c r="C28" s="22" t="s">
        <v>591</v>
      </c>
      <c r="D28" s="21" t="s">
        <v>909</v>
      </c>
      <c r="E28" s="18">
        <v>203261</v>
      </c>
      <c r="F28" s="18">
        <v>204421</v>
      </c>
      <c r="G28" s="18">
        <f t="shared" si="0"/>
        <v>1160</v>
      </c>
      <c r="H28" s="98">
        <v>71</v>
      </c>
      <c r="I28" s="89">
        <v>3124</v>
      </c>
      <c r="J28" s="89">
        <v>181</v>
      </c>
      <c r="K28" s="89">
        <v>7852</v>
      </c>
      <c r="L28" s="164">
        <f t="shared" si="1"/>
        <v>10976</v>
      </c>
      <c r="M28" s="89">
        <v>600</v>
      </c>
      <c r="N28" s="89"/>
      <c r="O28" s="89">
        <f t="shared" si="2"/>
        <v>0</v>
      </c>
      <c r="P28" s="164">
        <f t="shared" si="3"/>
        <v>2195.1999999999998</v>
      </c>
      <c r="Q28" s="110">
        <f t="shared" si="4"/>
        <v>21623.200000000001</v>
      </c>
      <c r="R28" s="89">
        <v>1168000</v>
      </c>
      <c r="S28" s="18">
        <v>1168</v>
      </c>
      <c r="T28" s="164">
        <f t="shared" si="5"/>
        <v>21.72413793103448</v>
      </c>
      <c r="U28" s="164">
        <f t="shared" si="6"/>
        <v>1.8513013698630139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>
        <f t="shared" si="2"/>
        <v>0</v>
      </c>
      <c r="P29" s="164">
        <f t="shared" si="3"/>
        <v>0</v>
      </c>
      <c r="Q29" s="110">
        <f t="shared" si="4"/>
        <v>0</v>
      </c>
      <c r="R29" s="89"/>
      <c r="S29" s="18"/>
      <c r="T29" s="164" t="e">
        <f t="shared" si="5"/>
        <v>#DIV/0!</v>
      </c>
      <c r="U29" s="164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>
        <f t="shared" si="2"/>
        <v>0</v>
      </c>
      <c r="P30" s="164">
        <f t="shared" si="3"/>
        <v>0</v>
      </c>
      <c r="Q30" s="110">
        <f t="shared" si="4"/>
        <v>0</v>
      </c>
      <c r="R30" s="89"/>
      <c r="S30" s="18"/>
      <c r="T30" s="164" t="e">
        <f t="shared" si="5"/>
        <v>#DIV/0!</v>
      </c>
      <c r="U30" s="164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2"/>
        <v>0</v>
      </c>
      <c r="P31" s="164">
        <f t="shared" si="3"/>
        <v>0</v>
      </c>
      <c r="Q31" s="110">
        <f t="shared" si="4"/>
        <v>0</v>
      </c>
      <c r="R31" s="89"/>
      <c r="S31" s="18"/>
      <c r="T31" s="164" t="e">
        <f t="shared" si="5"/>
        <v>#DIV/0!</v>
      </c>
      <c r="U31" s="164" t="e">
        <f t="shared" si="6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2"/>
        <v>60</v>
      </c>
      <c r="P32" s="164">
        <f t="shared" si="3"/>
        <v>0</v>
      </c>
      <c r="Q32" s="110">
        <f t="shared" si="4"/>
        <v>0</v>
      </c>
      <c r="R32" s="89"/>
      <c r="S32" s="18"/>
      <c r="T32" s="164" t="e">
        <f t="shared" si="5"/>
        <v>#DIV/0!</v>
      </c>
      <c r="U32" s="164" t="e">
        <f t="shared" si="6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2"/>
        <v>350</v>
      </c>
      <c r="P33" s="164">
        <f t="shared" si="3"/>
        <v>0</v>
      </c>
      <c r="Q33" s="110">
        <f t="shared" si="4"/>
        <v>0</v>
      </c>
      <c r="R33" s="89"/>
      <c r="S33" s="18"/>
      <c r="T33" s="164" t="e">
        <f t="shared" si="5"/>
        <v>#DIV/0!</v>
      </c>
      <c r="U33" s="164" t="e">
        <f t="shared" si="6"/>
        <v>#DIV/0!</v>
      </c>
    </row>
    <row r="34" spans="1:21" ht="24.75" customHeight="1" x14ac:dyDescent="0.2">
      <c r="A34" s="186" t="s">
        <v>52</v>
      </c>
      <c r="B34" s="22" t="s">
        <v>525</v>
      </c>
      <c r="C34" s="21" t="s">
        <v>26</v>
      </c>
      <c r="D34" s="21" t="s">
        <v>881</v>
      </c>
      <c r="E34" s="18">
        <v>654448</v>
      </c>
      <c r="F34" s="18">
        <v>654907</v>
      </c>
      <c r="G34" s="18">
        <f t="shared" si="0"/>
        <v>459</v>
      </c>
      <c r="H34" s="98">
        <v>56</v>
      </c>
      <c r="I34" s="89">
        <v>2352</v>
      </c>
      <c r="J34" s="89"/>
      <c r="K34" s="89"/>
      <c r="L34" s="164">
        <f t="shared" si="1"/>
        <v>2352</v>
      </c>
      <c r="M34" s="89"/>
      <c r="N34" s="89">
        <v>60</v>
      </c>
      <c r="O34" s="89">
        <f t="shared" si="2"/>
        <v>140</v>
      </c>
      <c r="P34" s="164">
        <f t="shared" si="3"/>
        <v>470.4</v>
      </c>
      <c r="Q34" s="110">
        <f t="shared" si="4"/>
        <v>2882.4</v>
      </c>
      <c r="R34" s="89">
        <v>385732</v>
      </c>
      <c r="S34" s="18">
        <v>385</v>
      </c>
      <c r="T34" s="164">
        <f t="shared" si="5"/>
        <v>12.200435729847495</v>
      </c>
      <c r="U34" s="164">
        <f t="shared" si="6"/>
        <v>0.74725457053083488</v>
      </c>
    </row>
    <row r="35" spans="1:21" ht="24.75" customHeight="1" x14ac:dyDescent="0.2">
      <c r="A35" s="186"/>
      <c r="B35" s="21" t="s">
        <v>18</v>
      </c>
      <c r="C35" s="22" t="s">
        <v>49</v>
      </c>
      <c r="D35" s="21" t="s">
        <v>886</v>
      </c>
      <c r="E35" s="18">
        <v>654950</v>
      </c>
      <c r="F35" s="18">
        <v>655392</v>
      </c>
      <c r="G35" s="18">
        <f t="shared" si="0"/>
        <v>442</v>
      </c>
      <c r="H35" s="98">
        <v>49</v>
      </c>
      <c r="I35" s="89">
        <v>2058</v>
      </c>
      <c r="J35" s="89"/>
      <c r="K35" s="89"/>
      <c r="L35" s="164">
        <f t="shared" si="1"/>
        <v>2058</v>
      </c>
      <c r="M35" s="89">
        <v>350</v>
      </c>
      <c r="N35" s="89"/>
      <c r="O35" s="89">
        <f t="shared" si="2"/>
        <v>970</v>
      </c>
      <c r="P35" s="164">
        <f t="shared" si="3"/>
        <v>411.6</v>
      </c>
      <c r="Q35" s="110">
        <f t="shared" si="4"/>
        <v>2819.6</v>
      </c>
      <c r="R35" s="89">
        <v>73475</v>
      </c>
      <c r="S35" s="18">
        <v>73</v>
      </c>
      <c r="T35" s="164">
        <f t="shared" si="5"/>
        <v>11.085972850678733</v>
      </c>
      <c r="U35" s="164">
        <f t="shared" si="6"/>
        <v>3.8374957468526714</v>
      </c>
    </row>
    <row r="36" spans="1:21" ht="24.75" customHeight="1" x14ac:dyDescent="0.2">
      <c r="A36" s="186"/>
      <c r="B36" s="30" t="s">
        <v>35</v>
      </c>
      <c r="C36" s="21" t="s">
        <v>26</v>
      </c>
      <c r="D36" s="21" t="s">
        <v>890</v>
      </c>
      <c r="E36" s="18">
        <v>655392</v>
      </c>
      <c r="F36" s="18">
        <v>655869</v>
      </c>
      <c r="G36" s="18">
        <f t="shared" si="0"/>
        <v>477</v>
      </c>
      <c r="H36" s="17">
        <v>59</v>
      </c>
      <c r="I36" s="89">
        <v>2537</v>
      </c>
      <c r="J36" s="89"/>
      <c r="K36" s="89"/>
      <c r="L36" s="164">
        <f t="shared" si="1"/>
        <v>2537</v>
      </c>
      <c r="M36" s="89">
        <v>140</v>
      </c>
      <c r="N36" s="89"/>
      <c r="O36" s="89">
        <f t="shared" si="2"/>
        <v>500</v>
      </c>
      <c r="P36" s="164">
        <f t="shared" si="3"/>
        <v>507.4</v>
      </c>
      <c r="Q36" s="110">
        <f t="shared" si="4"/>
        <v>3184.4</v>
      </c>
      <c r="R36" s="89">
        <v>449755</v>
      </c>
      <c r="S36" s="18">
        <v>449</v>
      </c>
      <c r="T36" s="164">
        <f t="shared" si="5"/>
        <v>12.368972746331238</v>
      </c>
      <c r="U36" s="164">
        <f t="shared" si="6"/>
        <v>0.70802992740492054</v>
      </c>
    </row>
    <row r="37" spans="1:21" ht="24.75" customHeight="1" x14ac:dyDescent="0.2">
      <c r="A37" s="186"/>
      <c r="B37" s="22" t="s">
        <v>35</v>
      </c>
      <c r="C37" s="22" t="s">
        <v>43</v>
      </c>
      <c r="D37" s="21" t="s">
        <v>901</v>
      </c>
      <c r="E37" s="18">
        <v>655917</v>
      </c>
      <c r="F37" s="18">
        <v>657486</v>
      </c>
      <c r="G37" s="18">
        <f t="shared" si="0"/>
        <v>1569</v>
      </c>
      <c r="H37" s="98">
        <v>70</v>
      </c>
      <c r="I37" s="89">
        <v>3220</v>
      </c>
      <c r="J37" s="89">
        <v>125</v>
      </c>
      <c r="K37" s="89">
        <v>5667</v>
      </c>
      <c r="L37" s="164">
        <f t="shared" si="1"/>
        <v>8887</v>
      </c>
      <c r="M37" s="89">
        <v>770</v>
      </c>
      <c r="N37" s="89">
        <v>200</v>
      </c>
      <c r="O37" s="89">
        <f t="shared" si="2"/>
        <v>0</v>
      </c>
      <c r="P37" s="164">
        <f t="shared" si="3"/>
        <v>1777.4</v>
      </c>
      <c r="Q37" s="110">
        <f t="shared" si="4"/>
        <v>17301.400000000001</v>
      </c>
      <c r="R37" s="89">
        <v>297693</v>
      </c>
      <c r="S37" s="18">
        <v>297</v>
      </c>
      <c r="T37" s="164">
        <f t="shared" si="5"/>
        <v>12.4282982791587</v>
      </c>
      <c r="U37" s="164">
        <f t="shared" si="6"/>
        <v>5.811826277406591</v>
      </c>
    </row>
    <row r="38" spans="1:21" ht="24.75" customHeight="1" x14ac:dyDescent="0.2">
      <c r="A38" s="186"/>
      <c r="B38" s="22" t="s">
        <v>882</v>
      </c>
      <c r="C38" s="22" t="s">
        <v>43</v>
      </c>
      <c r="D38" s="21" t="s">
        <v>904</v>
      </c>
      <c r="E38" s="18">
        <v>657666</v>
      </c>
      <c r="F38" s="18">
        <v>659220</v>
      </c>
      <c r="G38" s="18">
        <f t="shared" si="0"/>
        <v>1554</v>
      </c>
      <c r="H38" s="98">
        <v>81</v>
      </c>
      <c r="I38" s="89">
        <v>1782</v>
      </c>
      <c r="J38" s="89">
        <v>104</v>
      </c>
      <c r="K38" s="89">
        <v>4496</v>
      </c>
      <c r="L38" s="164">
        <f t="shared" si="1"/>
        <v>6278</v>
      </c>
      <c r="M38" s="89">
        <v>500</v>
      </c>
      <c r="N38" s="89"/>
      <c r="O38" s="89">
        <f t="shared" si="2"/>
        <v>0</v>
      </c>
      <c r="P38" s="164">
        <f t="shared" si="3"/>
        <v>1255.5999999999999</v>
      </c>
      <c r="Q38" s="110">
        <f t="shared" si="4"/>
        <v>12529.6</v>
      </c>
      <c r="R38" s="89">
        <v>299580</v>
      </c>
      <c r="S38" s="18">
        <v>299</v>
      </c>
      <c r="T38" s="164">
        <f t="shared" si="5"/>
        <v>11.904761904761903</v>
      </c>
      <c r="U38" s="164">
        <f t="shared" si="6"/>
        <v>4.182388677481808</v>
      </c>
    </row>
    <row r="39" spans="1:21" ht="24.75" customHeight="1" x14ac:dyDescent="0.2">
      <c r="A39" s="186"/>
      <c r="B39" s="22"/>
      <c r="C39" s="22"/>
      <c r="D39" s="21"/>
      <c r="E39" s="18"/>
      <c r="F39" s="18"/>
      <c r="G39" s="18">
        <f t="shared" si="0"/>
        <v>0</v>
      </c>
      <c r="H39" s="98"/>
      <c r="I39" s="89"/>
      <c r="J39" s="89"/>
      <c r="K39" s="89"/>
      <c r="L39" s="164">
        <f t="shared" si="1"/>
        <v>0</v>
      </c>
      <c r="M39" s="89"/>
      <c r="N39" s="89"/>
      <c r="O39" s="89">
        <f t="shared" si="2"/>
        <v>0</v>
      </c>
      <c r="P39" s="164">
        <f t="shared" si="3"/>
        <v>0</v>
      </c>
      <c r="Q39" s="110">
        <f t="shared" si="4"/>
        <v>0</v>
      </c>
      <c r="R39" s="89"/>
      <c r="S39" s="18"/>
      <c r="T39" s="164" t="e">
        <f t="shared" si="5"/>
        <v>#DIV/0!</v>
      </c>
      <c r="U39" s="164" t="e">
        <f t="shared" si="6"/>
        <v>#DIV/0!</v>
      </c>
    </row>
    <row r="40" spans="1:21" ht="24.75" customHeight="1" x14ac:dyDescent="0.2">
      <c r="A40" s="186"/>
      <c r="B40" s="22"/>
      <c r="C40" s="22"/>
      <c r="D40" s="21"/>
      <c r="E40" s="18"/>
      <c r="F40" s="18"/>
      <c r="G40" s="18">
        <f t="shared" si="0"/>
        <v>0</v>
      </c>
      <c r="H40" s="98"/>
      <c r="I40" s="89"/>
      <c r="J40" s="89"/>
      <c r="K40" s="89"/>
      <c r="L40" s="164">
        <f t="shared" si="1"/>
        <v>0</v>
      </c>
      <c r="M40" s="89"/>
      <c r="N40" s="89"/>
      <c r="O40" s="89">
        <f t="shared" si="2"/>
        <v>0</v>
      </c>
      <c r="P40" s="164">
        <f t="shared" si="3"/>
        <v>0</v>
      </c>
      <c r="Q40" s="110">
        <f t="shared" si="4"/>
        <v>0</v>
      </c>
      <c r="R40" s="89"/>
      <c r="S40" s="18"/>
      <c r="T40" s="164" t="e">
        <f t="shared" si="5"/>
        <v>#DIV/0!</v>
      </c>
      <c r="U40" s="164" t="e">
        <f t="shared" si="6"/>
        <v>#DIV/0!</v>
      </c>
    </row>
    <row r="41" spans="1:21" ht="24.75" customHeight="1" x14ac:dyDescent="0.2">
      <c r="A41" s="186"/>
      <c r="B41" s="22"/>
      <c r="C41" s="22"/>
      <c r="D41" s="21"/>
      <c r="E41" s="18"/>
      <c r="F41" s="18"/>
      <c r="G41" s="18">
        <f t="shared" si="0"/>
        <v>0</v>
      </c>
      <c r="H41" s="98"/>
      <c r="I41" s="89"/>
      <c r="J41" s="89"/>
      <c r="K41" s="89"/>
      <c r="L41" s="164">
        <f t="shared" si="1"/>
        <v>0</v>
      </c>
      <c r="M41" s="89"/>
      <c r="N41" s="89"/>
      <c r="O41" s="89">
        <f t="shared" si="2"/>
        <v>0</v>
      </c>
      <c r="P41" s="164">
        <f t="shared" si="3"/>
        <v>0</v>
      </c>
      <c r="Q41" s="110">
        <f t="shared" si="4"/>
        <v>0</v>
      </c>
      <c r="R41" s="89"/>
      <c r="S41" s="18"/>
      <c r="T41" s="164" t="e">
        <f t="shared" si="5"/>
        <v>#DIV/0!</v>
      </c>
      <c r="U41" s="164" t="e">
        <f t="shared" si="6"/>
        <v>#DIV/0!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>
        <f t="shared" si="2"/>
        <v>0</v>
      </c>
      <c r="P42" s="164">
        <f t="shared" si="3"/>
        <v>0</v>
      </c>
      <c r="Q42" s="110">
        <f t="shared" si="4"/>
        <v>0</v>
      </c>
      <c r="R42" s="89"/>
      <c r="S42" s="18"/>
      <c r="T42" s="164" t="e">
        <f t="shared" si="5"/>
        <v>#DIV/0!</v>
      </c>
      <c r="U42" s="164" t="e">
        <f t="shared" si="6"/>
        <v>#DIV/0!</v>
      </c>
    </row>
    <row r="43" spans="1:21" ht="24.75" customHeight="1" x14ac:dyDescent="0.2">
      <c r="A43" s="130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>
        <f t="shared" si="2"/>
        <v>0</v>
      </c>
      <c r="P43" s="164">
        <f t="shared" si="3"/>
        <v>0</v>
      </c>
      <c r="Q43" s="110">
        <f t="shared" si="4"/>
        <v>0</v>
      </c>
      <c r="R43" s="89"/>
      <c r="S43" s="18"/>
      <c r="T43" s="164" t="e">
        <f t="shared" si="5"/>
        <v>#DIV/0!</v>
      </c>
      <c r="U43" s="164" t="e">
        <f t="shared" si="6"/>
        <v>#DIV/0!</v>
      </c>
    </row>
    <row r="44" spans="1:21" ht="24.75" customHeight="1" x14ac:dyDescent="0.2">
      <c r="A44" s="130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>
        <f t="shared" si="2"/>
        <v>0</v>
      </c>
      <c r="P44" s="164">
        <f t="shared" si="3"/>
        <v>0</v>
      </c>
      <c r="Q44" s="110">
        <f t="shared" si="4"/>
        <v>0</v>
      </c>
      <c r="R44" s="89"/>
      <c r="S44" s="18"/>
      <c r="T44" s="164"/>
      <c r="U44" s="164" t="e">
        <f t="shared" si="6"/>
        <v>#DIV/0!</v>
      </c>
    </row>
    <row r="45" spans="1:21" ht="24.75" customHeight="1" x14ac:dyDescent="0.2">
      <c r="A45" s="130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2"/>
        <v>0</v>
      </c>
      <c r="P45" s="164">
        <f t="shared" si="3"/>
        <v>0</v>
      </c>
      <c r="Q45" s="110">
        <f t="shared" si="4"/>
        <v>0</v>
      </c>
      <c r="R45" s="89"/>
      <c r="S45" s="18"/>
      <c r="T45" s="164"/>
      <c r="U45" s="164"/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2"/>
        <v>0</v>
      </c>
      <c r="P46" s="164">
        <f t="shared" si="3"/>
        <v>0</v>
      </c>
      <c r="Q46" s="110">
        <f t="shared" si="4"/>
        <v>0</v>
      </c>
      <c r="R46" s="89"/>
      <c r="S46" s="18"/>
      <c r="T46" s="164"/>
      <c r="U46" s="164"/>
    </row>
    <row r="47" spans="1:21" ht="24.75" customHeight="1" x14ac:dyDescent="0.2">
      <c r="A47" s="186" t="s">
        <v>80</v>
      </c>
      <c r="B47" s="22" t="s">
        <v>699</v>
      </c>
      <c r="C47" s="22"/>
      <c r="D47" s="21">
        <v>45326</v>
      </c>
      <c r="E47" s="18">
        <v>512880</v>
      </c>
      <c r="F47" s="18"/>
      <c r="G47" s="18">
        <f t="shared" si="0"/>
        <v>-512880</v>
      </c>
      <c r="H47" s="98">
        <v>310</v>
      </c>
      <c r="I47" s="89">
        <v>13330</v>
      </c>
      <c r="J47" s="89"/>
      <c r="K47" s="89"/>
      <c r="L47" s="164">
        <f t="shared" si="1"/>
        <v>13330</v>
      </c>
      <c r="M47" s="89"/>
      <c r="N47" s="89"/>
      <c r="O47" s="89">
        <f t="shared" si="2"/>
        <v>0</v>
      </c>
      <c r="P47" s="164">
        <f t="shared" si="3"/>
        <v>2666</v>
      </c>
      <c r="Q47" s="110">
        <f t="shared" si="4"/>
        <v>15996</v>
      </c>
      <c r="R47" s="89"/>
      <c r="S47" s="18"/>
      <c r="T47" s="164">
        <f t="shared" si="5"/>
        <v>-6.0442988613320855E-2</v>
      </c>
      <c r="U47" s="164" t="e">
        <f t="shared" si="6"/>
        <v>#DIV/0!</v>
      </c>
    </row>
    <row r="48" spans="1:21" ht="24.75" customHeight="1" x14ac:dyDescent="0.2">
      <c r="A48" s="186"/>
      <c r="B48" s="22" t="s">
        <v>699</v>
      </c>
      <c r="C48" s="22"/>
      <c r="D48" s="21">
        <v>45332</v>
      </c>
      <c r="E48" s="18">
        <v>514030</v>
      </c>
      <c r="F48" s="18"/>
      <c r="G48" s="18">
        <f t="shared" si="0"/>
        <v>-514030</v>
      </c>
      <c r="H48" s="98">
        <v>300</v>
      </c>
      <c r="I48" s="89">
        <v>12900</v>
      </c>
      <c r="J48" s="89"/>
      <c r="K48" s="89"/>
      <c r="L48" s="164">
        <f t="shared" si="1"/>
        <v>12900</v>
      </c>
      <c r="M48" s="89"/>
      <c r="N48" s="89"/>
      <c r="O48" s="89">
        <f t="shared" si="2"/>
        <v>0</v>
      </c>
      <c r="P48" s="164">
        <f t="shared" si="3"/>
        <v>2580</v>
      </c>
      <c r="Q48" s="110">
        <f t="shared" si="4"/>
        <v>15480</v>
      </c>
      <c r="R48" s="89"/>
      <c r="S48" s="18"/>
      <c r="T48" s="164">
        <f t="shared" si="5"/>
        <v>-5.836235239188374E-2</v>
      </c>
      <c r="U48" s="164" t="e">
        <f t="shared" si="6"/>
        <v>#DIV/0!</v>
      </c>
    </row>
    <row r="49" spans="1:21" ht="24.75" customHeight="1" x14ac:dyDescent="0.2">
      <c r="A49" s="186"/>
      <c r="B49" s="22" t="s">
        <v>699</v>
      </c>
      <c r="C49" s="22"/>
      <c r="D49" s="21">
        <v>45338</v>
      </c>
      <c r="E49" s="18">
        <v>515430</v>
      </c>
      <c r="F49" s="18"/>
      <c r="G49" s="18">
        <f t="shared" si="0"/>
        <v>-515430</v>
      </c>
      <c r="H49" s="98">
        <v>337</v>
      </c>
      <c r="I49" s="148" t="s">
        <v>908</v>
      </c>
      <c r="J49" s="89"/>
      <c r="K49" s="89"/>
      <c r="L49" s="164">
        <f t="shared" si="1"/>
        <v>15165</v>
      </c>
      <c r="M49" s="89"/>
      <c r="N49" s="89"/>
      <c r="O49" s="89">
        <f t="shared" si="2"/>
        <v>0</v>
      </c>
      <c r="P49" s="164">
        <f t="shared" si="3"/>
        <v>3033</v>
      </c>
      <c r="Q49" s="110">
        <f t="shared" si="4"/>
        <v>18198</v>
      </c>
      <c r="R49" s="89"/>
      <c r="S49" s="18"/>
      <c r="T49" s="164">
        <f t="shared" si="5"/>
        <v>-6.5382302155481839E-2</v>
      </c>
      <c r="U49" s="164" t="e">
        <f t="shared" si="6"/>
        <v>#DIV/0!</v>
      </c>
    </row>
    <row r="50" spans="1:21" ht="24.75" customHeight="1" x14ac:dyDescent="0.2">
      <c r="A50" s="186"/>
      <c r="B50" s="22" t="s">
        <v>699</v>
      </c>
      <c r="C50" s="22"/>
      <c r="D50" s="21">
        <v>45345</v>
      </c>
      <c r="E50" s="18">
        <v>116870</v>
      </c>
      <c r="F50" s="22"/>
      <c r="G50" s="18">
        <f t="shared" si="0"/>
        <v>-116870</v>
      </c>
      <c r="H50" s="104">
        <v>334</v>
      </c>
      <c r="I50" s="89">
        <v>15030</v>
      </c>
      <c r="J50" s="89"/>
      <c r="K50" s="89"/>
      <c r="L50" s="164">
        <f t="shared" si="1"/>
        <v>15030</v>
      </c>
      <c r="M50" s="89"/>
      <c r="N50" s="89"/>
      <c r="O50" s="89">
        <f t="shared" si="2"/>
        <v>0</v>
      </c>
      <c r="P50" s="164">
        <f t="shared" si="3"/>
        <v>3006</v>
      </c>
      <c r="Q50" s="110">
        <f t="shared" si="4"/>
        <v>18036</v>
      </c>
      <c r="R50" s="89"/>
      <c r="S50" s="18"/>
      <c r="T50" s="164">
        <f t="shared" si="5"/>
        <v>-0.28578762727817231</v>
      </c>
      <c r="U50" s="164" t="e">
        <f t="shared" si="6"/>
        <v>#DIV/0!</v>
      </c>
    </row>
    <row r="51" spans="1:21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2"/>
        <v>0</v>
      </c>
      <c r="P51" s="164">
        <f t="shared" si="3"/>
        <v>0</v>
      </c>
      <c r="Q51" s="110">
        <f t="shared" si="4"/>
        <v>0</v>
      </c>
      <c r="R51" s="89"/>
      <c r="S51" s="18"/>
      <c r="T51" s="164" t="e">
        <f t="shared" si="5"/>
        <v>#DIV/0!</v>
      </c>
      <c r="U51" s="164" t="e">
        <f t="shared" si="6"/>
        <v>#DIV/0!</v>
      </c>
    </row>
    <row r="52" spans="1:21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2"/>
        <v>0</v>
      </c>
      <c r="P52" s="164">
        <f t="shared" si="3"/>
        <v>0</v>
      </c>
      <c r="Q52" s="110">
        <f t="shared" si="4"/>
        <v>0</v>
      </c>
      <c r="R52" s="89"/>
      <c r="S52" s="18"/>
      <c r="T52" s="164" t="e">
        <f t="shared" si="5"/>
        <v>#DIV/0!</v>
      </c>
      <c r="U52" s="164" t="e">
        <f t="shared" si="6"/>
        <v>#DIV/0!</v>
      </c>
    </row>
    <row r="53" spans="1:21" ht="24.75" customHeight="1" x14ac:dyDescent="0.2">
      <c r="A53" s="186"/>
      <c r="B53" s="22"/>
      <c r="C53" s="22"/>
      <c r="D53" s="21"/>
      <c r="E53" s="18"/>
      <c r="F53" s="18"/>
      <c r="G53" s="18">
        <f t="shared" si="0"/>
        <v>0</v>
      </c>
      <c r="H53" s="98"/>
      <c r="I53" s="89"/>
      <c r="J53" s="89"/>
      <c r="K53" s="89"/>
      <c r="L53" s="164">
        <f t="shared" si="1"/>
        <v>0</v>
      </c>
      <c r="M53" s="89"/>
      <c r="N53" s="89"/>
      <c r="O53" s="89">
        <f t="shared" si="2"/>
        <v>260</v>
      </c>
      <c r="P53" s="164">
        <f t="shared" si="3"/>
        <v>0</v>
      </c>
      <c r="Q53" s="110">
        <f t="shared" si="4"/>
        <v>0</v>
      </c>
      <c r="R53" s="89"/>
      <c r="S53" s="18"/>
      <c r="T53" s="164" t="e">
        <f t="shared" si="5"/>
        <v>#DIV/0!</v>
      </c>
      <c r="U53" s="164" t="e">
        <f t="shared" si="6"/>
        <v>#DIV/0!</v>
      </c>
    </row>
    <row r="54" spans="1:21" ht="24.75" customHeight="1" x14ac:dyDescent="0.2">
      <c r="A54" s="130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2"/>
        <v>100</v>
      </c>
      <c r="P54" s="164">
        <f t="shared" si="3"/>
        <v>0</v>
      </c>
      <c r="Q54" s="110">
        <f t="shared" si="4"/>
        <v>0</v>
      </c>
      <c r="R54" s="89"/>
      <c r="S54" s="18"/>
      <c r="T54" s="164" t="e">
        <f t="shared" si="5"/>
        <v>#DIV/0!</v>
      </c>
      <c r="U54" s="164" t="e">
        <f t="shared" si="6"/>
        <v>#DIV/0!</v>
      </c>
    </row>
    <row r="55" spans="1:21" ht="24.75" customHeight="1" x14ac:dyDescent="0.2">
      <c r="A55" s="187" t="s">
        <v>359</v>
      </c>
      <c r="B55" s="22" t="s">
        <v>882</v>
      </c>
      <c r="C55" s="22" t="s">
        <v>43</v>
      </c>
      <c r="D55" s="153" t="s">
        <v>889</v>
      </c>
      <c r="E55" s="18">
        <v>91118</v>
      </c>
      <c r="F55" s="18">
        <v>92545</v>
      </c>
      <c r="G55" s="18">
        <f t="shared" si="0"/>
        <v>1427</v>
      </c>
      <c r="H55" s="129">
        <v>61</v>
      </c>
      <c r="I55" s="89">
        <v>2623</v>
      </c>
      <c r="J55" s="89">
        <v>52</v>
      </c>
      <c r="K55" s="89">
        <v>2233</v>
      </c>
      <c r="L55" s="164">
        <f t="shared" si="1"/>
        <v>4856</v>
      </c>
      <c r="M55" s="89">
        <v>260</v>
      </c>
      <c r="N55" s="89"/>
      <c r="O55" s="89">
        <f t="shared" si="2"/>
        <v>150</v>
      </c>
      <c r="P55" s="164">
        <f t="shared" si="3"/>
        <v>971.2</v>
      </c>
      <c r="Q55" s="110">
        <f t="shared" si="4"/>
        <v>8320.2000000000007</v>
      </c>
      <c r="R55" s="89">
        <v>183295</v>
      </c>
      <c r="S55" s="18">
        <v>183</v>
      </c>
      <c r="T55" s="164">
        <f t="shared" si="5"/>
        <v>7.9187105816398038</v>
      </c>
      <c r="U55" s="164">
        <f t="shared" si="6"/>
        <v>4.5392400229138827</v>
      </c>
    </row>
    <row r="56" spans="1:21" ht="24.75" customHeight="1" x14ac:dyDescent="0.2">
      <c r="A56" s="187"/>
      <c r="B56" s="22" t="s">
        <v>525</v>
      </c>
      <c r="C56" s="22" t="s">
        <v>337</v>
      </c>
      <c r="D56" s="153" t="s">
        <v>888</v>
      </c>
      <c r="E56" s="18">
        <v>92545</v>
      </c>
      <c r="F56" s="18">
        <v>92899</v>
      </c>
      <c r="G56" s="18">
        <f t="shared" si="0"/>
        <v>354</v>
      </c>
      <c r="H56" s="129">
        <v>39</v>
      </c>
      <c r="I56" s="89">
        <v>1677</v>
      </c>
      <c r="J56" s="89"/>
      <c r="K56" s="89"/>
      <c r="L56" s="164">
        <f t="shared" si="1"/>
        <v>1677</v>
      </c>
      <c r="M56" s="89">
        <v>100</v>
      </c>
      <c r="N56" s="89"/>
      <c r="O56" s="89">
        <f t="shared" si="2"/>
        <v>150</v>
      </c>
      <c r="P56" s="164">
        <f t="shared" si="3"/>
        <v>335.4</v>
      </c>
      <c r="Q56" s="110">
        <f t="shared" si="4"/>
        <v>2112.4</v>
      </c>
      <c r="R56" s="89">
        <v>160287</v>
      </c>
      <c r="S56" s="18">
        <v>160</v>
      </c>
      <c r="T56" s="164">
        <f t="shared" si="5"/>
        <v>11.016949152542372</v>
      </c>
      <c r="U56" s="164">
        <f t="shared" si="6"/>
        <v>1.3178860419123199</v>
      </c>
    </row>
    <row r="57" spans="1:21" ht="24.75" customHeight="1" x14ac:dyDescent="0.2">
      <c r="A57" s="187"/>
      <c r="B57" s="22" t="s">
        <v>882</v>
      </c>
      <c r="C57" s="22" t="s">
        <v>865</v>
      </c>
      <c r="D57" s="21" t="s">
        <v>896</v>
      </c>
      <c r="E57" s="18">
        <v>92942</v>
      </c>
      <c r="F57" s="18">
        <v>93845</v>
      </c>
      <c r="G57" s="18">
        <f t="shared" si="0"/>
        <v>903</v>
      </c>
      <c r="H57" s="98">
        <v>39</v>
      </c>
      <c r="I57" s="89">
        <v>1794</v>
      </c>
      <c r="J57" s="89">
        <v>44</v>
      </c>
      <c r="K57" s="89">
        <v>2000</v>
      </c>
      <c r="L57" s="164">
        <f t="shared" si="1"/>
        <v>3794</v>
      </c>
      <c r="M57" s="89">
        <v>150</v>
      </c>
      <c r="N57" s="89"/>
      <c r="O57" s="89">
        <f t="shared" si="2"/>
        <v>390</v>
      </c>
      <c r="P57" s="164">
        <f t="shared" si="3"/>
        <v>758.8</v>
      </c>
      <c r="Q57" s="110">
        <f t="shared" si="4"/>
        <v>6702.8</v>
      </c>
      <c r="R57" s="89">
        <v>275980</v>
      </c>
      <c r="S57" s="18">
        <v>275</v>
      </c>
      <c r="T57" s="164">
        <f t="shared" si="5"/>
        <v>9.1915836101882622</v>
      </c>
      <c r="U57" s="164">
        <f t="shared" si="6"/>
        <v>2.4287267193274875</v>
      </c>
    </row>
    <row r="58" spans="1:21" ht="24.75" customHeight="1" x14ac:dyDescent="0.2">
      <c r="A58" s="187"/>
      <c r="B58" s="22" t="s">
        <v>882</v>
      </c>
      <c r="C58" s="22" t="s">
        <v>337</v>
      </c>
      <c r="D58" s="21" t="s">
        <v>897</v>
      </c>
      <c r="E58" s="18">
        <v>93845</v>
      </c>
      <c r="F58" s="18">
        <v>94184</v>
      </c>
      <c r="G58" s="18">
        <f t="shared" si="0"/>
        <v>339</v>
      </c>
      <c r="H58" s="98">
        <v>31</v>
      </c>
      <c r="I58" s="89">
        <v>1426</v>
      </c>
      <c r="J58" s="89"/>
      <c r="K58" s="89"/>
      <c r="L58" s="164">
        <f t="shared" si="1"/>
        <v>1426</v>
      </c>
      <c r="M58" s="89">
        <v>150</v>
      </c>
      <c r="N58" s="89"/>
      <c r="O58" s="89">
        <f t="shared" si="2"/>
        <v>140</v>
      </c>
      <c r="P58" s="164">
        <f t="shared" si="3"/>
        <v>285.2</v>
      </c>
      <c r="Q58" s="110">
        <f t="shared" si="4"/>
        <v>1861.2</v>
      </c>
      <c r="R58" s="89">
        <v>452146</v>
      </c>
      <c r="S58" s="18">
        <v>452</v>
      </c>
      <c r="T58" s="164">
        <f t="shared" si="5"/>
        <v>9.1445427728613566</v>
      </c>
      <c r="U58" s="164">
        <f t="shared" si="6"/>
        <v>0.4116369491270519</v>
      </c>
    </row>
    <row r="59" spans="1:21" ht="24.75" customHeight="1" x14ac:dyDescent="0.2">
      <c r="A59" s="187"/>
      <c r="B59" s="22" t="s">
        <v>35</v>
      </c>
      <c r="C59" s="22" t="s">
        <v>400</v>
      </c>
      <c r="D59" s="21" t="s">
        <v>902</v>
      </c>
      <c r="E59" s="18">
        <v>94192</v>
      </c>
      <c r="F59" s="18">
        <v>94776</v>
      </c>
      <c r="G59" s="18">
        <f t="shared" si="0"/>
        <v>584</v>
      </c>
      <c r="H59" s="98">
        <v>51</v>
      </c>
      <c r="I59" s="89">
        <v>2346</v>
      </c>
      <c r="J59" s="89"/>
      <c r="K59" s="89"/>
      <c r="L59" s="164">
        <f t="shared" si="1"/>
        <v>2346</v>
      </c>
      <c r="M59" s="89">
        <v>300</v>
      </c>
      <c r="N59" s="89">
        <v>90</v>
      </c>
      <c r="O59" s="89">
        <f t="shared" si="2"/>
        <v>45</v>
      </c>
      <c r="P59" s="164">
        <f t="shared" si="3"/>
        <v>469.2</v>
      </c>
      <c r="Q59" s="110">
        <f t="shared" si="4"/>
        <v>3205.2</v>
      </c>
      <c r="R59" s="89">
        <v>230965</v>
      </c>
      <c r="S59" s="18">
        <v>230</v>
      </c>
      <c r="T59" s="164">
        <f t="shared" si="5"/>
        <v>8.7328767123287676</v>
      </c>
      <c r="U59" s="164">
        <f t="shared" si="6"/>
        <v>1.3877427315827073</v>
      </c>
    </row>
    <row r="60" spans="1:21" ht="24.75" customHeight="1" x14ac:dyDescent="0.2">
      <c r="A60" s="187"/>
      <c r="B60" s="22" t="s">
        <v>35</v>
      </c>
      <c r="C60" s="22" t="s">
        <v>44</v>
      </c>
      <c r="D60" s="154" t="s">
        <v>904</v>
      </c>
      <c r="E60" s="18">
        <v>94821</v>
      </c>
      <c r="F60" s="18">
        <v>95265</v>
      </c>
      <c r="G60" s="18">
        <f t="shared" si="0"/>
        <v>444</v>
      </c>
      <c r="H60" s="98">
        <v>46</v>
      </c>
      <c r="I60" s="89">
        <v>2070</v>
      </c>
      <c r="J60" s="89"/>
      <c r="K60" s="89"/>
      <c r="L60" s="164">
        <f t="shared" si="1"/>
        <v>2070</v>
      </c>
      <c r="M60" s="89">
        <v>140</v>
      </c>
      <c r="N60" s="89"/>
      <c r="O60" s="89">
        <f t="shared" si="2"/>
        <v>200</v>
      </c>
      <c r="P60" s="164">
        <f t="shared" si="3"/>
        <v>414</v>
      </c>
      <c r="Q60" s="110">
        <f t="shared" si="4"/>
        <v>2624</v>
      </c>
      <c r="R60" s="89">
        <v>279520</v>
      </c>
      <c r="S60" s="18">
        <v>279</v>
      </c>
      <c r="T60" s="164">
        <f t="shared" si="5"/>
        <v>10.36036036036036</v>
      </c>
      <c r="U60" s="164">
        <f t="shared" si="6"/>
        <v>0.93875214653692041</v>
      </c>
    </row>
    <row r="61" spans="1:21" ht="24.75" customHeight="1" x14ac:dyDescent="0.2">
      <c r="A61" s="187"/>
      <c r="B61" s="22" t="s">
        <v>35</v>
      </c>
      <c r="C61" s="22" t="s">
        <v>16</v>
      </c>
      <c r="D61" s="21" t="s">
        <v>905</v>
      </c>
      <c r="E61" s="18">
        <v>95265</v>
      </c>
      <c r="F61" s="18">
        <v>95545</v>
      </c>
      <c r="G61" s="18">
        <f t="shared" si="0"/>
        <v>280</v>
      </c>
      <c r="H61" s="98">
        <v>23</v>
      </c>
      <c r="I61" s="89">
        <v>1012</v>
      </c>
      <c r="J61" s="89"/>
      <c r="K61" s="89"/>
      <c r="L61" s="164">
        <f t="shared" si="1"/>
        <v>1012</v>
      </c>
      <c r="M61" s="89">
        <v>45</v>
      </c>
      <c r="N61" s="89"/>
      <c r="O61" s="89">
        <f t="shared" si="2"/>
        <v>0</v>
      </c>
      <c r="P61" s="164">
        <f t="shared" si="3"/>
        <v>202.4</v>
      </c>
      <c r="Q61" s="110">
        <f t="shared" si="4"/>
        <v>1259.4000000000001</v>
      </c>
      <c r="R61" s="89">
        <v>137425</v>
      </c>
      <c r="S61" s="18">
        <v>137</v>
      </c>
      <c r="T61" s="164">
        <f t="shared" si="5"/>
        <v>8.2142857142857135</v>
      </c>
      <c r="U61" s="164">
        <f t="shared" si="6"/>
        <v>0.91642714207749687</v>
      </c>
    </row>
    <row r="62" spans="1:21" ht="24.75" customHeight="1" x14ac:dyDescent="0.2">
      <c r="A62" s="187"/>
      <c r="B62" s="22" t="s">
        <v>525</v>
      </c>
      <c r="C62" s="22" t="s">
        <v>15</v>
      </c>
      <c r="D62" s="154" t="s">
        <v>906</v>
      </c>
      <c r="E62" s="18">
        <v>95550</v>
      </c>
      <c r="F62" s="46">
        <v>96014</v>
      </c>
      <c r="G62" s="18">
        <f t="shared" si="0"/>
        <v>464</v>
      </c>
      <c r="H62" s="98">
        <v>46</v>
      </c>
      <c r="I62" s="89">
        <v>2024</v>
      </c>
      <c r="J62" s="89"/>
      <c r="K62" s="89"/>
      <c r="L62" s="164">
        <f t="shared" si="1"/>
        <v>2024</v>
      </c>
      <c r="M62" s="89">
        <v>200</v>
      </c>
      <c r="N62" s="89"/>
      <c r="O62" s="89" t="e">
        <f>#REF!+#REF!</f>
        <v>#REF!</v>
      </c>
      <c r="P62" s="164">
        <f t="shared" si="3"/>
        <v>404.8</v>
      </c>
      <c r="Q62" s="110">
        <f t="shared" si="4"/>
        <v>2628.8</v>
      </c>
      <c r="R62" s="89">
        <v>212388</v>
      </c>
      <c r="S62" s="18">
        <v>212</v>
      </c>
      <c r="T62" s="164">
        <f t="shared" si="5"/>
        <v>9.9137931034482758</v>
      </c>
      <c r="U62" s="164">
        <f t="shared" si="6"/>
        <v>1.2377347119422943</v>
      </c>
    </row>
    <row r="63" spans="1:21" ht="24.75" customHeight="1" x14ac:dyDescent="0.2">
      <c r="A63" s="187"/>
      <c r="B63" s="22"/>
      <c r="C63" s="22"/>
      <c r="D63" s="154"/>
      <c r="E63" s="18"/>
      <c r="F63" s="46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>N64+M64</f>
        <v>0</v>
      </c>
      <c r="P63" s="164">
        <f t="shared" si="3"/>
        <v>0</v>
      </c>
      <c r="Q63" s="110">
        <f t="shared" si="4"/>
        <v>0</v>
      </c>
      <c r="R63" s="89"/>
      <c r="S63" s="18"/>
      <c r="T63" s="164" t="e">
        <f t="shared" si="5"/>
        <v>#DIV/0!</v>
      </c>
      <c r="U63" s="164" t="e">
        <f t="shared" si="6"/>
        <v>#DIV/0!</v>
      </c>
    </row>
    <row r="64" spans="1:21" ht="24.75" customHeight="1" x14ac:dyDescent="0.2">
      <c r="A64" s="134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2"/>
        <v>0</v>
      </c>
      <c r="P64" s="164">
        <f t="shared" si="3"/>
        <v>0</v>
      </c>
      <c r="Q64" s="110">
        <f t="shared" si="4"/>
        <v>0</v>
      </c>
      <c r="R64" s="89"/>
      <c r="S64" s="18"/>
      <c r="T64" s="164" t="e">
        <f t="shared" si="5"/>
        <v>#DIV/0!</v>
      </c>
      <c r="U64" s="164" t="e">
        <f t="shared" si="6"/>
        <v>#DIV/0!</v>
      </c>
    </row>
    <row r="65" spans="1:21" ht="24.75" customHeight="1" x14ac:dyDescent="0.2">
      <c r="A65" s="134"/>
      <c r="B65" s="22"/>
      <c r="C65" s="22"/>
      <c r="D65" s="154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2"/>
        <v>0</v>
      </c>
      <c r="P65" s="164">
        <f t="shared" si="3"/>
        <v>0</v>
      </c>
      <c r="Q65" s="110">
        <f t="shared" si="4"/>
        <v>0</v>
      </c>
      <c r="R65" s="89"/>
      <c r="S65" s="18"/>
      <c r="T65" s="164" t="e">
        <f t="shared" si="5"/>
        <v>#DIV/0!</v>
      </c>
      <c r="U65" s="164" t="e">
        <f t="shared" si="6"/>
        <v>#DIV/0!</v>
      </c>
    </row>
    <row r="66" spans="1:21" ht="24.75" customHeight="1" x14ac:dyDescent="0.2">
      <c r="A66" s="134"/>
      <c r="B66" s="22"/>
      <c r="C66" s="22"/>
      <c r="D66" s="154"/>
      <c r="E66" s="18"/>
      <c r="F66" s="18"/>
      <c r="G66" s="18">
        <f t="shared" ref="G66:G93" si="7">F66-E66</f>
        <v>0</v>
      </c>
      <c r="H66" s="98"/>
      <c r="I66" s="89"/>
      <c r="J66" s="89"/>
      <c r="K66" s="89"/>
      <c r="L66" s="164">
        <f t="shared" ref="L66:L100" si="8">I66+K66</f>
        <v>0</v>
      </c>
      <c r="M66" s="89"/>
      <c r="N66" s="89"/>
      <c r="O66" s="89">
        <f t="shared" ref="O66:O100" si="9">N68+M68</f>
        <v>0</v>
      </c>
      <c r="P66" s="164">
        <f t="shared" ref="P66:P100" si="10">L66*20/100</f>
        <v>0</v>
      </c>
      <c r="Q66" s="110">
        <f t="shared" ref="Q66:Q100" si="11">P66+K66+N66+M66+L66</f>
        <v>0</v>
      </c>
      <c r="R66" s="89"/>
      <c r="S66" s="18"/>
      <c r="T66" s="164" t="e">
        <f t="shared" si="5"/>
        <v>#DIV/0!</v>
      </c>
      <c r="U66" s="164" t="e">
        <f t="shared" si="6"/>
        <v>#DIV/0!</v>
      </c>
    </row>
    <row r="67" spans="1:21" s="3" customFormat="1" ht="24.75" customHeight="1" x14ac:dyDescent="0.2">
      <c r="A67" s="134"/>
      <c r="B67" s="22"/>
      <c r="C67" s="22"/>
      <c r="D67" s="154"/>
      <c r="E67" s="18"/>
      <c r="F67" s="18"/>
      <c r="G67" s="18">
        <f t="shared" si="7"/>
        <v>0</v>
      </c>
      <c r="H67" s="98"/>
      <c r="I67" s="89"/>
      <c r="J67" s="89"/>
      <c r="K67" s="89"/>
      <c r="L67" s="164">
        <f t="shared" si="8"/>
        <v>0</v>
      </c>
      <c r="M67" s="89"/>
      <c r="N67" s="89"/>
      <c r="O67" s="89">
        <f t="shared" si="9"/>
        <v>0</v>
      </c>
      <c r="P67" s="164">
        <f t="shared" si="10"/>
        <v>0</v>
      </c>
      <c r="Q67" s="110">
        <f t="shared" si="11"/>
        <v>0</v>
      </c>
      <c r="R67" s="89"/>
      <c r="S67" s="18"/>
      <c r="T67" s="164" t="e">
        <f t="shared" si="5"/>
        <v>#DIV/0!</v>
      </c>
      <c r="U67" s="164" t="e">
        <f t="shared" si="6"/>
        <v>#DIV/0!</v>
      </c>
    </row>
    <row r="68" spans="1:21" ht="24.75" customHeight="1" x14ac:dyDescent="0.2">
      <c r="A68" s="134"/>
      <c r="B68" s="38"/>
      <c r="C68" s="38"/>
      <c r="D68" s="154"/>
      <c r="E68" s="18"/>
      <c r="F68" s="38"/>
      <c r="G68" s="18">
        <f t="shared" si="7"/>
        <v>0</v>
      </c>
      <c r="H68" s="103"/>
      <c r="I68" s="89"/>
      <c r="J68" s="89"/>
      <c r="K68" s="94"/>
      <c r="L68" s="164">
        <f t="shared" si="8"/>
        <v>0</v>
      </c>
      <c r="M68" s="89"/>
      <c r="N68" s="89"/>
      <c r="O68" s="89">
        <f t="shared" si="9"/>
        <v>0</v>
      </c>
      <c r="P68" s="164">
        <f t="shared" si="10"/>
        <v>0</v>
      </c>
      <c r="Q68" s="110">
        <f t="shared" si="11"/>
        <v>0</v>
      </c>
      <c r="R68" s="89"/>
      <c r="S68" s="18"/>
      <c r="T68" s="164" t="e">
        <f t="shared" si="5"/>
        <v>#DIV/0!</v>
      </c>
      <c r="U68" s="164" t="e">
        <f t="shared" si="6"/>
        <v>#DIV/0!</v>
      </c>
    </row>
    <row r="69" spans="1:21" ht="24.75" customHeight="1" x14ac:dyDescent="0.2">
      <c r="A69" s="134"/>
      <c r="B69" s="22"/>
      <c r="C69" s="22"/>
      <c r="D69" s="21"/>
      <c r="E69" s="18"/>
      <c r="F69" s="22"/>
      <c r="G69" s="18">
        <f t="shared" si="7"/>
        <v>0</v>
      </c>
      <c r="H69" s="104"/>
      <c r="I69" s="89"/>
      <c r="J69" s="89"/>
      <c r="K69" s="89"/>
      <c r="L69" s="164">
        <f t="shared" si="8"/>
        <v>0</v>
      </c>
      <c r="M69" s="89"/>
      <c r="N69" s="89"/>
      <c r="O69" s="89">
        <f t="shared" si="9"/>
        <v>0</v>
      </c>
      <c r="P69" s="164">
        <f t="shared" si="10"/>
        <v>0</v>
      </c>
      <c r="Q69" s="110">
        <f t="shared" si="11"/>
        <v>0</v>
      </c>
      <c r="R69" s="89"/>
      <c r="S69" s="18"/>
      <c r="T69" s="164" t="e">
        <f t="shared" ref="T69:T101" si="12">SUM(H69+J69)/G69*100</f>
        <v>#DIV/0!</v>
      </c>
      <c r="U69" s="164" t="e">
        <f t="shared" ref="U69:U101" si="13">Q69/R69*100</f>
        <v>#DIV/0!</v>
      </c>
    </row>
    <row r="70" spans="1:21" ht="23.25" customHeight="1" x14ac:dyDescent="0.2">
      <c r="A70" s="142"/>
      <c r="B70" s="22"/>
      <c r="C70" s="22"/>
      <c r="D70" s="21"/>
      <c r="E70" s="18"/>
      <c r="F70" s="22"/>
      <c r="G70" s="18">
        <f t="shared" si="7"/>
        <v>0</v>
      </c>
      <c r="H70" s="104"/>
      <c r="I70" s="89"/>
      <c r="J70" s="89"/>
      <c r="K70" s="89"/>
      <c r="L70" s="164">
        <f t="shared" si="8"/>
        <v>0</v>
      </c>
      <c r="M70" s="89"/>
      <c r="N70" s="89"/>
      <c r="O70" s="89">
        <f t="shared" si="9"/>
        <v>0</v>
      </c>
      <c r="P70" s="164">
        <f t="shared" si="10"/>
        <v>0</v>
      </c>
      <c r="Q70" s="110">
        <f t="shared" si="11"/>
        <v>0</v>
      </c>
      <c r="R70" s="89"/>
      <c r="S70" s="18"/>
      <c r="T70" s="164" t="e">
        <f t="shared" si="12"/>
        <v>#DIV/0!</v>
      </c>
      <c r="U70" s="164" t="e">
        <f t="shared" si="13"/>
        <v>#DIV/0!</v>
      </c>
    </row>
    <row r="71" spans="1:21" ht="24" customHeight="1" x14ac:dyDescent="0.2">
      <c r="A71" s="143" t="s">
        <v>19</v>
      </c>
      <c r="B71" s="22" t="s">
        <v>528</v>
      </c>
      <c r="C71" s="22"/>
      <c r="D71" s="21">
        <v>45325</v>
      </c>
      <c r="E71" s="18">
        <v>186664</v>
      </c>
      <c r="F71" s="22"/>
      <c r="G71" s="18">
        <f t="shared" si="7"/>
        <v>-186664</v>
      </c>
      <c r="H71" s="104">
        <v>88</v>
      </c>
      <c r="I71" s="89">
        <v>3696</v>
      </c>
      <c r="J71" s="89"/>
      <c r="K71" s="89"/>
      <c r="L71" s="164">
        <f t="shared" si="8"/>
        <v>3696</v>
      </c>
      <c r="M71" s="89"/>
      <c r="N71" s="89"/>
      <c r="O71" s="89">
        <f t="shared" si="9"/>
        <v>0</v>
      </c>
      <c r="P71" s="164">
        <f t="shared" si="10"/>
        <v>739.2</v>
      </c>
      <c r="Q71" s="110">
        <f t="shared" si="11"/>
        <v>4435.2</v>
      </c>
      <c r="R71" s="89"/>
      <c r="S71" s="18"/>
      <c r="T71" s="164">
        <f t="shared" si="12"/>
        <v>-4.7143530621866027E-2</v>
      </c>
      <c r="U71" s="164" t="e">
        <f t="shared" si="13"/>
        <v>#DIV/0!</v>
      </c>
    </row>
    <row r="72" spans="1:21" ht="24.75" customHeight="1" x14ac:dyDescent="0.2">
      <c r="A72" s="135"/>
      <c r="B72" s="30" t="s">
        <v>528</v>
      </c>
      <c r="C72" s="22"/>
      <c r="D72" s="21">
        <v>45333</v>
      </c>
      <c r="E72" s="18">
        <v>187035</v>
      </c>
      <c r="F72" s="22"/>
      <c r="G72" s="18">
        <f t="shared" si="7"/>
        <v>-187035</v>
      </c>
      <c r="H72" s="104">
        <v>71</v>
      </c>
      <c r="I72" s="89">
        <v>3195</v>
      </c>
      <c r="J72" s="89"/>
      <c r="K72" s="89"/>
      <c r="L72" s="164">
        <f t="shared" si="8"/>
        <v>3195</v>
      </c>
      <c r="M72" s="89"/>
      <c r="N72" s="89"/>
      <c r="O72" s="89">
        <f t="shared" si="9"/>
        <v>0</v>
      </c>
      <c r="P72" s="164">
        <f t="shared" si="10"/>
        <v>639</v>
      </c>
      <c r="Q72" s="110">
        <f t="shared" si="11"/>
        <v>3834</v>
      </c>
      <c r="R72" s="89"/>
      <c r="S72" s="18"/>
      <c r="T72" s="164">
        <f t="shared" si="12"/>
        <v>-3.7960809474162589E-2</v>
      </c>
      <c r="U72" s="164" t="e">
        <f t="shared" si="13"/>
        <v>#DIV/0!</v>
      </c>
    </row>
    <row r="73" spans="1:21" ht="24.75" customHeight="1" x14ac:dyDescent="0.2">
      <c r="A73" s="135"/>
      <c r="B73" s="22" t="s">
        <v>528</v>
      </c>
      <c r="C73" s="22"/>
      <c r="D73" s="21">
        <v>45340</v>
      </c>
      <c r="E73" s="18">
        <v>187394</v>
      </c>
      <c r="F73" s="22"/>
      <c r="G73" s="18">
        <f t="shared" si="7"/>
        <v>-187394</v>
      </c>
      <c r="H73" s="104">
        <v>73</v>
      </c>
      <c r="I73" s="89">
        <v>3285</v>
      </c>
      <c r="J73" s="89"/>
      <c r="K73" s="89"/>
      <c r="L73" s="164">
        <f t="shared" si="8"/>
        <v>3285</v>
      </c>
      <c r="M73" s="89"/>
      <c r="N73" s="89"/>
      <c r="O73" s="89">
        <f t="shared" si="9"/>
        <v>0</v>
      </c>
      <c r="P73" s="164">
        <f t="shared" si="10"/>
        <v>657</v>
      </c>
      <c r="Q73" s="110">
        <f t="shared" si="11"/>
        <v>3942</v>
      </c>
      <c r="R73" s="89"/>
      <c r="S73" s="18"/>
      <c r="T73" s="164">
        <f t="shared" si="12"/>
        <v>-3.895535609464551E-2</v>
      </c>
      <c r="U73" s="164" t="e">
        <f t="shared" si="13"/>
        <v>#DIV/0!</v>
      </c>
    </row>
    <row r="74" spans="1:21" ht="24.75" customHeight="1" x14ac:dyDescent="0.2">
      <c r="A74" s="135"/>
      <c r="B74" s="22" t="s">
        <v>528</v>
      </c>
      <c r="C74" s="22"/>
      <c r="D74" s="21">
        <v>45348</v>
      </c>
      <c r="E74" s="18">
        <v>187746</v>
      </c>
      <c r="F74" s="22"/>
      <c r="G74" s="18">
        <f t="shared" si="7"/>
        <v>-187746</v>
      </c>
      <c r="H74" s="104">
        <v>70</v>
      </c>
      <c r="I74" s="89">
        <v>3150</v>
      </c>
      <c r="J74" s="89"/>
      <c r="K74" s="89"/>
      <c r="L74" s="164">
        <f t="shared" si="8"/>
        <v>3150</v>
      </c>
      <c r="M74" s="89"/>
      <c r="N74" s="89"/>
      <c r="O74" s="89">
        <f t="shared" si="9"/>
        <v>0</v>
      </c>
      <c r="P74" s="164">
        <f t="shared" si="10"/>
        <v>630</v>
      </c>
      <c r="Q74" s="110">
        <f t="shared" si="11"/>
        <v>3780</v>
      </c>
      <c r="R74" s="89"/>
      <c r="S74" s="18"/>
      <c r="T74" s="164">
        <f t="shared" si="12"/>
        <v>-3.7284416179306085E-2</v>
      </c>
      <c r="U74" s="164" t="e">
        <f t="shared" si="13"/>
        <v>#DIV/0!</v>
      </c>
    </row>
    <row r="75" spans="1:21" ht="24.75" customHeight="1" x14ac:dyDescent="0.2">
      <c r="A75" s="135"/>
      <c r="B75" s="22"/>
      <c r="C75" s="22"/>
      <c r="D75" s="21"/>
      <c r="E75" s="18"/>
      <c r="F75" s="22"/>
      <c r="G75" s="18">
        <f t="shared" si="7"/>
        <v>0</v>
      </c>
      <c r="H75" s="104"/>
      <c r="I75" s="89"/>
      <c r="J75" s="89"/>
      <c r="K75" s="89"/>
      <c r="L75" s="164">
        <f t="shared" si="8"/>
        <v>0</v>
      </c>
      <c r="M75" s="89"/>
      <c r="N75" s="89"/>
      <c r="O75" s="89">
        <f t="shared" si="9"/>
        <v>0</v>
      </c>
      <c r="P75" s="164">
        <f t="shared" si="10"/>
        <v>0</v>
      </c>
      <c r="Q75" s="110">
        <f t="shared" si="11"/>
        <v>0</v>
      </c>
      <c r="R75" s="89"/>
      <c r="S75" s="18"/>
      <c r="T75" s="164" t="e">
        <f t="shared" si="12"/>
        <v>#DIV/0!</v>
      </c>
      <c r="U75" s="164" t="e">
        <f t="shared" si="13"/>
        <v>#DIV/0!</v>
      </c>
    </row>
    <row r="76" spans="1:21" ht="24.75" customHeight="1" x14ac:dyDescent="0.2">
      <c r="A76" s="135"/>
      <c r="B76" s="22"/>
      <c r="C76" s="22"/>
      <c r="D76" s="21"/>
      <c r="E76" s="18"/>
      <c r="F76" s="22"/>
      <c r="G76" s="18">
        <f t="shared" si="7"/>
        <v>0</v>
      </c>
      <c r="H76" s="104"/>
      <c r="I76" s="89"/>
      <c r="J76" s="89"/>
      <c r="K76" s="89"/>
      <c r="L76" s="164">
        <f t="shared" si="8"/>
        <v>0</v>
      </c>
      <c r="M76" s="89"/>
      <c r="N76" s="89"/>
      <c r="O76" s="89">
        <f t="shared" si="9"/>
        <v>0</v>
      </c>
      <c r="P76" s="164">
        <f t="shared" si="10"/>
        <v>0</v>
      </c>
      <c r="Q76" s="110">
        <f t="shared" si="11"/>
        <v>0</v>
      </c>
      <c r="R76" s="89"/>
      <c r="S76" s="18"/>
      <c r="T76" s="164" t="e">
        <f t="shared" si="12"/>
        <v>#DIV/0!</v>
      </c>
      <c r="U76" s="164" t="e">
        <f t="shared" si="13"/>
        <v>#DIV/0!</v>
      </c>
    </row>
    <row r="77" spans="1:21" ht="24.75" customHeight="1" x14ac:dyDescent="0.2">
      <c r="A77" s="135"/>
      <c r="B77" s="22"/>
      <c r="C77" s="22"/>
      <c r="D77" s="21"/>
      <c r="E77" s="18"/>
      <c r="F77" s="22"/>
      <c r="G77" s="18">
        <f t="shared" si="7"/>
        <v>0</v>
      </c>
      <c r="H77" s="104"/>
      <c r="I77" s="89"/>
      <c r="J77" s="89"/>
      <c r="K77" s="89"/>
      <c r="L77" s="164">
        <f t="shared" si="8"/>
        <v>0</v>
      </c>
      <c r="M77" s="89"/>
      <c r="N77" s="89"/>
      <c r="O77" s="89">
        <f t="shared" si="9"/>
        <v>0</v>
      </c>
      <c r="P77" s="164">
        <f t="shared" si="10"/>
        <v>0</v>
      </c>
      <c r="Q77" s="110">
        <f t="shared" si="11"/>
        <v>0</v>
      </c>
      <c r="R77" s="89"/>
      <c r="S77" s="18"/>
      <c r="T77" s="164" t="e">
        <f t="shared" si="12"/>
        <v>#DIV/0!</v>
      </c>
      <c r="U77" s="164" t="e">
        <f t="shared" si="13"/>
        <v>#DIV/0!</v>
      </c>
    </row>
    <row r="78" spans="1:21" ht="24.75" customHeight="1" x14ac:dyDescent="0.2">
      <c r="A78" s="144" t="s">
        <v>532</v>
      </c>
      <c r="B78" s="21" t="s">
        <v>528</v>
      </c>
      <c r="C78" s="22"/>
      <c r="D78" s="21">
        <v>45325</v>
      </c>
      <c r="E78" s="18">
        <v>465901</v>
      </c>
      <c r="F78" s="22"/>
      <c r="G78" s="18">
        <f t="shared" si="7"/>
        <v>-465901</v>
      </c>
      <c r="H78" s="104">
        <v>56</v>
      </c>
      <c r="I78" s="89">
        <v>2408</v>
      </c>
      <c r="J78" s="89"/>
      <c r="K78" s="89"/>
      <c r="L78" s="164">
        <f t="shared" si="8"/>
        <v>2408</v>
      </c>
      <c r="M78" s="89"/>
      <c r="N78" s="89"/>
      <c r="O78" s="89">
        <f t="shared" si="9"/>
        <v>0</v>
      </c>
      <c r="P78" s="164">
        <f t="shared" si="10"/>
        <v>481.6</v>
      </c>
      <c r="Q78" s="110">
        <f t="shared" si="11"/>
        <v>2889.6</v>
      </c>
      <c r="R78" s="89"/>
      <c r="S78" s="18"/>
      <c r="T78" s="164">
        <f t="shared" si="12"/>
        <v>-1.20197209278366E-2</v>
      </c>
      <c r="U78" s="164" t="e">
        <f t="shared" si="13"/>
        <v>#DIV/0!</v>
      </c>
    </row>
    <row r="79" spans="1:21" ht="23.25" customHeight="1" x14ac:dyDescent="0.2">
      <c r="A79" s="141"/>
      <c r="B79" s="22" t="s">
        <v>528</v>
      </c>
      <c r="C79" s="22"/>
      <c r="D79" s="21">
        <v>45330</v>
      </c>
      <c r="E79" s="18">
        <v>466291</v>
      </c>
      <c r="F79" s="22"/>
      <c r="G79" s="18">
        <f t="shared" si="7"/>
        <v>-466291</v>
      </c>
      <c r="H79" s="104">
        <v>66</v>
      </c>
      <c r="I79" s="89">
        <v>2838</v>
      </c>
      <c r="J79" s="89"/>
      <c r="K79" s="89"/>
      <c r="L79" s="164">
        <f t="shared" si="8"/>
        <v>2838</v>
      </c>
      <c r="M79" s="89"/>
      <c r="N79" s="89"/>
      <c r="O79" s="89">
        <f t="shared" si="9"/>
        <v>0</v>
      </c>
      <c r="P79" s="164">
        <f t="shared" si="10"/>
        <v>567.6</v>
      </c>
      <c r="Q79" s="110">
        <f t="shared" si="11"/>
        <v>3405.6</v>
      </c>
      <c r="R79" s="89"/>
      <c r="S79" s="18"/>
      <c r="T79" s="164">
        <f t="shared" si="12"/>
        <v>-1.4154251315165851E-2</v>
      </c>
      <c r="U79" s="164" t="e">
        <f t="shared" si="13"/>
        <v>#DIV/0!</v>
      </c>
    </row>
    <row r="80" spans="1:21" ht="24.75" customHeight="1" x14ac:dyDescent="0.2">
      <c r="A80" s="141"/>
      <c r="B80" s="22" t="s">
        <v>528</v>
      </c>
      <c r="C80" s="22"/>
      <c r="D80" s="21">
        <v>45334</v>
      </c>
      <c r="E80" s="18">
        <v>466601</v>
      </c>
      <c r="F80" s="22"/>
      <c r="G80" s="18">
        <f t="shared" si="7"/>
        <v>-466601</v>
      </c>
      <c r="H80" s="104">
        <v>57</v>
      </c>
      <c r="I80" s="89">
        <v>2565</v>
      </c>
      <c r="J80" s="89"/>
      <c r="K80" s="89"/>
      <c r="L80" s="164">
        <f t="shared" si="8"/>
        <v>2565</v>
      </c>
      <c r="M80" s="89"/>
      <c r="N80" s="89"/>
      <c r="O80" s="89">
        <f t="shared" si="9"/>
        <v>0</v>
      </c>
      <c r="P80" s="164">
        <f t="shared" si="10"/>
        <v>513</v>
      </c>
      <c r="Q80" s="110">
        <f t="shared" si="11"/>
        <v>3078</v>
      </c>
      <c r="R80" s="89"/>
      <c r="S80" s="18"/>
      <c r="T80" s="164">
        <f t="shared" si="12"/>
        <v>-1.2216004680658636E-2</v>
      </c>
      <c r="U80" s="164" t="e">
        <f t="shared" si="13"/>
        <v>#DIV/0!</v>
      </c>
    </row>
    <row r="81" spans="1:21" ht="24.75" customHeight="1" x14ac:dyDescent="0.2">
      <c r="A81" s="135"/>
      <c r="B81" s="22" t="s">
        <v>528</v>
      </c>
      <c r="C81" s="22"/>
      <c r="D81" s="21">
        <v>45338</v>
      </c>
      <c r="E81" s="18">
        <v>466915</v>
      </c>
      <c r="F81" s="22"/>
      <c r="G81" s="18">
        <f t="shared" si="7"/>
        <v>-466915</v>
      </c>
      <c r="H81" s="104">
        <v>57</v>
      </c>
      <c r="I81" s="89">
        <v>2565</v>
      </c>
      <c r="J81" s="89"/>
      <c r="K81" s="89"/>
      <c r="L81" s="164">
        <f t="shared" si="8"/>
        <v>2565</v>
      </c>
      <c r="M81" s="89"/>
      <c r="N81" s="89"/>
      <c r="O81" s="89">
        <f t="shared" si="9"/>
        <v>0</v>
      </c>
      <c r="P81" s="164">
        <f t="shared" si="10"/>
        <v>513</v>
      </c>
      <c r="Q81" s="110">
        <f t="shared" si="11"/>
        <v>3078</v>
      </c>
      <c r="R81" s="89"/>
      <c r="S81" s="18"/>
      <c r="T81" s="164">
        <f t="shared" si="12"/>
        <v>-1.2207789426340983E-2</v>
      </c>
      <c r="U81" s="164" t="e">
        <f t="shared" si="13"/>
        <v>#DIV/0!</v>
      </c>
    </row>
    <row r="82" spans="1:21" ht="24.75" customHeight="1" x14ac:dyDescent="0.2">
      <c r="A82" s="135"/>
      <c r="B82" s="22" t="s">
        <v>528</v>
      </c>
      <c r="C82" s="22"/>
      <c r="D82" s="21">
        <v>45342</v>
      </c>
      <c r="E82" s="18">
        <v>467308</v>
      </c>
      <c r="F82" s="22"/>
      <c r="G82" s="18">
        <f t="shared" si="7"/>
        <v>-467308</v>
      </c>
      <c r="H82" s="104">
        <v>65</v>
      </c>
      <c r="I82" s="89">
        <v>2925</v>
      </c>
      <c r="J82" s="89"/>
      <c r="K82" s="89"/>
      <c r="L82" s="164">
        <f t="shared" si="8"/>
        <v>2925</v>
      </c>
      <c r="M82" s="89"/>
      <c r="N82" s="89"/>
      <c r="O82" s="89">
        <f t="shared" si="9"/>
        <v>0</v>
      </c>
      <c r="P82" s="164">
        <f t="shared" si="10"/>
        <v>585</v>
      </c>
      <c r="Q82" s="110">
        <f t="shared" si="11"/>
        <v>3510</v>
      </c>
      <c r="R82" s="89"/>
      <c r="S82" s="18"/>
      <c r="T82" s="164">
        <f t="shared" si="12"/>
        <v>-1.3909455862086674E-2</v>
      </c>
      <c r="U82" s="164" t="e">
        <f t="shared" si="13"/>
        <v>#DIV/0!</v>
      </c>
    </row>
    <row r="83" spans="1:21" ht="24.75" customHeight="1" x14ac:dyDescent="0.2">
      <c r="A83" s="135"/>
      <c r="B83" s="22" t="s">
        <v>528</v>
      </c>
      <c r="C83" s="22"/>
      <c r="D83" s="21">
        <v>45347</v>
      </c>
      <c r="E83" s="18">
        <v>467621</v>
      </c>
      <c r="F83" s="22"/>
      <c r="G83" s="18">
        <f t="shared" si="7"/>
        <v>-467621</v>
      </c>
      <c r="H83" s="104">
        <v>62</v>
      </c>
      <c r="I83" s="89">
        <v>2790</v>
      </c>
      <c r="J83" s="89"/>
      <c r="K83" s="89"/>
      <c r="L83" s="164">
        <f t="shared" si="8"/>
        <v>2790</v>
      </c>
      <c r="M83" s="89"/>
      <c r="N83" s="89"/>
      <c r="O83" s="89">
        <f t="shared" si="9"/>
        <v>0</v>
      </c>
      <c r="P83" s="164">
        <f t="shared" si="10"/>
        <v>558</v>
      </c>
      <c r="Q83" s="110">
        <f t="shared" si="11"/>
        <v>3348</v>
      </c>
      <c r="R83" s="89"/>
      <c r="S83" s="18"/>
      <c r="T83" s="164">
        <f t="shared" si="12"/>
        <v>-1.3258600447798538E-2</v>
      </c>
      <c r="U83" s="164" t="e">
        <f t="shared" si="13"/>
        <v>#DIV/0!</v>
      </c>
    </row>
    <row r="84" spans="1:21" ht="24.75" customHeight="1" x14ac:dyDescent="0.2">
      <c r="A84" s="135"/>
      <c r="B84" s="22" t="s">
        <v>528</v>
      </c>
      <c r="C84" s="22"/>
      <c r="D84" s="21">
        <v>45351</v>
      </c>
      <c r="E84" s="18">
        <v>467933</v>
      </c>
      <c r="F84" s="22"/>
      <c r="G84" s="18">
        <f t="shared" si="7"/>
        <v>-467933</v>
      </c>
      <c r="H84" s="104">
        <v>51</v>
      </c>
      <c r="I84" s="89">
        <v>2295</v>
      </c>
      <c r="J84" s="89"/>
      <c r="K84" s="89"/>
      <c r="L84" s="164">
        <f t="shared" si="8"/>
        <v>2295</v>
      </c>
      <c r="M84" s="89"/>
      <c r="N84" s="89"/>
      <c r="O84" s="89">
        <f t="shared" si="9"/>
        <v>0</v>
      </c>
      <c r="P84" s="164">
        <f t="shared" si="10"/>
        <v>459</v>
      </c>
      <c r="Q84" s="110">
        <f t="shared" si="11"/>
        <v>2754</v>
      </c>
      <c r="R84" s="89"/>
      <c r="S84" s="18"/>
      <c r="T84" s="164">
        <f t="shared" si="12"/>
        <v>-1.0898996223818368E-2</v>
      </c>
      <c r="U84" s="164" t="e">
        <f t="shared" si="13"/>
        <v>#DIV/0!</v>
      </c>
    </row>
    <row r="85" spans="1:21" ht="21.75" customHeight="1" x14ac:dyDescent="0.2">
      <c r="A85" s="145"/>
      <c r="B85" s="22"/>
      <c r="C85" s="22"/>
      <c r="D85" s="21"/>
      <c r="E85" s="18"/>
      <c r="F85" s="22"/>
      <c r="G85" s="18">
        <f t="shared" si="7"/>
        <v>0</v>
      </c>
      <c r="H85" s="104"/>
      <c r="I85" s="89"/>
      <c r="J85" s="89"/>
      <c r="K85" s="89"/>
      <c r="L85" s="164">
        <f t="shared" si="8"/>
        <v>0</v>
      </c>
      <c r="M85" s="89"/>
      <c r="N85" s="89"/>
      <c r="O85" s="89">
        <f t="shared" si="9"/>
        <v>0</v>
      </c>
      <c r="P85" s="164">
        <f t="shared" si="10"/>
        <v>0</v>
      </c>
      <c r="Q85" s="110">
        <f t="shared" si="11"/>
        <v>0</v>
      </c>
      <c r="R85" s="89"/>
      <c r="S85" s="18"/>
      <c r="T85" s="164" t="e">
        <f t="shared" si="12"/>
        <v>#DIV/0!</v>
      </c>
      <c r="U85" s="164" t="e">
        <f t="shared" si="13"/>
        <v>#DIV/0!</v>
      </c>
    </row>
    <row r="86" spans="1:21" s="151" customFormat="1" ht="24.75" customHeight="1" x14ac:dyDescent="0.2">
      <c r="A86" s="149"/>
      <c r="B86" s="148"/>
      <c r="C86" s="148"/>
      <c r="D86" s="21"/>
      <c r="E86" s="148"/>
      <c r="F86" s="148"/>
      <c r="G86" s="18">
        <f t="shared" si="7"/>
        <v>0</v>
      </c>
      <c r="H86" s="150"/>
      <c r="I86" s="148"/>
      <c r="J86" s="148"/>
      <c r="K86" s="148"/>
      <c r="L86" s="164">
        <f t="shared" si="8"/>
        <v>0</v>
      </c>
      <c r="M86" s="148"/>
      <c r="N86" s="148"/>
      <c r="O86" s="89">
        <f t="shared" si="9"/>
        <v>0</v>
      </c>
      <c r="P86" s="164">
        <f t="shared" si="10"/>
        <v>0</v>
      </c>
      <c r="Q86" s="110">
        <f t="shared" si="11"/>
        <v>0</v>
      </c>
      <c r="R86" s="148"/>
      <c r="S86" s="148"/>
      <c r="T86" s="164" t="e">
        <f t="shared" si="12"/>
        <v>#DIV/0!</v>
      </c>
      <c r="U86" s="164" t="e">
        <f t="shared" si="13"/>
        <v>#DIV/0!</v>
      </c>
    </row>
    <row r="87" spans="1:21" ht="26.25" customHeight="1" x14ac:dyDescent="0.2">
      <c r="A87" s="145" t="s">
        <v>21</v>
      </c>
      <c r="B87" s="22" t="s">
        <v>528</v>
      </c>
      <c r="C87" s="22"/>
      <c r="D87" s="21">
        <v>45336</v>
      </c>
      <c r="E87" s="18">
        <v>319265</v>
      </c>
      <c r="F87" s="22"/>
      <c r="G87" s="18">
        <f t="shared" si="7"/>
        <v>-319265</v>
      </c>
      <c r="H87" s="104">
        <v>39</v>
      </c>
      <c r="I87" s="89">
        <v>1755</v>
      </c>
      <c r="J87" s="89"/>
      <c r="K87" s="89"/>
      <c r="L87" s="164">
        <f t="shared" si="8"/>
        <v>1755</v>
      </c>
      <c r="M87" s="89"/>
      <c r="N87" s="89"/>
      <c r="O87" s="89">
        <f t="shared" si="9"/>
        <v>0</v>
      </c>
      <c r="P87" s="164">
        <f t="shared" si="10"/>
        <v>351</v>
      </c>
      <c r="Q87" s="110">
        <f t="shared" si="11"/>
        <v>2106</v>
      </c>
      <c r="R87" s="89"/>
      <c r="S87" s="18"/>
      <c r="T87" s="164">
        <f t="shared" si="12"/>
        <v>-1.2215557608882903E-2</v>
      </c>
      <c r="U87" s="164" t="e">
        <f t="shared" si="13"/>
        <v>#DIV/0!</v>
      </c>
    </row>
    <row r="88" spans="1:21" ht="21.75" customHeight="1" x14ac:dyDescent="0.2">
      <c r="A88" s="145"/>
      <c r="B88" s="22" t="s">
        <v>488</v>
      </c>
      <c r="C88" s="22"/>
      <c r="D88" s="21">
        <v>45350</v>
      </c>
      <c r="E88" s="18">
        <v>319896</v>
      </c>
      <c r="F88" s="22"/>
      <c r="G88" s="18">
        <f t="shared" si="7"/>
        <v>-319896</v>
      </c>
      <c r="H88" s="104">
        <v>30</v>
      </c>
      <c r="I88" s="89">
        <v>1350</v>
      </c>
      <c r="J88" s="89"/>
      <c r="K88" s="89"/>
      <c r="L88" s="164">
        <f t="shared" si="8"/>
        <v>1350</v>
      </c>
      <c r="M88" s="89"/>
      <c r="N88" s="89"/>
      <c r="O88" s="89">
        <f t="shared" si="9"/>
        <v>0</v>
      </c>
      <c r="P88" s="164">
        <f t="shared" si="10"/>
        <v>270</v>
      </c>
      <c r="Q88" s="110">
        <f t="shared" si="11"/>
        <v>1620</v>
      </c>
      <c r="R88" s="89"/>
      <c r="S88" s="18"/>
      <c r="T88" s="164">
        <f t="shared" si="12"/>
        <v>-9.3780478655563059E-3</v>
      </c>
      <c r="U88" s="164" t="e">
        <f t="shared" si="13"/>
        <v>#DIV/0!</v>
      </c>
    </row>
    <row r="89" spans="1:21" ht="0.75" hidden="1" customHeight="1" x14ac:dyDescent="0.2">
      <c r="B89" s="22"/>
      <c r="C89" s="22"/>
      <c r="D89" s="21"/>
      <c r="E89" s="18"/>
      <c r="F89" s="22"/>
      <c r="G89" s="18">
        <f t="shared" si="7"/>
        <v>0</v>
      </c>
      <c r="H89" s="104"/>
      <c r="I89" s="89"/>
      <c r="J89" s="89"/>
      <c r="K89" s="89"/>
      <c r="L89" s="164">
        <f t="shared" si="8"/>
        <v>0</v>
      </c>
      <c r="M89" s="89"/>
      <c r="N89" s="89"/>
      <c r="O89" s="89">
        <f t="shared" si="9"/>
        <v>0</v>
      </c>
      <c r="P89" s="164">
        <f t="shared" si="10"/>
        <v>0</v>
      </c>
      <c r="Q89" s="110">
        <f t="shared" si="11"/>
        <v>0</v>
      </c>
      <c r="R89" s="89"/>
      <c r="S89" s="18"/>
      <c r="T89" s="164" t="e">
        <f t="shared" si="12"/>
        <v>#DIV/0!</v>
      </c>
      <c r="U89" s="164" t="e">
        <f t="shared" si="13"/>
        <v>#DIV/0!</v>
      </c>
    </row>
    <row r="90" spans="1:21" ht="0.75" hidden="1" customHeight="1" x14ac:dyDescent="0.2">
      <c r="B90" s="22"/>
      <c r="C90" s="22"/>
      <c r="D90" s="21"/>
      <c r="E90" s="18"/>
      <c r="F90" s="22"/>
      <c r="G90" s="18">
        <f t="shared" si="7"/>
        <v>0</v>
      </c>
      <c r="H90" s="104"/>
      <c r="I90" s="89"/>
      <c r="J90" s="89"/>
      <c r="K90" s="89"/>
      <c r="L90" s="164">
        <f t="shared" si="8"/>
        <v>0</v>
      </c>
      <c r="M90" s="89"/>
      <c r="N90" s="89"/>
      <c r="O90" s="89">
        <f t="shared" si="9"/>
        <v>0</v>
      </c>
      <c r="P90" s="164">
        <f t="shared" si="10"/>
        <v>0</v>
      </c>
      <c r="Q90" s="110">
        <f t="shared" si="11"/>
        <v>0</v>
      </c>
      <c r="R90" s="89"/>
      <c r="S90" s="18"/>
      <c r="T90" s="164" t="e">
        <f t="shared" si="12"/>
        <v>#DIV/0!</v>
      </c>
      <c r="U90" s="164" t="e">
        <f t="shared" si="13"/>
        <v>#DIV/0!</v>
      </c>
    </row>
    <row r="91" spans="1:21" ht="23.25" customHeight="1" x14ac:dyDescent="0.2">
      <c r="A91" s="139"/>
      <c r="B91" s="22"/>
      <c r="C91" s="22"/>
      <c r="D91" s="21"/>
      <c r="E91" s="18"/>
      <c r="F91" s="22"/>
      <c r="G91" s="18">
        <f t="shared" si="7"/>
        <v>0</v>
      </c>
      <c r="H91" s="104"/>
      <c r="I91" s="89"/>
      <c r="J91" s="89"/>
      <c r="K91" s="89"/>
      <c r="L91" s="164">
        <f t="shared" si="8"/>
        <v>0</v>
      </c>
      <c r="M91" s="89"/>
      <c r="N91" s="89"/>
      <c r="O91" s="89">
        <f t="shared" si="9"/>
        <v>0</v>
      </c>
      <c r="P91" s="164">
        <f t="shared" si="10"/>
        <v>0</v>
      </c>
      <c r="Q91" s="110">
        <f t="shared" si="11"/>
        <v>0</v>
      </c>
      <c r="R91" s="89"/>
      <c r="S91" s="18"/>
      <c r="T91" s="164" t="e">
        <f t="shared" si="12"/>
        <v>#DIV/0!</v>
      </c>
      <c r="U91" s="164" t="e">
        <f t="shared" si="13"/>
        <v>#DIV/0!</v>
      </c>
    </row>
    <row r="92" spans="1:21" ht="24.75" customHeight="1" x14ac:dyDescent="0.2">
      <c r="A92" s="139"/>
      <c r="B92" s="22"/>
      <c r="C92" s="22"/>
      <c r="D92" s="21"/>
      <c r="E92" s="18"/>
      <c r="F92" s="22"/>
      <c r="G92" s="18">
        <f t="shared" si="7"/>
        <v>0</v>
      </c>
      <c r="H92" s="104"/>
      <c r="I92" s="89"/>
      <c r="J92" s="89"/>
      <c r="K92" s="89"/>
      <c r="L92" s="164">
        <f t="shared" si="8"/>
        <v>0</v>
      </c>
      <c r="M92" s="89"/>
      <c r="N92" s="89"/>
      <c r="O92" s="89">
        <f t="shared" si="9"/>
        <v>0</v>
      </c>
      <c r="P92" s="164">
        <f t="shared" si="10"/>
        <v>0</v>
      </c>
      <c r="Q92" s="110">
        <f t="shared" si="11"/>
        <v>0</v>
      </c>
      <c r="R92" s="89"/>
      <c r="S92" s="18"/>
      <c r="T92" s="164" t="e">
        <f t="shared" si="12"/>
        <v>#DIV/0!</v>
      </c>
      <c r="U92" s="164" t="e">
        <f t="shared" si="13"/>
        <v>#DIV/0!</v>
      </c>
    </row>
    <row r="93" spans="1:21" ht="24.75" customHeight="1" x14ac:dyDescent="0.2">
      <c r="A93" s="139">
        <v>7735</v>
      </c>
      <c r="B93" s="22" t="s">
        <v>130</v>
      </c>
      <c r="C93" s="22"/>
      <c r="D93" s="21">
        <v>45328</v>
      </c>
      <c r="E93" s="18">
        <v>249220</v>
      </c>
      <c r="F93" s="22"/>
      <c r="G93" s="18">
        <f t="shared" si="7"/>
        <v>-249220</v>
      </c>
      <c r="H93" s="104">
        <v>61</v>
      </c>
      <c r="I93" s="89">
        <v>2623</v>
      </c>
      <c r="J93" s="89"/>
      <c r="K93" s="89"/>
      <c r="L93" s="164">
        <f t="shared" si="8"/>
        <v>2623</v>
      </c>
      <c r="M93" s="89"/>
      <c r="N93" s="89"/>
      <c r="O93" s="89">
        <f t="shared" si="9"/>
        <v>0</v>
      </c>
      <c r="P93" s="164">
        <f t="shared" si="10"/>
        <v>524.6</v>
      </c>
      <c r="Q93" s="110">
        <f t="shared" si="11"/>
        <v>3147.6</v>
      </c>
      <c r="R93" s="89"/>
      <c r="S93" s="18"/>
      <c r="T93" s="164">
        <f t="shared" si="12"/>
        <v>-2.4476366262739749E-2</v>
      </c>
      <c r="U93" s="164" t="e">
        <f t="shared" si="13"/>
        <v>#DIV/0!</v>
      </c>
    </row>
    <row r="94" spans="1:21" ht="24.75" customHeight="1" x14ac:dyDescent="0.2">
      <c r="A94" s="135"/>
      <c r="B94" s="22" t="s">
        <v>130</v>
      </c>
      <c r="C94" s="22"/>
      <c r="D94" s="21">
        <v>45330</v>
      </c>
      <c r="E94" s="18">
        <v>249521</v>
      </c>
      <c r="F94" s="22"/>
      <c r="G94" s="18">
        <f t="shared" ref="G94:G101" si="14">F94-E94</f>
        <v>-249521</v>
      </c>
      <c r="H94" s="104">
        <v>74</v>
      </c>
      <c r="I94" s="89">
        <v>3182</v>
      </c>
      <c r="J94" s="89"/>
      <c r="K94" s="89"/>
      <c r="L94" s="164">
        <f t="shared" si="8"/>
        <v>3182</v>
      </c>
      <c r="M94" s="89"/>
      <c r="N94" s="89"/>
      <c r="O94" s="89">
        <f t="shared" si="9"/>
        <v>0</v>
      </c>
      <c r="P94" s="164">
        <f t="shared" si="10"/>
        <v>636.4</v>
      </c>
      <c r="Q94" s="110">
        <f t="shared" si="11"/>
        <v>3818.4</v>
      </c>
      <c r="R94" s="89"/>
      <c r="S94" s="18"/>
      <c r="T94" s="164">
        <f t="shared" si="12"/>
        <v>-2.9656822471856074E-2</v>
      </c>
      <c r="U94" s="164" t="e">
        <f t="shared" si="13"/>
        <v>#DIV/0!</v>
      </c>
    </row>
    <row r="95" spans="1:21" ht="24.75" customHeight="1" x14ac:dyDescent="0.2">
      <c r="A95" s="135"/>
      <c r="B95" s="22"/>
      <c r="C95" s="22"/>
      <c r="D95" s="21"/>
      <c r="E95" s="18"/>
      <c r="F95" s="22"/>
      <c r="G95" s="18">
        <f t="shared" si="14"/>
        <v>0</v>
      </c>
      <c r="H95" s="104"/>
      <c r="I95" s="89"/>
      <c r="J95" s="89"/>
      <c r="K95" s="89"/>
      <c r="L95" s="164">
        <f t="shared" si="8"/>
        <v>0</v>
      </c>
      <c r="M95" s="89"/>
      <c r="N95" s="89"/>
      <c r="O95" s="89">
        <f t="shared" si="9"/>
        <v>0</v>
      </c>
      <c r="P95" s="164">
        <f t="shared" si="10"/>
        <v>0</v>
      </c>
      <c r="Q95" s="110">
        <f t="shared" si="11"/>
        <v>0</v>
      </c>
      <c r="R95" s="89"/>
      <c r="S95" s="18"/>
      <c r="T95" s="164" t="e">
        <f t="shared" si="12"/>
        <v>#DIV/0!</v>
      </c>
      <c r="U95" s="164" t="e">
        <f t="shared" si="13"/>
        <v>#DIV/0!</v>
      </c>
    </row>
    <row r="96" spans="1:21" ht="24.75" customHeight="1" x14ac:dyDescent="0.2">
      <c r="A96" s="135"/>
      <c r="B96" s="22"/>
      <c r="C96" s="22"/>
      <c r="D96" s="21"/>
      <c r="E96" s="18"/>
      <c r="F96" s="22"/>
      <c r="G96" s="18">
        <f t="shared" si="14"/>
        <v>0</v>
      </c>
      <c r="H96" s="104"/>
      <c r="I96" s="89"/>
      <c r="J96" s="89"/>
      <c r="K96" s="89"/>
      <c r="L96" s="164">
        <f t="shared" si="8"/>
        <v>0</v>
      </c>
      <c r="M96" s="89"/>
      <c r="N96" s="89"/>
      <c r="O96" s="89">
        <f t="shared" si="9"/>
        <v>0</v>
      </c>
      <c r="P96" s="164">
        <f t="shared" si="10"/>
        <v>0</v>
      </c>
      <c r="Q96" s="110">
        <f t="shared" si="11"/>
        <v>0</v>
      </c>
      <c r="R96" s="89"/>
      <c r="S96" s="18"/>
      <c r="T96" s="164" t="e">
        <f t="shared" si="12"/>
        <v>#DIV/0!</v>
      </c>
      <c r="U96" s="164" t="e">
        <f t="shared" si="13"/>
        <v>#DIV/0!</v>
      </c>
    </row>
    <row r="97" spans="1:21" ht="24.75" customHeight="1" x14ac:dyDescent="0.2">
      <c r="A97" s="135"/>
      <c r="B97" s="22"/>
      <c r="C97" s="22"/>
      <c r="D97" s="21"/>
      <c r="E97" s="18"/>
      <c r="F97" s="22"/>
      <c r="G97" s="18">
        <f t="shared" si="14"/>
        <v>0</v>
      </c>
      <c r="H97" s="104"/>
      <c r="I97" s="89"/>
      <c r="J97" s="89"/>
      <c r="K97" s="89"/>
      <c r="L97" s="164">
        <f t="shared" si="8"/>
        <v>0</v>
      </c>
      <c r="M97" s="89"/>
      <c r="N97" s="89"/>
      <c r="O97" s="89">
        <f t="shared" si="9"/>
        <v>0</v>
      </c>
      <c r="P97" s="164">
        <f t="shared" si="10"/>
        <v>0</v>
      </c>
      <c r="Q97" s="110">
        <f t="shared" si="11"/>
        <v>0</v>
      </c>
      <c r="R97" s="89"/>
      <c r="S97" s="18"/>
      <c r="T97" s="164" t="e">
        <f t="shared" si="12"/>
        <v>#DIV/0!</v>
      </c>
      <c r="U97" s="164" t="e">
        <f t="shared" si="13"/>
        <v>#DIV/0!</v>
      </c>
    </row>
    <row r="98" spans="1:21" ht="24.75" customHeight="1" x14ac:dyDescent="0.2">
      <c r="A98" s="135"/>
      <c r="B98" s="22"/>
      <c r="C98" s="22"/>
      <c r="D98" s="21"/>
      <c r="E98" s="18"/>
      <c r="F98" s="22"/>
      <c r="G98" s="18">
        <f t="shared" si="14"/>
        <v>0</v>
      </c>
      <c r="H98" s="104"/>
      <c r="I98" s="89"/>
      <c r="J98" s="89"/>
      <c r="K98" s="89"/>
      <c r="L98" s="164">
        <f t="shared" si="8"/>
        <v>0</v>
      </c>
      <c r="M98" s="89"/>
      <c r="N98" s="89"/>
      <c r="O98" s="89">
        <f t="shared" si="9"/>
        <v>0</v>
      </c>
      <c r="P98" s="164">
        <f t="shared" si="10"/>
        <v>0</v>
      </c>
      <c r="Q98" s="110">
        <f t="shared" si="11"/>
        <v>0</v>
      </c>
      <c r="R98" s="89"/>
      <c r="S98" s="18"/>
      <c r="T98" s="164" t="e">
        <f t="shared" si="12"/>
        <v>#DIV/0!</v>
      </c>
      <c r="U98" s="164" t="e">
        <f t="shared" si="13"/>
        <v>#DIV/0!</v>
      </c>
    </row>
    <row r="99" spans="1:21" ht="24.75" customHeight="1" x14ac:dyDescent="0.2">
      <c r="A99" s="135"/>
      <c r="B99" s="22"/>
      <c r="C99" s="22"/>
      <c r="D99" s="21"/>
      <c r="E99" s="22"/>
      <c r="F99" s="22"/>
      <c r="G99" s="18">
        <f t="shared" si="14"/>
        <v>0</v>
      </c>
      <c r="H99" s="104"/>
      <c r="I99" s="89"/>
      <c r="J99" s="89"/>
      <c r="K99" s="89"/>
      <c r="L99" s="164">
        <f t="shared" si="8"/>
        <v>0</v>
      </c>
      <c r="M99" s="89"/>
      <c r="N99" s="89"/>
      <c r="O99" s="89">
        <f t="shared" si="9"/>
        <v>0</v>
      </c>
      <c r="P99" s="164">
        <f t="shared" si="10"/>
        <v>0</v>
      </c>
      <c r="Q99" s="110">
        <f t="shared" si="11"/>
        <v>0</v>
      </c>
      <c r="R99" s="89"/>
      <c r="S99" s="18"/>
      <c r="T99" s="164" t="e">
        <f t="shared" si="12"/>
        <v>#DIV/0!</v>
      </c>
      <c r="U99" s="164" t="e">
        <f t="shared" si="13"/>
        <v>#DIV/0!</v>
      </c>
    </row>
    <row r="100" spans="1:21" ht="24.75" customHeight="1" x14ac:dyDescent="0.2">
      <c r="A100" s="135"/>
      <c r="B100" s="22"/>
      <c r="C100" s="22"/>
      <c r="D100" s="21"/>
      <c r="E100" s="22"/>
      <c r="F100" s="22"/>
      <c r="G100" s="18">
        <f t="shared" si="14"/>
        <v>0</v>
      </c>
      <c r="H100" s="104"/>
      <c r="I100" s="89"/>
      <c r="J100" s="89"/>
      <c r="K100" s="89"/>
      <c r="L100" s="164">
        <f t="shared" si="8"/>
        <v>0</v>
      </c>
      <c r="M100" s="89"/>
      <c r="N100" s="89"/>
      <c r="O100" s="89">
        <f t="shared" si="9"/>
        <v>0</v>
      </c>
      <c r="P100" s="164">
        <f t="shared" si="10"/>
        <v>0</v>
      </c>
      <c r="Q100" s="110">
        <f t="shared" si="11"/>
        <v>0</v>
      </c>
      <c r="R100" s="89"/>
      <c r="S100" s="18"/>
      <c r="T100" s="164" t="e">
        <f t="shared" si="12"/>
        <v>#DIV/0!</v>
      </c>
      <c r="U100" s="164" t="e">
        <f t="shared" si="13"/>
        <v>#DIV/0!</v>
      </c>
    </row>
    <row r="101" spans="1:21" x14ac:dyDescent="0.2">
      <c r="B101" s="22" t="s">
        <v>96</v>
      </c>
      <c r="C101" s="22"/>
      <c r="D101" s="21">
        <v>45331</v>
      </c>
      <c r="E101" s="22"/>
      <c r="F101" s="22"/>
      <c r="G101" s="18">
        <f t="shared" si="14"/>
        <v>0</v>
      </c>
      <c r="H101" s="104">
        <v>53</v>
      </c>
      <c r="I101" s="89">
        <v>2226</v>
      </c>
      <c r="J101" s="89"/>
      <c r="K101" s="89"/>
      <c r="L101" s="164">
        <f t="shared" ref="L101" si="15">I101+K101</f>
        <v>2226</v>
      </c>
      <c r="M101" s="89"/>
      <c r="N101" s="89"/>
      <c r="O101" s="89">
        <f t="shared" ref="O101:O106" si="16">N101+M101</f>
        <v>0</v>
      </c>
      <c r="P101" s="164">
        <f t="shared" ref="P101" si="17">L101*20/100</f>
        <v>445.2</v>
      </c>
      <c r="Q101" s="110">
        <f t="shared" ref="Q101" si="18">P101+K101+N101+M101+L101</f>
        <v>2671.2</v>
      </c>
      <c r="R101" s="89"/>
      <c r="S101" s="18"/>
      <c r="T101" s="164" t="e">
        <f t="shared" si="12"/>
        <v>#DIV/0!</v>
      </c>
      <c r="U101" s="164" t="e">
        <f t="shared" si="13"/>
        <v>#DIV/0!</v>
      </c>
    </row>
    <row r="102" spans="1:21" x14ac:dyDescent="0.2">
      <c r="B102" s="146" t="s">
        <v>31</v>
      </c>
      <c r="C102" s="146"/>
      <c r="D102" s="156">
        <v>45335</v>
      </c>
      <c r="E102" s="146"/>
      <c r="F102" s="146"/>
      <c r="G102" s="146"/>
      <c r="H102" s="146">
        <v>100</v>
      </c>
      <c r="I102" s="147">
        <v>4500</v>
      </c>
      <c r="J102" s="146"/>
      <c r="K102" s="146"/>
      <c r="L102" s="146"/>
      <c r="M102" s="146"/>
      <c r="N102" s="146"/>
      <c r="O102" s="89">
        <f t="shared" si="16"/>
        <v>0</v>
      </c>
      <c r="U102" s="166"/>
    </row>
    <row r="103" spans="1:21" x14ac:dyDescent="0.2">
      <c r="B103" s="146"/>
      <c r="O103" s="89">
        <f t="shared" si="16"/>
        <v>0</v>
      </c>
    </row>
    <row r="104" spans="1:21" x14ac:dyDescent="0.2">
      <c r="O104" s="89">
        <f t="shared" si="16"/>
        <v>0</v>
      </c>
    </row>
    <row r="105" spans="1:21" x14ac:dyDescent="0.2">
      <c r="O105" s="89">
        <f t="shared" si="16"/>
        <v>0</v>
      </c>
    </row>
    <row r="106" spans="1:21" x14ac:dyDescent="0.2">
      <c r="O106" s="89">
        <f t="shared" si="16"/>
        <v>0</v>
      </c>
    </row>
    <row r="113" spans="20:20" x14ac:dyDescent="0.2">
      <c r="T113" s="95" t="s">
        <v>40</v>
      </c>
    </row>
  </sheetData>
  <mergeCells count="6">
    <mergeCell ref="A55:A63"/>
    <mergeCell ref="A2:A9"/>
    <mergeCell ref="A12:A22"/>
    <mergeCell ref="A24:A32"/>
    <mergeCell ref="A34:A42"/>
    <mergeCell ref="A47:A53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U114"/>
  <sheetViews>
    <sheetView workbookViewId="0">
      <selection activeCell="B9" sqref="B9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 customWidth="1"/>
    <col min="7" max="7" width="11.7109375" style="82" customWidth="1"/>
    <col min="8" max="8" width="7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 customWidth="1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845</v>
      </c>
      <c r="D2" s="167" t="s">
        <v>843</v>
      </c>
      <c r="E2" s="163">
        <v>998357</v>
      </c>
      <c r="F2" s="163">
        <v>1000483</v>
      </c>
      <c r="G2" s="18">
        <f>F2-E2</f>
        <v>2126</v>
      </c>
      <c r="H2" s="163">
        <v>321</v>
      </c>
      <c r="I2" s="164">
        <v>13161</v>
      </c>
      <c r="J2" s="164">
        <v>245</v>
      </c>
      <c r="K2" s="164">
        <v>9944</v>
      </c>
      <c r="L2" s="164">
        <f>I2+K2</f>
        <v>23105</v>
      </c>
      <c r="M2" s="164">
        <v>1100</v>
      </c>
      <c r="N2" s="164">
        <v>200</v>
      </c>
      <c r="O2" s="89">
        <f>N4+M4</f>
        <v>400</v>
      </c>
      <c r="P2" s="164">
        <f>L2*20/100</f>
        <v>4621</v>
      </c>
      <c r="Q2" s="110">
        <f>P2+K2+N2+M2+L2</f>
        <v>38970</v>
      </c>
      <c r="R2" s="164">
        <v>1612736</v>
      </c>
      <c r="S2" s="165">
        <v>1612</v>
      </c>
      <c r="T2" s="164">
        <f>SUM(H2+J2)/G2*100</f>
        <v>26.62276575729069</v>
      </c>
      <c r="U2" s="164">
        <f>Q2/R2*100</f>
        <v>2.4163905313702925</v>
      </c>
    </row>
    <row r="3" spans="1:21" ht="24.75" customHeight="1" x14ac:dyDescent="0.2">
      <c r="A3" s="186"/>
      <c r="B3" s="22" t="s">
        <v>181</v>
      </c>
      <c r="C3" s="21" t="s">
        <v>851</v>
      </c>
      <c r="D3" s="21" t="s">
        <v>849</v>
      </c>
      <c r="E3" s="18">
        <v>491</v>
      </c>
      <c r="F3" s="18">
        <v>2201</v>
      </c>
      <c r="G3" s="18">
        <f t="shared" ref="G3:G70" si="0">F3-E3</f>
        <v>1710</v>
      </c>
      <c r="H3" s="98">
        <v>207</v>
      </c>
      <c r="I3" s="89">
        <v>8487</v>
      </c>
      <c r="J3" s="164">
        <v>245</v>
      </c>
      <c r="K3" s="164">
        <v>9900</v>
      </c>
      <c r="L3" s="164">
        <f t="shared" ref="L3:L67" si="1">I3+K3</f>
        <v>18387</v>
      </c>
      <c r="M3" s="89">
        <v>800</v>
      </c>
      <c r="N3" s="89"/>
      <c r="O3" s="89">
        <f t="shared" ref="O3:O4" si="2">N5+M5</f>
        <v>1100</v>
      </c>
      <c r="P3" s="164">
        <f>L3*20/100</f>
        <v>3677.4</v>
      </c>
      <c r="Q3" s="110">
        <f t="shared" ref="Q3:Q67" si="3">P3+K3+N3+M3+L3</f>
        <v>32764.400000000001</v>
      </c>
      <c r="R3" s="89">
        <v>834886</v>
      </c>
      <c r="S3" s="18">
        <v>834</v>
      </c>
      <c r="T3" s="164">
        <f t="shared" ref="T3:T69" si="4">SUM(H3+J3)/G3*100</f>
        <v>26.432748538011698</v>
      </c>
      <c r="U3" s="164">
        <f t="shared" ref="U3:U69" si="5">Q3/R3*100</f>
        <v>3.924416028056525</v>
      </c>
    </row>
    <row r="4" spans="1:21" ht="24.75" customHeight="1" x14ac:dyDescent="0.2">
      <c r="A4" s="186"/>
      <c r="B4" s="22" t="s">
        <v>181</v>
      </c>
      <c r="C4" s="22" t="s">
        <v>17</v>
      </c>
      <c r="D4" s="21" t="s">
        <v>855</v>
      </c>
      <c r="E4" s="18">
        <v>2207</v>
      </c>
      <c r="F4" s="18">
        <v>2924</v>
      </c>
      <c r="G4" s="18">
        <f>F4-E4</f>
        <v>717</v>
      </c>
      <c r="H4" s="98">
        <v>195</v>
      </c>
      <c r="I4" s="89">
        <v>7995</v>
      </c>
      <c r="J4" s="164"/>
      <c r="K4" s="164"/>
      <c r="L4" s="164">
        <f t="shared" si="1"/>
        <v>7995</v>
      </c>
      <c r="M4" s="89">
        <v>400</v>
      </c>
      <c r="N4" s="89"/>
      <c r="O4" s="89">
        <f t="shared" si="2"/>
        <v>600</v>
      </c>
      <c r="P4" s="164">
        <f t="shared" ref="P4:P70" si="6">L4*20/100</f>
        <v>1599</v>
      </c>
      <c r="Q4" s="110">
        <f t="shared" si="3"/>
        <v>9994</v>
      </c>
      <c r="R4" s="89">
        <v>1394905</v>
      </c>
      <c r="S4" s="18">
        <v>1394</v>
      </c>
      <c r="T4" s="164">
        <f t="shared" si="4"/>
        <v>27.19665271966527</v>
      </c>
      <c r="U4" s="164">
        <f t="shared" si="5"/>
        <v>0.71646456210279552</v>
      </c>
    </row>
    <row r="5" spans="1:21" ht="24.75" customHeight="1" x14ac:dyDescent="0.2">
      <c r="A5" s="186"/>
      <c r="B5" s="22" t="s">
        <v>181</v>
      </c>
      <c r="C5" s="22" t="s">
        <v>859</v>
      </c>
      <c r="D5" s="21" t="s">
        <v>858</v>
      </c>
      <c r="E5" s="18">
        <v>2924</v>
      </c>
      <c r="F5" s="18">
        <v>5033</v>
      </c>
      <c r="G5" s="18">
        <f t="shared" ref="G5" si="7">F5-E5</f>
        <v>2109</v>
      </c>
      <c r="H5" s="98">
        <v>326</v>
      </c>
      <c r="I5" s="89">
        <v>13366</v>
      </c>
      <c r="J5" s="164">
        <v>243</v>
      </c>
      <c r="K5" s="164">
        <v>9910</v>
      </c>
      <c r="L5" s="164">
        <f t="shared" si="1"/>
        <v>23276</v>
      </c>
      <c r="M5" s="89">
        <v>1100</v>
      </c>
      <c r="N5" s="89"/>
      <c r="O5" s="89">
        <f t="shared" ref="O5:O70" si="8">N5+M5</f>
        <v>1100</v>
      </c>
      <c r="P5" s="164">
        <f t="shared" si="6"/>
        <v>4655.2</v>
      </c>
      <c r="Q5" s="110">
        <f t="shared" si="3"/>
        <v>38941.199999999997</v>
      </c>
      <c r="R5" s="89">
        <v>1629940</v>
      </c>
      <c r="S5" s="18">
        <v>1629</v>
      </c>
      <c r="T5" s="164">
        <f t="shared" si="4"/>
        <v>26.979611190137504</v>
      </c>
      <c r="U5" s="164">
        <f t="shared" si="5"/>
        <v>2.3891186178632342</v>
      </c>
    </row>
    <row r="6" spans="1:21" ht="24.75" customHeight="1" x14ac:dyDescent="0.2">
      <c r="A6" s="186"/>
      <c r="B6" s="30" t="s">
        <v>181</v>
      </c>
      <c r="C6" s="22" t="s">
        <v>862</v>
      </c>
      <c r="D6" s="21" t="s">
        <v>863</v>
      </c>
      <c r="E6" s="18">
        <v>5033</v>
      </c>
      <c r="F6" s="18">
        <v>6015</v>
      </c>
      <c r="G6" s="18">
        <f t="shared" si="0"/>
        <v>982</v>
      </c>
      <c r="H6" s="98">
        <v>260</v>
      </c>
      <c r="I6" s="89">
        <v>10660</v>
      </c>
      <c r="J6" s="164"/>
      <c r="K6" s="164"/>
      <c r="L6" s="164">
        <f t="shared" si="1"/>
        <v>10660</v>
      </c>
      <c r="M6" s="89">
        <v>600</v>
      </c>
      <c r="N6" s="89"/>
      <c r="O6" s="89">
        <f t="shared" si="8"/>
        <v>600</v>
      </c>
      <c r="P6" s="164">
        <f t="shared" si="6"/>
        <v>2132</v>
      </c>
      <c r="Q6" s="110">
        <f t="shared" si="3"/>
        <v>13392</v>
      </c>
      <c r="R6" s="89">
        <v>1147976</v>
      </c>
      <c r="S6" s="18">
        <v>1147</v>
      </c>
      <c r="T6" s="164">
        <f t="shared" si="4"/>
        <v>26.476578411405292</v>
      </c>
      <c r="U6" s="164">
        <f t="shared" si="5"/>
        <v>1.1665749109737487</v>
      </c>
    </row>
    <row r="7" spans="1:21" ht="24.75" customHeight="1" x14ac:dyDescent="0.2">
      <c r="A7" s="186"/>
      <c r="B7" s="22" t="s">
        <v>181</v>
      </c>
      <c r="C7" s="22" t="s">
        <v>62</v>
      </c>
      <c r="D7" s="21" t="s">
        <v>868</v>
      </c>
      <c r="E7" s="18">
        <v>6015</v>
      </c>
      <c r="F7" s="18">
        <v>6797</v>
      </c>
      <c r="G7" s="18">
        <f t="shared" si="0"/>
        <v>782</v>
      </c>
      <c r="H7" s="98">
        <v>214</v>
      </c>
      <c r="I7" s="89">
        <v>8988</v>
      </c>
      <c r="J7" s="164"/>
      <c r="K7" s="164"/>
      <c r="L7" s="164">
        <f t="shared" si="1"/>
        <v>8988</v>
      </c>
      <c r="M7" s="89">
        <v>550</v>
      </c>
      <c r="N7" s="89"/>
      <c r="O7" s="89">
        <f t="shared" si="8"/>
        <v>550</v>
      </c>
      <c r="P7" s="164">
        <f t="shared" si="6"/>
        <v>1797.6</v>
      </c>
      <c r="Q7" s="110">
        <f t="shared" si="3"/>
        <v>11335.6</v>
      </c>
      <c r="R7" s="89">
        <v>1394116</v>
      </c>
      <c r="S7" s="18">
        <v>1394</v>
      </c>
      <c r="T7" s="164">
        <f t="shared" si="4"/>
        <v>27.365728900255753</v>
      </c>
      <c r="U7" s="164">
        <f t="shared" si="5"/>
        <v>0.81310307033274132</v>
      </c>
    </row>
    <row r="8" spans="1:21" ht="24.75" customHeight="1" x14ac:dyDescent="0.2">
      <c r="A8" s="186"/>
      <c r="B8" s="22" t="s">
        <v>181</v>
      </c>
      <c r="C8" s="22" t="s">
        <v>879</v>
      </c>
      <c r="D8" s="21" t="s">
        <v>876</v>
      </c>
      <c r="E8" s="18">
        <v>6797</v>
      </c>
      <c r="F8" s="18">
        <v>9177</v>
      </c>
      <c r="G8" s="18">
        <f t="shared" si="0"/>
        <v>2380</v>
      </c>
      <c r="H8" s="98">
        <v>200</v>
      </c>
      <c r="I8" s="89">
        <v>8400</v>
      </c>
      <c r="J8" s="164">
        <v>463</v>
      </c>
      <c r="K8" s="164">
        <v>19989</v>
      </c>
      <c r="L8" s="164">
        <f t="shared" si="1"/>
        <v>28389</v>
      </c>
      <c r="M8" s="89">
        <v>1400</v>
      </c>
      <c r="N8" s="89">
        <v>200</v>
      </c>
      <c r="O8" s="89">
        <f t="shared" si="8"/>
        <v>1600</v>
      </c>
      <c r="P8" s="164">
        <f t="shared" si="6"/>
        <v>5677.8</v>
      </c>
      <c r="Q8" s="110">
        <f t="shared" si="3"/>
        <v>55655.8</v>
      </c>
      <c r="R8" s="89">
        <v>1717353</v>
      </c>
      <c r="S8" s="18">
        <v>1717</v>
      </c>
      <c r="T8" s="164">
        <f t="shared" si="4"/>
        <v>27.857142857142858</v>
      </c>
      <c r="U8" s="164">
        <f t="shared" si="5"/>
        <v>3.2407897502726581</v>
      </c>
    </row>
    <row r="9" spans="1:21" ht="24.75" customHeight="1" x14ac:dyDescent="0.2">
      <c r="A9" s="186"/>
      <c r="B9" s="22"/>
      <c r="C9" s="22"/>
      <c r="D9" s="21"/>
      <c r="E9" s="18"/>
      <c r="F9" s="18"/>
      <c r="G9" s="18">
        <f t="shared" si="0"/>
        <v>0</v>
      </c>
      <c r="H9" s="98"/>
      <c r="I9" s="89"/>
      <c r="J9" s="164"/>
      <c r="K9" s="164"/>
      <c r="L9" s="164">
        <f t="shared" si="1"/>
        <v>0</v>
      </c>
      <c r="M9" s="89"/>
      <c r="N9" s="89"/>
      <c r="O9" s="89">
        <f t="shared" si="8"/>
        <v>0</v>
      </c>
      <c r="P9" s="164">
        <f t="shared" si="6"/>
        <v>0</v>
      </c>
      <c r="Q9" s="110">
        <f t="shared" si="3"/>
        <v>0</v>
      </c>
      <c r="R9" s="89"/>
      <c r="S9" s="18"/>
      <c r="T9" s="164" t="e">
        <f t="shared" si="4"/>
        <v>#DIV/0!</v>
      </c>
      <c r="U9" s="164" t="e">
        <f t="shared" si="5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/>
      <c r="K10" s="164"/>
      <c r="L10" s="164">
        <f t="shared" si="1"/>
        <v>0</v>
      </c>
      <c r="M10" s="89"/>
      <c r="N10" s="89"/>
      <c r="O10" s="89">
        <f t="shared" si="8"/>
        <v>0</v>
      </c>
      <c r="P10" s="164">
        <f t="shared" si="6"/>
        <v>0</v>
      </c>
      <c r="Q10" s="110">
        <f t="shared" si="3"/>
        <v>0</v>
      </c>
      <c r="R10" s="89"/>
      <c r="S10" s="18"/>
      <c r="T10" s="164" t="e">
        <f t="shared" si="4"/>
        <v>#DIV/0!</v>
      </c>
      <c r="U10" s="164" t="e">
        <f t="shared" si="5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/>
      <c r="K11" s="164"/>
      <c r="L11" s="164">
        <f t="shared" si="1"/>
        <v>0</v>
      </c>
      <c r="M11" s="89"/>
      <c r="N11" s="89"/>
      <c r="O11" s="89">
        <f t="shared" si="8"/>
        <v>0</v>
      </c>
      <c r="P11" s="164">
        <f t="shared" si="6"/>
        <v>0</v>
      </c>
      <c r="Q11" s="110">
        <f t="shared" si="3"/>
        <v>0</v>
      </c>
      <c r="R11" s="89"/>
      <c r="S11" s="18"/>
      <c r="T11" s="164" t="e">
        <f t="shared" si="4"/>
        <v>#DIV/0!</v>
      </c>
      <c r="U11" s="164" t="e">
        <f t="shared" si="5"/>
        <v>#DIV/0!</v>
      </c>
    </row>
    <row r="12" spans="1:21" ht="24.75" customHeight="1" x14ac:dyDescent="0.2">
      <c r="A12" s="186" t="s">
        <v>78</v>
      </c>
      <c r="B12" s="22" t="s">
        <v>528</v>
      </c>
      <c r="C12" s="21"/>
      <c r="D12" s="21">
        <v>45296</v>
      </c>
      <c r="E12" s="18">
        <v>1601577</v>
      </c>
      <c r="F12" s="18"/>
      <c r="G12" s="18"/>
      <c r="H12" s="98">
        <v>140</v>
      </c>
      <c r="I12" s="89">
        <v>5740</v>
      </c>
      <c r="J12" s="164"/>
      <c r="K12" s="164"/>
      <c r="L12" s="164"/>
      <c r="M12" s="89"/>
      <c r="N12" s="89"/>
      <c r="O12" s="89"/>
      <c r="P12" s="164">
        <f t="shared" si="6"/>
        <v>0</v>
      </c>
      <c r="Q12" s="110">
        <f t="shared" si="3"/>
        <v>0</v>
      </c>
      <c r="R12" s="89"/>
      <c r="S12" s="18"/>
      <c r="T12" s="164" t="e">
        <f t="shared" si="4"/>
        <v>#DIV/0!</v>
      </c>
      <c r="U12" s="164" t="e">
        <f t="shared" si="5"/>
        <v>#DIV/0!</v>
      </c>
    </row>
    <row r="13" spans="1:21" ht="24.75" customHeight="1" x14ac:dyDescent="0.2">
      <c r="A13" s="186"/>
      <c r="B13" s="30" t="s">
        <v>14</v>
      </c>
      <c r="C13" s="22" t="s">
        <v>185</v>
      </c>
      <c r="D13" s="21">
        <v>45296</v>
      </c>
      <c r="E13" s="18">
        <v>1601577</v>
      </c>
      <c r="F13" s="18">
        <v>1602601</v>
      </c>
      <c r="G13" s="18">
        <v>1024</v>
      </c>
      <c r="H13" s="98">
        <v>293</v>
      </c>
      <c r="I13" s="148" t="s">
        <v>857</v>
      </c>
      <c r="J13" s="164"/>
      <c r="K13" s="164"/>
      <c r="L13" s="164" t="s">
        <v>857</v>
      </c>
      <c r="M13" s="89"/>
      <c r="N13" s="89"/>
      <c r="O13" s="89">
        <v>1000</v>
      </c>
      <c r="P13" s="164">
        <v>2402.6</v>
      </c>
      <c r="Q13" s="110">
        <v>15415.6</v>
      </c>
      <c r="R13" s="89">
        <v>1146.3499999999999</v>
      </c>
      <c r="S13" s="18">
        <v>1146</v>
      </c>
      <c r="T13" s="164">
        <f t="shared" si="4"/>
        <v>28.61328125</v>
      </c>
      <c r="U13" s="164">
        <f t="shared" si="5"/>
        <v>1344.7550922493133</v>
      </c>
    </row>
    <row r="14" spans="1:21" ht="24.75" customHeight="1" x14ac:dyDescent="0.2">
      <c r="A14" s="186"/>
      <c r="B14" s="22" t="s">
        <v>35</v>
      </c>
      <c r="C14" s="22" t="s">
        <v>875</v>
      </c>
      <c r="D14" s="21" t="s">
        <v>876</v>
      </c>
      <c r="E14" s="18">
        <v>1602653</v>
      </c>
      <c r="F14" s="98">
        <v>1604929</v>
      </c>
      <c r="G14" s="18">
        <f t="shared" si="0"/>
        <v>2276</v>
      </c>
      <c r="H14" s="98">
        <v>40</v>
      </c>
      <c r="I14" s="89">
        <v>1680</v>
      </c>
      <c r="J14" s="164">
        <v>345</v>
      </c>
      <c r="K14" s="164">
        <v>19413</v>
      </c>
      <c r="L14" s="164">
        <f t="shared" si="1"/>
        <v>21093</v>
      </c>
      <c r="M14" s="89">
        <v>1580</v>
      </c>
      <c r="N14" s="89"/>
      <c r="O14" s="89">
        <f t="shared" si="8"/>
        <v>1580</v>
      </c>
      <c r="P14" s="164">
        <f t="shared" si="6"/>
        <v>4218.6000000000004</v>
      </c>
      <c r="Q14" s="110">
        <f t="shared" si="3"/>
        <v>46304.6</v>
      </c>
      <c r="R14" s="89">
        <v>924395</v>
      </c>
      <c r="S14" s="18">
        <v>924</v>
      </c>
      <c r="T14" s="164">
        <f t="shared" si="4"/>
        <v>16.915641476274164</v>
      </c>
      <c r="U14" s="164">
        <f t="shared" si="5"/>
        <v>5.0091789765197774</v>
      </c>
    </row>
    <row r="15" spans="1:21" ht="24.75" customHeight="1" x14ac:dyDescent="0.2">
      <c r="A15" s="186"/>
      <c r="B15" s="22"/>
      <c r="C15" s="22"/>
      <c r="D15" s="21"/>
      <c r="E15" s="18"/>
      <c r="F15" s="98"/>
      <c r="G15" s="18">
        <f t="shared" si="0"/>
        <v>0</v>
      </c>
      <c r="H15" s="98"/>
      <c r="I15" s="89"/>
      <c r="J15" s="89"/>
      <c r="K15" s="164"/>
      <c r="L15" s="164">
        <f t="shared" si="1"/>
        <v>0</v>
      </c>
      <c r="M15" s="89"/>
      <c r="N15" s="89"/>
      <c r="O15" s="89">
        <f t="shared" si="8"/>
        <v>0</v>
      </c>
      <c r="P15" s="164">
        <f t="shared" si="6"/>
        <v>0</v>
      </c>
      <c r="Q15" s="110">
        <f t="shared" si="3"/>
        <v>0</v>
      </c>
      <c r="R15" s="89"/>
      <c r="S15" s="18"/>
      <c r="T15" s="164" t="e">
        <f t="shared" si="4"/>
        <v>#DIV/0!</v>
      </c>
      <c r="U15" s="164" t="e">
        <f t="shared" si="5"/>
        <v>#DIV/0!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164"/>
      <c r="L16" s="164">
        <f t="shared" si="1"/>
        <v>0</v>
      </c>
      <c r="M16" s="89"/>
      <c r="N16" s="89"/>
      <c r="O16" s="89">
        <f t="shared" si="8"/>
        <v>0</v>
      </c>
      <c r="P16" s="164">
        <f t="shared" si="6"/>
        <v>0</v>
      </c>
      <c r="Q16" s="110">
        <f t="shared" si="3"/>
        <v>0</v>
      </c>
      <c r="R16" s="89"/>
      <c r="S16" s="18"/>
      <c r="T16" s="164" t="e">
        <f t="shared" si="4"/>
        <v>#DIV/0!</v>
      </c>
      <c r="U16" s="164" t="e">
        <f t="shared" si="5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>
        <f t="shared" si="8"/>
        <v>0</v>
      </c>
      <c r="P17" s="164">
        <f t="shared" si="6"/>
        <v>0</v>
      </c>
      <c r="Q17" s="110">
        <f t="shared" si="3"/>
        <v>0</v>
      </c>
      <c r="R17" s="89"/>
      <c r="S17" s="18"/>
      <c r="T17" s="164" t="e">
        <f t="shared" si="4"/>
        <v>#DIV/0!</v>
      </c>
      <c r="U17" s="164" t="e">
        <f t="shared" si="5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>
        <f t="shared" si="8"/>
        <v>0</v>
      </c>
      <c r="P18" s="164">
        <f t="shared" si="6"/>
        <v>0</v>
      </c>
      <c r="Q18" s="110">
        <f t="shared" si="3"/>
        <v>0</v>
      </c>
      <c r="R18" s="89"/>
      <c r="S18" s="18"/>
      <c r="T18" s="164" t="e">
        <f t="shared" si="4"/>
        <v>#DIV/0!</v>
      </c>
      <c r="U18" s="164" t="e">
        <f t="shared" si="5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8"/>
        <v>0</v>
      </c>
      <c r="P19" s="164">
        <f t="shared" si="6"/>
        <v>0</v>
      </c>
      <c r="Q19" s="110">
        <f t="shared" si="3"/>
        <v>0</v>
      </c>
      <c r="R19" s="89"/>
      <c r="S19" s="18"/>
      <c r="T19" s="164" t="e">
        <f t="shared" si="4"/>
        <v>#DIV/0!</v>
      </c>
      <c r="U19" s="164" t="e">
        <f t="shared" si="5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8"/>
        <v>0</v>
      </c>
      <c r="P20" s="164">
        <f t="shared" si="6"/>
        <v>0</v>
      </c>
      <c r="Q20" s="110">
        <f t="shared" si="3"/>
        <v>0</v>
      </c>
      <c r="R20" s="89"/>
      <c r="S20" s="18"/>
      <c r="T20" s="164" t="e">
        <f t="shared" si="4"/>
        <v>#DIV/0!</v>
      </c>
      <c r="U20" s="164" t="e">
        <f t="shared" si="5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8"/>
        <v>0</v>
      </c>
      <c r="P21" s="164">
        <f t="shared" si="6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8"/>
        <v>0</v>
      </c>
      <c r="P22" s="164">
        <f t="shared" si="6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8"/>
        <v>0</v>
      </c>
      <c r="P23" s="164">
        <f t="shared" si="6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 t="s">
        <v>35</v>
      </c>
      <c r="C24" s="22" t="s">
        <v>27</v>
      </c>
      <c r="D24" s="21" t="s">
        <v>844</v>
      </c>
      <c r="E24" s="18">
        <v>191885</v>
      </c>
      <c r="F24" s="18">
        <v>192413</v>
      </c>
      <c r="G24" s="18">
        <f t="shared" si="0"/>
        <v>528</v>
      </c>
      <c r="H24" s="98">
        <v>88</v>
      </c>
      <c r="I24" s="89">
        <v>3608</v>
      </c>
      <c r="J24" s="89">
        <v>81</v>
      </c>
      <c r="K24" s="89">
        <v>3125</v>
      </c>
      <c r="L24" s="164">
        <f t="shared" si="1"/>
        <v>6733</v>
      </c>
      <c r="M24" s="89">
        <v>350</v>
      </c>
      <c r="N24" s="89"/>
      <c r="O24" s="89">
        <f>N24*M24</f>
        <v>0</v>
      </c>
      <c r="P24" s="164">
        <f t="shared" si="6"/>
        <v>1346.6</v>
      </c>
      <c r="Q24" s="110">
        <f t="shared" si="3"/>
        <v>11554.6</v>
      </c>
      <c r="R24" s="89">
        <v>981852</v>
      </c>
      <c r="S24" s="18">
        <v>981</v>
      </c>
      <c r="T24" s="164">
        <f t="shared" si="4"/>
        <v>32.007575757575758</v>
      </c>
      <c r="U24" s="164">
        <f t="shared" si="5"/>
        <v>1.1768168726040178</v>
      </c>
    </row>
    <row r="25" spans="1:21" ht="24.75" customHeight="1" x14ac:dyDescent="0.2">
      <c r="A25" s="187"/>
      <c r="B25" s="22" t="s">
        <v>35</v>
      </c>
      <c r="C25" s="22" t="s">
        <v>41</v>
      </c>
      <c r="D25" s="21" t="s">
        <v>846</v>
      </c>
      <c r="E25" s="18">
        <v>192413</v>
      </c>
      <c r="F25" s="18">
        <v>192934</v>
      </c>
      <c r="G25" s="18">
        <f t="shared" si="0"/>
        <v>521</v>
      </c>
      <c r="H25" s="98">
        <v>74</v>
      </c>
      <c r="I25" s="89">
        <v>3034</v>
      </c>
      <c r="J25" s="89">
        <v>60</v>
      </c>
      <c r="K25" s="89">
        <v>2392</v>
      </c>
      <c r="L25" s="164">
        <f t="shared" si="1"/>
        <v>5426</v>
      </c>
      <c r="M25" s="89">
        <v>200</v>
      </c>
      <c r="N25" s="89"/>
      <c r="O25" s="89">
        <f t="shared" si="8"/>
        <v>200</v>
      </c>
      <c r="P25" s="164">
        <f t="shared" si="6"/>
        <v>1085.2</v>
      </c>
      <c r="Q25" s="110">
        <f t="shared" si="3"/>
        <v>9103.2000000000007</v>
      </c>
      <c r="R25" s="89">
        <v>533880</v>
      </c>
      <c r="S25" s="18">
        <v>533</v>
      </c>
      <c r="T25" s="164">
        <f t="shared" si="4"/>
        <v>25.719769673704413</v>
      </c>
      <c r="U25" s="164">
        <f t="shared" si="5"/>
        <v>1.7051022701730729</v>
      </c>
    </row>
    <row r="26" spans="1:21" ht="24.75" customHeight="1" x14ac:dyDescent="0.2">
      <c r="A26" s="187"/>
      <c r="B26" s="22" t="s">
        <v>35</v>
      </c>
      <c r="C26" s="22" t="s">
        <v>16</v>
      </c>
      <c r="D26" s="21" t="s">
        <v>847</v>
      </c>
      <c r="E26" s="18">
        <v>192934</v>
      </c>
      <c r="F26" s="18">
        <v>193268</v>
      </c>
      <c r="G26" s="18">
        <f t="shared" si="0"/>
        <v>334</v>
      </c>
      <c r="H26" s="98">
        <v>46</v>
      </c>
      <c r="I26" s="89">
        <v>1886</v>
      </c>
      <c r="J26" s="89">
        <v>0</v>
      </c>
      <c r="K26" s="89"/>
      <c r="L26" s="164">
        <f t="shared" si="1"/>
        <v>1886</v>
      </c>
      <c r="M26" s="89">
        <v>160</v>
      </c>
      <c r="N26" s="89"/>
      <c r="O26" s="89">
        <f t="shared" si="8"/>
        <v>160</v>
      </c>
      <c r="P26" s="164">
        <f t="shared" si="6"/>
        <v>377.2</v>
      </c>
      <c r="Q26" s="110">
        <f t="shared" si="3"/>
        <v>2423.1999999999998</v>
      </c>
      <c r="R26" s="89">
        <v>108770</v>
      </c>
      <c r="S26" s="18">
        <v>108</v>
      </c>
      <c r="T26" s="164">
        <f t="shared" si="4"/>
        <v>13.77245508982036</v>
      </c>
      <c r="U26" s="164">
        <f t="shared" si="5"/>
        <v>2.2278201710030339</v>
      </c>
    </row>
    <row r="27" spans="1:21" ht="24.75" customHeight="1" x14ac:dyDescent="0.2">
      <c r="A27" s="187"/>
      <c r="B27" s="22" t="s">
        <v>35</v>
      </c>
      <c r="C27" s="22" t="s">
        <v>43</v>
      </c>
      <c r="D27" s="21" t="s">
        <v>848</v>
      </c>
      <c r="E27" s="18">
        <v>193268</v>
      </c>
      <c r="F27" s="18">
        <v>194687</v>
      </c>
      <c r="G27" s="18">
        <f t="shared" si="0"/>
        <v>1419</v>
      </c>
      <c r="H27" s="98">
        <v>130</v>
      </c>
      <c r="I27" s="89">
        <v>5330</v>
      </c>
      <c r="J27" s="89">
        <v>152</v>
      </c>
      <c r="K27" s="89">
        <v>6098</v>
      </c>
      <c r="L27" s="164">
        <v>11428</v>
      </c>
      <c r="M27" s="89">
        <v>1250</v>
      </c>
      <c r="N27" s="89"/>
      <c r="O27" s="89">
        <f t="shared" si="8"/>
        <v>1250</v>
      </c>
      <c r="P27" s="164">
        <f t="shared" si="6"/>
        <v>2285.6</v>
      </c>
      <c r="Q27" s="110">
        <f t="shared" si="3"/>
        <v>21061.599999999999</v>
      </c>
      <c r="R27" s="89">
        <v>320159</v>
      </c>
      <c r="S27" s="18">
        <v>320</v>
      </c>
      <c r="T27" s="164">
        <f t="shared" si="4"/>
        <v>19.873150105708245</v>
      </c>
      <c r="U27" s="164">
        <f t="shared" si="5"/>
        <v>6.5784813170955676</v>
      </c>
    </row>
    <row r="28" spans="1:21" ht="24.75" customHeight="1" x14ac:dyDescent="0.2">
      <c r="A28" s="187"/>
      <c r="B28" s="22" t="s">
        <v>35</v>
      </c>
      <c r="C28" s="22" t="s">
        <v>852</v>
      </c>
      <c r="D28" s="21" t="s">
        <v>853</v>
      </c>
      <c r="E28" s="18">
        <v>194687</v>
      </c>
      <c r="F28" s="18">
        <v>195980</v>
      </c>
      <c r="G28" s="18">
        <f t="shared" si="0"/>
        <v>1293</v>
      </c>
      <c r="H28" s="98">
        <v>56</v>
      </c>
      <c r="I28" s="89">
        <v>2296</v>
      </c>
      <c r="J28" s="89">
        <v>258</v>
      </c>
      <c r="K28" s="89">
        <v>10003</v>
      </c>
      <c r="L28" s="164">
        <f t="shared" si="1"/>
        <v>12299</v>
      </c>
      <c r="M28" s="89">
        <v>930</v>
      </c>
      <c r="N28" s="89"/>
      <c r="O28" s="89">
        <f t="shared" si="8"/>
        <v>930</v>
      </c>
      <c r="P28" s="164">
        <f t="shared" si="6"/>
        <v>2459.8000000000002</v>
      </c>
      <c r="Q28" s="110">
        <f t="shared" si="3"/>
        <v>25691.8</v>
      </c>
      <c r="R28" s="89">
        <v>840075</v>
      </c>
      <c r="S28" s="18">
        <v>840</v>
      </c>
      <c r="T28" s="164">
        <f t="shared" si="4"/>
        <v>24.284609435421501</v>
      </c>
      <c r="U28" s="164">
        <f t="shared" si="5"/>
        <v>3.0582745588191527</v>
      </c>
    </row>
    <row r="29" spans="1:21" ht="24.75" customHeight="1" x14ac:dyDescent="0.2">
      <c r="A29" s="187"/>
      <c r="B29" s="22" t="s">
        <v>35</v>
      </c>
      <c r="C29" s="21" t="s">
        <v>747</v>
      </c>
      <c r="D29" s="21" t="s">
        <v>858</v>
      </c>
      <c r="E29" s="18">
        <v>195980</v>
      </c>
      <c r="F29" s="18">
        <v>197443</v>
      </c>
      <c r="G29" s="18">
        <f t="shared" si="0"/>
        <v>1463</v>
      </c>
      <c r="H29" s="98">
        <v>42</v>
      </c>
      <c r="I29" s="89">
        <v>1722</v>
      </c>
      <c r="J29" s="89">
        <v>243</v>
      </c>
      <c r="K29" s="89">
        <v>9776</v>
      </c>
      <c r="L29" s="164">
        <f t="shared" si="1"/>
        <v>11498</v>
      </c>
      <c r="M29" s="89">
        <v>960</v>
      </c>
      <c r="N29" s="89">
        <v>300</v>
      </c>
      <c r="O29" s="89">
        <f t="shared" si="8"/>
        <v>1260</v>
      </c>
      <c r="P29" s="164">
        <f t="shared" si="6"/>
        <v>2299.6</v>
      </c>
      <c r="Q29" s="110">
        <f t="shared" si="3"/>
        <v>24833.599999999999</v>
      </c>
      <c r="R29" s="89">
        <v>901735</v>
      </c>
      <c r="S29" s="18">
        <v>901</v>
      </c>
      <c r="T29" s="164">
        <f t="shared" si="4"/>
        <v>19.480519480519483</v>
      </c>
      <c r="U29" s="164">
        <f t="shared" si="5"/>
        <v>2.7539798277764529</v>
      </c>
    </row>
    <row r="30" spans="1:21" ht="24.75" customHeight="1" x14ac:dyDescent="0.2">
      <c r="A30" s="187"/>
      <c r="B30" s="22" t="s">
        <v>35</v>
      </c>
      <c r="C30" s="22" t="s">
        <v>51</v>
      </c>
      <c r="D30" s="21" t="s">
        <v>861</v>
      </c>
      <c r="E30" s="18">
        <v>197943</v>
      </c>
      <c r="F30" s="18">
        <v>198414</v>
      </c>
      <c r="G30" s="18">
        <f t="shared" si="0"/>
        <v>471</v>
      </c>
      <c r="H30" s="98">
        <v>66</v>
      </c>
      <c r="I30" s="89">
        <v>2706</v>
      </c>
      <c r="J30" s="89">
        <v>122</v>
      </c>
      <c r="K30" s="89">
        <v>5031</v>
      </c>
      <c r="L30" s="164">
        <f t="shared" si="1"/>
        <v>7737</v>
      </c>
      <c r="M30" s="89">
        <v>720</v>
      </c>
      <c r="N30" s="89"/>
      <c r="O30" s="89">
        <f t="shared" si="8"/>
        <v>720</v>
      </c>
      <c r="P30" s="164">
        <f t="shared" si="6"/>
        <v>1547.4</v>
      </c>
      <c r="Q30" s="110">
        <f t="shared" si="3"/>
        <v>15035.4</v>
      </c>
      <c r="R30" s="89">
        <v>751780</v>
      </c>
      <c r="S30" s="18">
        <v>751</v>
      </c>
      <c r="T30" s="164">
        <f t="shared" si="4"/>
        <v>39.91507430997877</v>
      </c>
      <c r="U30" s="164">
        <f t="shared" si="5"/>
        <v>1.9999733964723723</v>
      </c>
    </row>
    <row r="31" spans="1:21" ht="24.75" customHeight="1" x14ac:dyDescent="0.2">
      <c r="A31" s="187"/>
      <c r="B31" s="22" t="s">
        <v>35</v>
      </c>
      <c r="C31" s="22" t="s">
        <v>865</v>
      </c>
      <c r="D31" s="21" t="s">
        <v>864</v>
      </c>
      <c r="E31" s="18">
        <v>198414</v>
      </c>
      <c r="F31" s="18">
        <v>199566</v>
      </c>
      <c r="G31" s="18">
        <f t="shared" si="0"/>
        <v>1152</v>
      </c>
      <c r="H31" s="98">
        <v>85</v>
      </c>
      <c r="I31" s="89">
        <v>3570</v>
      </c>
      <c r="J31" s="89">
        <v>205</v>
      </c>
      <c r="K31" s="89">
        <v>8500</v>
      </c>
      <c r="L31" s="164">
        <f t="shared" si="1"/>
        <v>12070</v>
      </c>
      <c r="M31" s="89">
        <v>575</v>
      </c>
      <c r="N31" s="89"/>
      <c r="O31" s="89">
        <f t="shared" si="8"/>
        <v>575</v>
      </c>
      <c r="P31" s="164">
        <f t="shared" si="6"/>
        <v>2414</v>
      </c>
      <c r="Q31" s="110">
        <f t="shared" si="3"/>
        <v>23559</v>
      </c>
      <c r="R31" s="89">
        <v>827830</v>
      </c>
      <c r="S31" s="18">
        <v>827</v>
      </c>
      <c r="T31" s="164">
        <f t="shared" si="4"/>
        <v>25.173611111111111</v>
      </c>
      <c r="U31" s="164">
        <f t="shared" si="5"/>
        <v>2.8458741529057896</v>
      </c>
    </row>
    <row r="32" spans="1:21" ht="24.75" customHeight="1" x14ac:dyDescent="0.2">
      <c r="A32" s="187"/>
      <c r="B32" s="22" t="s">
        <v>525</v>
      </c>
      <c r="C32" s="22" t="s">
        <v>185</v>
      </c>
      <c r="D32" s="21" t="s">
        <v>877</v>
      </c>
      <c r="E32" s="18">
        <v>199594</v>
      </c>
      <c r="F32" s="18">
        <v>200471</v>
      </c>
      <c r="G32" s="18">
        <f t="shared" si="0"/>
        <v>877</v>
      </c>
      <c r="H32" s="98">
        <v>41</v>
      </c>
      <c r="I32" s="89">
        <v>1681</v>
      </c>
      <c r="J32" s="89">
        <v>197</v>
      </c>
      <c r="K32" s="89">
        <v>8760</v>
      </c>
      <c r="L32" s="164">
        <f t="shared" si="1"/>
        <v>10441</v>
      </c>
      <c r="M32" s="89">
        <v>730</v>
      </c>
      <c r="N32" s="89"/>
      <c r="O32" s="89">
        <f t="shared" si="8"/>
        <v>730</v>
      </c>
      <c r="P32" s="164">
        <f t="shared" si="6"/>
        <v>2088.1999999999998</v>
      </c>
      <c r="Q32" s="110">
        <f t="shared" si="3"/>
        <v>22019.200000000001</v>
      </c>
      <c r="R32" s="89">
        <v>842519</v>
      </c>
      <c r="S32" s="18">
        <v>842</v>
      </c>
      <c r="T32" s="164">
        <f t="shared" si="4"/>
        <v>27.137970353477765</v>
      </c>
      <c r="U32" s="164">
        <f t="shared" si="5"/>
        <v>2.6134959567677409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8"/>
        <v>0</v>
      </c>
      <c r="P33" s="164">
        <f t="shared" si="6"/>
        <v>0</v>
      </c>
      <c r="Q33" s="110">
        <f t="shared" si="3"/>
        <v>0</v>
      </c>
      <c r="R33" s="89"/>
      <c r="S33" s="18"/>
      <c r="T33" s="164" t="e">
        <f t="shared" si="4"/>
        <v>#DIV/0!</v>
      </c>
      <c r="U33" s="164" t="e">
        <f t="shared" si="5"/>
        <v>#DIV/0!</v>
      </c>
    </row>
    <row r="34" spans="1:21" ht="24.75" customHeight="1" x14ac:dyDescent="0.2">
      <c r="A34" s="186" t="s">
        <v>52</v>
      </c>
      <c r="B34" s="22" t="s">
        <v>35</v>
      </c>
      <c r="C34" s="21" t="s">
        <v>43</v>
      </c>
      <c r="D34" s="21" t="s">
        <v>842</v>
      </c>
      <c r="E34" s="18">
        <v>647819</v>
      </c>
      <c r="F34" s="18">
        <v>649383</v>
      </c>
      <c r="G34" s="18">
        <f t="shared" si="0"/>
        <v>1564</v>
      </c>
      <c r="H34" s="98">
        <v>40</v>
      </c>
      <c r="I34" s="89">
        <v>1640</v>
      </c>
      <c r="J34" s="89">
        <v>151</v>
      </c>
      <c r="K34" s="89">
        <v>6111.63</v>
      </c>
      <c r="L34" s="164">
        <f t="shared" si="1"/>
        <v>7751.63</v>
      </c>
      <c r="M34" s="89">
        <v>980</v>
      </c>
      <c r="N34" s="89">
        <v>110</v>
      </c>
      <c r="O34" s="89">
        <f t="shared" si="8"/>
        <v>1090</v>
      </c>
      <c r="P34" s="164">
        <f t="shared" si="6"/>
        <v>1550.326</v>
      </c>
      <c r="Q34" s="110">
        <f t="shared" si="3"/>
        <v>16503.585999999999</v>
      </c>
      <c r="R34" s="89">
        <v>226700</v>
      </c>
      <c r="S34" s="18">
        <v>226</v>
      </c>
      <c r="T34" s="164">
        <f t="shared" si="4"/>
        <v>12.212276214833761</v>
      </c>
      <c r="U34" s="164">
        <f t="shared" si="5"/>
        <v>7.2799232465813848</v>
      </c>
    </row>
    <row r="35" spans="1:21" ht="24.75" customHeight="1" x14ac:dyDescent="0.2">
      <c r="A35" s="186"/>
      <c r="B35" s="21" t="s">
        <v>35</v>
      </c>
      <c r="C35" s="22" t="s">
        <v>183</v>
      </c>
      <c r="D35" s="21" t="s">
        <v>843</v>
      </c>
      <c r="E35" s="18">
        <v>649383</v>
      </c>
      <c r="F35" s="18">
        <v>650354</v>
      </c>
      <c r="G35" s="18">
        <f t="shared" si="0"/>
        <v>971</v>
      </c>
      <c r="H35" s="98">
        <v>102</v>
      </c>
      <c r="I35" s="89">
        <v>4182</v>
      </c>
      <c r="J35" s="89">
        <v>58</v>
      </c>
      <c r="K35" s="89">
        <v>2358</v>
      </c>
      <c r="L35" s="164">
        <f t="shared" si="1"/>
        <v>6540</v>
      </c>
      <c r="M35" s="89">
        <v>585</v>
      </c>
      <c r="N35" s="89"/>
      <c r="O35" s="89">
        <f t="shared" si="8"/>
        <v>585</v>
      </c>
      <c r="P35" s="164">
        <f t="shared" si="6"/>
        <v>1308</v>
      </c>
      <c r="Q35" s="110">
        <f t="shared" si="3"/>
        <v>10791</v>
      </c>
      <c r="R35" s="89">
        <v>370460</v>
      </c>
      <c r="S35" s="18">
        <v>370</v>
      </c>
      <c r="T35" s="164">
        <f t="shared" si="4"/>
        <v>16.477857878475799</v>
      </c>
      <c r="U35" s="164">
        <f t="shared" si="5"/>
        <v>2.9128650866490311</v>
      </c>
    </row>
    <row r="36" spans="1:21" ht="24.75" customHeight="1" x14ac:dyDescent="0.2">
      <c r="A36" s="186"/>
      <c r="B36" s="30" t="s">
        <v>14</v>
      </c>
      <c r="C36" s="21" t="s">
        <v>367</v>
      </c>
      <c r="D36" s="21" t="s">
        <v>849</v>
      </c>
      <c r="E36" s="18">
        <v>650438</v>
      </c>
      <c r="F36" s="18">
        <v>650946</v>
      </c>
      <c r="G36" s="18">
        <f t="shared" si="0"/>
        <v>508</v>
      </c>
      <c r="H36" s="17">
        <v>30</v>
      </c>
      <c r="I36" s="89">
        <v>1230</v>
      </c>
      <c r="J36" s="89"/>
      <c r="K36" s="89"/>
      <c r="L36" s="164">
        <f t="shared" si="1"/>
        <v>1230</v>
      </c>
      <c r="M36" s="89">
        <v>260</v>
      </c>
      <c r="N36" s="89"/>
      <c r="O36" s="89">
        <f t="shared" si="8"/>
        <v>260</v>
      </c>
      <c r="P36" s="164">
        <f t="shared" si="6"/>
        <v>246</v>
      </c>
      <c r="Q36" s="110">
        <f t="shared" si="3"/>
        <v>1736</v>
      </c>
      <c r="R36" s="89">
        <v>423279</v>
      </c>
      <c r="S36" s="18">
        <v>423</v>
      </c>
      <c r="T36" s="164">
        <f t="shared" si="4"/>
        <v>5.9055118110236222</v>
      </c>
      <c r="U36" s="164">
        <f t="shared" si="5"/>
        <v>0.41013137906676211</v>
      </c>
    </row>
    <row r="37" spans="1:21" ht="24.75" customHeight="1" x14ac:dyDescent="0.2">
      <c r="A37" s="186"/>
      <c r="B37" s="22" t="s">
        <v>525</v>
      </c>
      <c r="C37" s="22" t="s">
        <v>49</v>
      </c>
      <c r="D37" s="21" t="s">
        <v>860</v>
      </c>
      <c r="E37" s="18">
        <v>650974</v>
      </c>
      <c r="F37" s="18">
        <v>651372</v>
      </c>
      <c r="G37" s="18">
        <f t="shared" si="0"/>
        <v>398</v>
      </c>
      <c r="H37" s="98">
        <v>66</v>
      </c>
      <c r="I37" s="89">
        <v>2706</v>
      </c>
      <c r="J37" s="89"/>
      <c r="K37" s="89"/>
      <c r="L37" s="164">
        <f t="shared" si="1"/>
        <v>2706</v>
      </c>
      <c r="M37" s="89">
        <v>250</v>
      </c>
      <c r="N37" s="89"/>
      <c r="O37" s="89">
        <f t="shared" si="8"/>
        <v>250</v>
      </c>
      <c r="P37" s="164">
        <f t="shared" si="6"/>
        <v>541.20000000000005</v>
      </c>
      <c r="Q37" s="110">
        <f t="shared" si="3"/>
        <v>3497.2</v>
      </c>
      <c r="R37" s="89">
        <v>364750</v>
      </c>
      <c r="S37" s="18">
        <v>364</v>
      </c>
      <c r="T37" s="164">
        <f t="shared" si="4"/>
        <v>16.582914572864322</v>
      </c>
      <c r="U37" s="164">
        <f t="shared" si="5"/>
        <v>0.95879369431117212</v>
      </c>
    </row>
    <row r="38" spans="1:21" ht="24.75" customHeight="1" x14ac:dyDescent="0.2">
      <c r="A38" s="186"/>
      <c r="B38" s="22" t="s">
        <v>14</v>
      </c>
      <c r="C38" s="22" t="s">
        <v>337</v>
      </c>
      <c r="D38" s="21" t="s">
        <v>864</v>
      </c>
      <c r="E38" s="18">
        <v>651423</v>
      </c>
      <c r="F38" s="18">
        <v>651806</v>
      </c>
      <c r="G38" s="18">
        <f t="shared" si="0"/>
        <v>383</v>
      </c>
      <c r="H38" s="98">
        <v>65</v>
      </c>
      <c r="I38" s="89">
        <v>2665</v>
      </c>
      <c r="J38" s="89">
        <v>0</v>
      </c>
      <c r="K38" s="89"/>
      <c r="L38" s="164">
        <f t="shared" si="1"/>
        <v>2665</v>
      </c>
      <c r="M38" s="89">
        <v>180</v>
      </c>
      <c r="N38" s="89"/>
      <c r="O38" s="89">
        <f t="shared" si="8"/>
        <v>180</v>
      </c>
      <c r="P38" s="164">
        <f t="shared" si="6"/>
        <v>533</v>
      </c>
      <c r="Q38" s="110">
        <f t="shared" si="3"/>
        <v>3378</v>
      </c>
      <c r="R38" s="89">
        <v>422264</v>
      </c>
      <c r="S38" s="18">
        <v>422</v>
      </c>
      <c r="T38" s="164">
        <f t="shared" si="4"/>
        <v>16.971279373368144</v>
      </c>
      <c r="U38" s="164">
        <f t="shared" si="5"/>
        <v>0.79997347630866</v>
      </c>
    </row>
    <row r="39" spans="1:21" ht="24.75" customHeight="1" x14ac:dyDescent="0.2">
      <c r="A39" s="186"/>
      <c r="B39" s="22" t="s">
        <v>525</v>
      </c>
      <c r="C39" s="22" t="s">
        <v>16</v>
      </c>
      <c r="D39" s="21" t="s">
        <v>867</v>
      </c>
      <c r="E39" s="18">
        <v>651819</v>
      </c>
      <c r="F39" s="18">
        <v>652181</v>
      </c>
      <c r="G39" s="18">
        <f t="shared" si="0"/>
        <v>362</v>
      </c>
      <c r="H39" s="98">
        <v>48</v>
      </c>
      <c r="I39" s="89">
        <v>2016</v>
      </c>
      <c r="J39" s="89"/>
      <c r="K39" s="89"/>
      <c r="L39" s="164">
        <f t="shared" si="1"/>
        <v>2016</v>
      </c>
      <c r="M39" s="89">
        <v>250</v>
      </c>
      <c r="N39" s="89"/>
      <c r="O39" s="89">
        <f t="shared" si="8"/>
        <v>250</v>
      </c>
      <c r="P39" s="164">
        <f t="shared" si="6"/>
        <v>403.2</v>
      </c>
      <c r="Q39" s="110">
        <f t="shared" si="3"/>
        <v>2669.2</v>
      </c>
      <c r="R39" s="89">
        <v>0</v>
      </c>
      <c r="S39" s="18">
        <v>0</v>
      </c>
      <c r="T39" s="164">
        <f t="shared" si="4"/>
        <v>13.259668508287293</v>
      </c>
      <c r="U39" s="164" t="e">
        <f t="shared" si="5"/>
        <v>#DIV/0!</v>
      </c>
    </row>
    <row r="40" spans="1:21" ht="24.75" customHeight="1" x14ac:dyDescent="0.2">
      <c r="A40" s="186"/>
      <c r="B40" s="22" t="s">
        <v>35</v>
      </c>
      <c r="C40" s="22" t="s">
        <v>43</v>
      </c>
      <c r="D40" s="21" t="s">
        <v>869</v>
      </c>
      <c r="E40" s="18">
        <v>652181</v>
      </c>
      <c r="F40" s="18">
        <v>653763</v>
      </c>
      <c r="G40" s="18">
        <f t="shared" si="0"/>
        <v>1582</v>
      </c>
      <c r="H40" s="98">
        <v>42</v>
      </c>
      <c r="I40" s="89">
        <v>1722</v>
      </c>
      <c r="J40" s="89">
        <v>151</v>
      </c>
      <c r="K40" s="89">
        <v>6299</v>
      </c>
      <c r="L40" s="164">
        <f t="shared" si="1"/>
        <v>8021</v>
      </c>
      <c r="M40" s="89">
        <v>985</v>
      </c>
      <c r="N40" s="89"/>
      <c r="O40" s="89">
        <f t="shared" si="8"/>
        <v>985</v>
      </c>
      <c r="P40" s="164">
        <f t="shared" si="6"/>
        <v>1604.2</v>
      </c>
      <c r="Q40" s="110">
        <f t="shared" si="3"/>
        <v>16909.2</v>
      </c>
      <c r="R40" s="89">
        <v>268300</v>
      </c>
      <c r="S40" s="18">
        <v>268</v>
      </c>
      <c r="T40" s="164">
        <f t="shared" si="4"/>
        <v>12.199747155499367</v>
      </c>
      <c r="U40" s="164">
        <f t="shared" si="5"/>
        <v>6.3023481177786067</v>
      </c>
    </row>
    <row r="41" spans="1:21" ht="24.75" customHeight="1" x14ac:dyDescent="0.2">
      <c r="A41" s="186"/>
      <c r="B41" s="22" t="s">
        <v>18</v>
      </c>
      <c r="C41" s="22" t="s">
        <v>51</v>
      </c>
      <c r="D41" s="21" t="s">
        <v>878</v>
      </c>
      <c r="E41" s="18">
        <v>653785</v>
      </c>
      <c r="F41" s="18">
        <v>654443</v>
      </c>
      <c r="G41" s="18">
        <f t="shared" si="0"/>
        <v>658</v>
      </c>
      <c r="H41" s="98">
        <v>45</v>
      </c>
      <c r="I41" s="89">
        <v>1845</v>
      </c>
      <c r="J41" s="89">
        <v>45</v>
      </c>
      <c r="K41" s="89">
        <v>1907</v>
      </c>
      <c r="L41" s="164">
        <f t="shared" si="1"/>
        <v>3752</v>
      </c>
      <c r="M41" s="89">
        <v>230</v>
      </c>
      <c r="N41" s="89"/>
      <c r="O41" s="89">
        <f t="shared" si="8"/>
        <v>230</v>
      </c>
      <c r="P41" s="164">
        <f t="shared" si="6"/>
        <v>750.4</v>
      </c>
      <c r="Q41" s="110">
        <f t="shared" si="3"/>
        <v>6639.4</v>
      </c>
      <c r="R41" s="89">
        <v>348700</v>
      </c>
      <c r="S41" s="18">
        <v>348</v>
      </c>
      <c r="T41" s="164">
        <f t="shared" si="4"/>
        <v>13.677811550151976</v>
      </c>
      <c r="U41" s="164">
        <f t="shared" si="5"/>
        <v>1.9040435904789217</v>
      </c>
    </row>
    <row r="42" spans="1:21" ht="24.75" customHeight="1" x14ac:dyDescent="0.2">
      <c r="A42" s="186"/>
      <c r="B42" s="22"/>
      <c r="C42" s="22"/>
      <c r="D42" s="21"/>
      <c r="E42" s="18"/>
      <c r="F42" s="18"/>
      <c r="G42" s="18">
        <f t="shared" si="0"/>
        <v>0</v>
      </c>
      <c r="H42" s="98"/>
      <c r="I42" s="89"/>
      <c r="J42" s="89"/>
      <c r="K42" s="89"/>
      <c r="L42" s="164">
        <f t="shared" si="1"/>
        <v>0</v>
      </c>
      <c r="M42" s="89"/>
      <c r="N42" s="89"/>
      <c r="O42" s="89">
        <f t="shared" si="8"/>
        <v>0</v>
      </c>
      <c r="P42" s="164">
        <f t="shared" si="6"/>
        <v>0</v>
      </c>
      <c r="Q42" s="110">
        <f t="shared" si="3"/>
        <v>0</v>
      </c>
      <c r="R42" s="89"/>
      <c r="S42" s="18"/>
      <c r="T42" s="164" t="e">
        <f t="shared" si="4"/>
        <v>#DIV/0!</v>
      </c>
      <c r="U42" s="164" t="e">
        <f t="shared" si="5"/>
        <v>#DIV/0!</v>
      </c>
    </row>
    <row r="43" spans="1:21" ht="24.75" customHeight="1" x14ac:dyDescent="0.2">
      <c r="A43" s="130"/>
      <c r="B43" s="22"/>
      <c r="C43" s="22"/>
      <c r="D43" s="21"/>
      <c r="E43" s="18"/>
      <c r="F43" s="18"/>
      <c r="G43" s="18">
        <f t="shared" si="0"/>
        <v>0</v>
      </c>
      <c r="H43" s="98"/>
      <c r="I43" s="89"/>
      <c r="J43" s="89"/>
      <c r="K43" s="89"/>
      <c r="L43" s="164">
        <f t="shared" si="1"/>
        <v>0</v>
      </c>
      <c r="M43" s="89"/>
      <c r="N43" s="89"/>
      <c r="O43" s="89">
        <f t="shared" si="8"/>
        <v>0</v>
      </c>
      <c r="P43" s="164">
        <f t="shared" si="6"/>
        <v>0</v>
      </c>
      <c r="Q43" s="110">
        <f t="shared" si="3"/>
        <v>0</v>
      </c>
      <c r="R43" s="89"/>
      <c r="S43" s="18"/>
      <c r="T43" s="164" t="e">
        <f t="shared" si="4"/>
        <v>#DIV/0!</v>
      </c>
      <c r="U43" s="164" t="e">
        <f t="shared" si="5"/>
        <v>#DIV/0!</v>
      </c>
    </row>
    <row r="44" spans="1:21" ht="24.75" customHeight="1" x14ac:dyDescent="0.2">
      <c r="A44" s="130"/>
      <c r="B44" s="22"/>
      <c r="C44" s="22"/>
      <c r="D44" s="21"/>
      <c r="E44" s="18"/>
      <c r="F44" s="18"/>
      <c r="G44" s="18">
        <f t="shared" si="0"/>
        <v>0</v>
      </c>
      <c r="H44" s="98"/>
      <c r="I44" s="89"/>
      <c r="J44" s="89"/>
      <c r="K44" s="89"/>
      <c r="L44" s="164">
        <f t="shared" si="1"/>
        <v>0</v>
      </c>
      <c r="M44" s="89"/>
      <c r="N44" s="89"/>
      <c r="O44" s="89">
        <f t="shared" si="8"/>
        <v>0</v>
      </c>
      <c r="P44" s="164"/>
      <c r="Q44" s="110">
        <f t="shared" si="3"/>
        <v>0</v>
      </c>
      <c r="R44" s="89"/>
      <c r="S44" s="18"/>
      <c r="T44" s="164"/>
      <c r="U44" s="164" t="e">
        <f t="shared" si="5"/>
        <v>#DIV/0!</v>
      </c>
    </row>
    <row r="45" spans="1:21" ht="24.75" customHeight="1" x14ac:dyDescent="0.2">
      <c r="A45" s="130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8"/>
        <v>0</v>
      </c>
      <c r="P45" s="164"/>
      <c r="Q45" s="110">
        <f t="shared" si="3"/>
        <v>0</v>
      </c>
      <c r="R45" s="89"/>
      <c r="S45" s="18"/>
      <c r="T45" s="164"/>
      <c r="U45" s="164"/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8"/>
        <v>0</v>
      </c>
      <c r="P46" s="164"/>
      <c r="Q46" s="110">
        <f t="shared" si="3"/>
        <v>0</v>
      </c>
      <c r="R46" s="89"/>
      <c r="S46" s="18"/>
      <c r="T46" s="164"/>
      <c r="U46" s="164"/>
    </row>
    <row r="47" spans="1:21" ht="24.75" customHeight="1" x14ac:dyDescent="0.2">
      <c r="A47" s="186" t="s">
        <v>80</v>
      </c>
      <c r="B47" s="22"/>
      <c r="C47" s="22"/>
      <c r="D47" s="21"/>
      <c r="E47" s="18"/>
      <c r="F47" s="18"/>
      <c r="G47" s="18"/>
      <c r="H47" s="98"/>
      <c r="I47" s="89"/>
      <c r="J47" s="89"/>
      <c r="K47" s="89"/>
      <c r="L47" s="164">
        <f t="shared" si="1"/>
        <v>0</v>
      </c>
      <c r="M47" s="89"/>
      <c r="N47" s="89"/>
      <c r="O47" s="89">
        <f t="shared" si="8"/>
        <v>0</v>
      </c>
      <c r="P47" s="164">
        <f t="shared" si="6"/>
        <v>0</v>
      </c>
      <c r="Q47" s="110">
        <f t="shared" si="3"/>
        <v>0</v>
      </c>
      <c r="R47" s="89"/>
      <c r="S47" s="18"/>
      <c r="T47" s="164" t="e">
        <f t="shared" si="4"/>
        <v>#DIV/0!</v>
      </c>
      <c r="U47" s="164" t="e">
        <f t="shared" si="5"/>
        <v>#DIV/0!</v>
      </c>
    </row>
    <row r="48" spans="1:21" ht="24.75" customHeight="1" x14ac:dyDescent="0.2">
      <c r="A48" s="186"/>
      <c r="B48" s="22" t="s">
        <v>699</v>
      </c>
      <c r="C48" s="22"/>
      <c r="D48" s="21">
        <v>45294</v>
      </c>
      <c r="E48" s="18">
        <v>506790</v>
      </c>
      <c r="F48" s="18"/>
      <c r="G48" s="18">
        <f t="shared" si="0"/>
        <v>-506790</v>
      </c>
      <c r="H48" s="98">
        <v>100</v>
      </c>
      <c r="I48" s="89">
        <v>4100</v>
      </c>
      <c r="J48" s="89"/>
      <c r="K48" s="89"/>
      <c r="L48" s="164">
        <f t="shared" si="1"/>
        <v>4100</v>
      </c>
      <c r="M48" s="89"/>
      <c r="N48" s="89"/>
      <c r="O48" s="89">
        <f t="shared" si="8"/>
        <v>0</v>
      </c>
      <c r="P48" s="164">
        <f t="shared" si="6"/>
        <v>820</v>
      </c>
      <c r="Q48" s="110">
        <f t="shared" si="3"/>
        <v>4920</v>
      </c>
      <c r="R48" s="89"/>
      <c r="S48" s="18"/>
      <c r="T48" s="164">
        <f t="shared" si="4"/>
        <v>-1.9732038911580731E-2</v>
      </c>
      <c r="U48" s="164" t="e">
        <f t="shared" si="5"/>
        <v>#DIV/0!</v>
      </c>
    </row>
    <row r="49" spans="1:21" ht="24.75" customHeight="1" x14ac:dyDescent="0.2">
      <c r="A49" s="186"/>
      <c r="B49" s="22" t="s">
        <v>699</v>
      </c>
      <c r="C49" s="22"/>
      <c r="D49" s="21">
        <v>45296</v>
      </c>
      <c r="E49" s="18">
        <v>507165</v>
      </c>
      <c r="F49" s="18"/>
      <c r="G49" s="18">
        <f t="shared" si="0"/>
        <v>-507165</v>
      </c>
      <c r="H49" s="98">
        <v>365</v>
      </c>
      <c r="I49" s="148" t="s">
        <v>856</v>
      </c>
      <c r="J49" s="89"/>
      <c r="K49" s="89"/>
      <c r="L49" s="164">
        <f t="shared" si="1"/>
        <v>14965</v>
      </c>
      <c r="M49" s="89"/>
      <c r="N49" s="89"/>
      <c r="O49" s="89">
        <f t="shared" si="8"/>
        <v>0</v>
      </c>
      <c r="P49" s="164">
        <f t="shared" si="6"/>
        <v>2993</v>
      </c>
      <c r="Q49" s="110">
        <f t="shared" si="3"/>
        <v>17958</v>
      </c>
      <c r="R49" s="89"/>
      <c r="S49" s="18"/>
      <c r="T49" s="164">
        <f t="shared" si="4"/>
        <v>-7.1968688691057159E-2</v>
      </c>
      <c r="U49" s="164" t="e">
        <f t="shared" si="5"/>
        <v>#DIV/0!</v>
      </c>
    </row>
    <row r="50" spans="1:21" ht="24.75" customHeight="1" x14ac:dyDescent="0.2">
      <c r="A50" s="186"/>
      <c r="B50" s="22" t="s">
        <v>699</v>
      </c>
      <c r="C50" s="22"/>
      <c r="D50" s="21">
        <v>45303</v>
      </c>
      <c r="E50" s="18">
        <v>508485</v>
      </c>
      <c r="F50" s="22"/>
      <c r="G50" s="18">
        <f t="shared" si="0"/>
        <v>-508485</v>
      </c>
      <c r="H50" s="104">
        <v>310</v>
      </c>
      <c r="I50" s="89">
        <v>12710</v>
      </c>
      <c r="J50" s="89"/>
      <c r="K50" s="89"/>
      <c r="L50" s="164">
        <f t="shared" si="1"/>
        <v>12710</v>
      </c>
      <c r="M50" s="89"/>
      <c r="N50" s="89"/>
      <c r="O50" s="89">
        <f t="shared" si="8"/>
        <v>0</v>
      </c>
      <c r="P50" s="164">
        <f t="shared" si="6"/>
        <v>2542</v>
      </c>
      <c r="Q50" s="110">
        <f t="shared" si="3"/>
        <v>15252</v>
      </c>
      <c r="R50" s="89"/>
      <c r="S50" s="18"/>
      <c r="T50" s="164">
        <f t="shared" si="4"/>
        <v>-6.0965416875620723E-2</v>
      </c>
      <c r="U50" s="164" t="e">
        <f t="shared" si="5"/>
        <v>#DIV/0!</v>
      </c>
    </row>
    <row r="51" spans="1:21" ht="24.75" customHeight="1" x14ac:dyDescent="0.2">
      <c r="A51" s="186"/>
      <c r="B51" s="22" t="s">
        <v>699</v>
      </c>
      <c r="C51" s="22"/>
      <c r="D51" s="21">
        <v>45308</v>
      </c>
      <c r="E51" s="18">
        <v>510080</v>
      </c>
      <c r="F51" s="18"/>
      <c r="G51" s="18">
        <f t="shared" si="0"/>
        <v>-510080</v>
      </c>
      <c r="H51" s="98">
        <v>320</v>
      </c>
      <c r="I51" s="89">
        <v>13120</v>
      </c>
      <c r="J51" s="89"/>
      <c r="K51" s="89"/>
      <c r="L51" s="164">
        <f t="shared" si="1"/>
        <v>13120</v>
      </c>
      <c r="M51" s="89"/>
      <c r="N51" s="89"/>
      <c r="O51" s="89">
        <f t="shared" si="8"/>
        <v>0</v>
      </c>
      <c r="P51" s="164">
        <f t="shared" si="6"/>
        <v>2624</v>
      </c>
      <c r="Q51" s="110">
        <f t="shared" si="3"/>
        <v>15744</v>
      </c>
      <c r="R51" s="89"/>
      <c r="S51" s="18"/>
      <c r="T51" s="164">
        <f t="shared" si="4"/>
        <v>-6.2735257214554571E-2</v>
      </c>
      <c r="U51" s="164" t="e">
        <f t="shared" si="5"/>
        <v>#DIV/0!</v>
      </c>
    </row>
    <row r="52" spans="1:21" ht="24.75" customHeight="1" x14ac:dyDescent="0.2">
      <c r="A52" s="186"/>
      <c r="B52" s="22" t="s">
        <v>699</v>
      </c>
      <c r="C52" s="22"/>
      <c r="D52" s="21">
        <v>45319</v>
      </c>
      <c r="E52" s="18">
        <v>511675</v>
      </c>
      <c r="F52" s="18"/>
      <c r="G52" s="18">
        <f t="shared" si="0"/>
        <v>-511675</v>
      </c>
      <c r="H52" s="98">
        <v>310</v>
      </c>
      <c r="I52" s="89">
        <v>12710</v>
      </c>
      <c r="J52" s="89"/>
      <c r="K52" s="89"/>
      <c r="L52" s="164">
        <f t="shared" si="1"/>
        <v>12710</v>
      </c>
      <c r="M52" s="89"/>
      <c r="N52" s="89"/>
      <c r="O52" s="89">
        <f t="shared" si="8"/>
        <v>0</v>
      </c>
      <c r="P52" s="164">
        <f t="shared" si="6"/>
        <v>2542</v>
      </c>
      <c r="Q52" s="110">
        <f t="shared" si="3"/>
        <v>15252</v>
      </c>
      <c r="R52" s="89"/>
      <c r="S52" s="18"/>
      <c r="T52" s="164">
        <f t="shared" si="4"/>
        <v>-6.0585332486441594E-2</v>
      </c>
      <c r="U52" s="164" t="e">
        <f t="shared" si="5"/>
        <v>#DIV/0!</v>
      </c>
    </row>
    <row r="53" spans="1:21" ht="24.75" customHeight="1" x14ac:dyDescent="0.2">
      <c r="A53" s="186"/>
      <c r="B53" s="22"/>
      <c r="C53" s="22"/>
      <c r="D53" s="21"/>
      <c r="E53" s="18"/>
      <c r="F53" s="18"/>
      <c r="G53" s="18">
        <f t="shared" si="0"/>
        <v>0</v>
      </c>
      <c r="H53" s="98"/>
      <c r="I53" s="89"/>
      <c r="J53" s="89"/>
      <c r="K53" s="89"/>
      <c r="L53" s="164">
        <f t="shared" si="1"/>
        <v>0</v>
      </c>
      <c r="M53" s="89"/>
      <c r="N53" s="89"/>
      <c r="O53" s="89">
        <f t="shared" si="8"/>
        <v>0</v>
      </c>
      <c r="P53" s="164">
        <f t="shared" si="6"/>
        <v>0</v>
      </c>
      <c r="Q53" s="110">
        <f t="shared" si="3"/>
        <v>0</v>
      </c>
      <c r="R53" s="89"/>
      <c r="S53" s="18"/>
      <c r="T53" s="164" t="e">
        <f t="shared" si="4"/>
        <v>#DIV/0!</v>
      </c>
      <c r="U53" s="164" t="e">
        <f t="shared" si="5"/>
        <v>#DIV/0!</v>
      </c>
    </row>
    <row r="54" spans="1:21" ht="24.75" customHeight="1" x14ac:dyDescent="0.2">
      <c r="A54" s="130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8"/>
        <v>0</v>
      </c>
      <c r="P54" s="164">
        <f t="shared" si="6"/>
        <v>0</v>
      </c>
      <c r="Q54" s="110">
        <f t="shared" si="3"/>
        <v>0</v>
      </c>
      <c r="R54" s="89"/>
      <c r="S54" s="18"/>
      <c r="T54" s="164" t="e">
        <f t="shared" si="4"/>
        <v>#DIV/0!</v>
      </c>
      <c r="U54" s="164" t="e">
        <f t="shared" si="5"/>
        <v>#DIV/0!</v>
      </c>
    </row>
    <row r="55" spans="1:21" ht="24.75" customHeight="1" x14ac:dyDescent="0.2">
      <c r="A55" s="187" t="s">
        <v>359</v>
      </c>
      <c r="B55" s="22" t="s">
        <v>525</v>
      </c>
      <c r="C55" s="22" t="s">
        <v>32</v>
      </c>
      <c r="D55" s="153" t="s">
        <v>850</v>
      </c>
      <c r="E55" s="18">
        <v>88456</v>
      </c>
      <c r="F55" s="18">
        <v>88730</v>
      </c>
      <c r="G55" s="18">
        <f t="shared" si="0"/>
        <v>274</v>
      </c>
      <c r="H55" s="129">
        <v>34</v>
      </c>
      <c r="I55" s="89">
        <v>1394</v>
      </c>
      <c r="J55" s="89"/>
      <c r="K55" s="89"/>
      <c r="L55" s="164">
        <f t="shared" si="1"/>
        <v>1394</v>
      </c>
      <c r="M55" s="89">
        <v>150</v>
      </c>
      <c r="N55" s="89"/>
      <c r="O55" s="89">
        <f t="shared" si="8"/>
        <v>150</v>
      </c>
      <c r="P55" s="164">
        <f t="shared" si="6"/>
        <v>278.8</v>
      </c>
      <c r="Q55" s="110">
        <f t="shared" si="3"/>
        <v>1822.8</v>
      </c>
      <c r="R55" s="89">
        <v>267849</v>
      </c>
      <c r="S55" s="18">
        <v>267</v>
      </c>
      <c r="T55" s="164">
        <f t="shared" si="4"/>
        <v>12.408759124087592</v>
      </c>
      <c r="U55" s="164">
        <f t="shared" si="5"/>
        <v>0.68053268819372104</v>
      </c>
    </row>
    <row r="56" spans="1:21" ht="24.75" customHeight="1" x14ac:dyDescent="0.2">
      <c r="A56" s="187"/>
      <c r="B56" s="22" t="s">
        <v>525</v>
      </c>
      <c r="C56" s="22" t="s">
        <v>26</v>
      </c>
      <c r="D56" s="153" t="s">
        <v>854</v>
      </c>
      <c r="E56" s="18">
        <v>88735</v>
      </c>
      <c r="F56" s="18">
        <v>89156</v>
      </c>
      <c r="G56" s="18">
        <f t="shared" si="0"/>
        <v>421</v>
      </c>
      <c r="H56" s="129">
        <v>45</v>
      </c>
      <c r="I56" s="89">
        <v>1845</v>
      </c>
      <c r="J56" s="89"/>
      <c r="K56" s="89"/>
      <c r="L56" s="164">
        <f t="shared" si="1"/>
        <v>1845</v>
      </c>
      <c r="M56" s="89">
        <v>250</v>
      </c>
      <c r="N56" s="89"/>
      <c r="O56" s="89">
        <f t="shared" si="8"/>
        <v>250</v>
      </c>
      <c r="P56" s="164">
        <f t="shared" si="6"/>
        <v>369</v>
      </c>
      <c r="Q56" s="110">
        <f t="shared" si="3"/>
        <v>2464</v>
      </c>
      <c r="R56" s="89">
        <v>284990</v>
      </c>
      <c r="S56" s="18">
        <v>284</v>
      </c>
      <c r="T56" s="164">
        <f t="shared" si="4"/>
        <v>10.688836104513063</v>
      </c>
      <c r="U56" s="164">
        <f t="shared" si="5"/>
        <v>0.86459174006105477</v>
      </c>
    </row>
    <row r="57" spans="1:21" ht="24.75" customHeight="1" x14ac:dyDescent="0.2">
      <c r="A57" s="187"/>
      <c r="B57" s="22" t="s">
        <v>525</v>
      </c>
      <c r="C57" s="22" t="s">
        <v>43</v>
      </c>
      <c r="D57" s="21" t="s">
        <v>866</v>
      </c>
      <c r="E57" s="18">
        <v>89196</v>
      </c>
      <c r="F57" s="18">
        <v>90594</v>
      </c>
      <c r="G57" s="18">
        <f t="shared" si="0"/>
        <v>1398</v>
      </c>
      <c r="H57" s="98">
        <v>22</v>
      </c>
      <c r="I57" s="89">
        <v>924</v>
      </c>
      <c r="J57" s="89">
        <v>123</v>
      </c>
      <c r="K57" s="89">
        <v>5068</v>
      </c>
      <c r="L57" s="164">
        <f t="shared" si="1"/>
        <v>5992</v>
      </c>
      <c r="M57" s="89">
        <v>1300</v>
      </c>
      <c r="N57" s="89"/>
      <c r="O57" s="89">
        <f t="shared" si="8"/>
        <v>1300</v>
      </c>
      <c r="P57" s="164">
        <f t="shared" si="6"/>
        <v>1198.4000000000001</v>
      </c>
      <c r="Q57" s="110">
        <f t="shared" si="3"/>
        <v>13558.4</v>
      </c>
      <c r="R57" s="89">
        <v>147090</v>
      </c>
      <c r="S57" s="18">
        <v>147</v>
      </c>
      <c r="T57" s="164">
        <f t="shared" si="4"/>
        <v>10.371959942775394</v>
      </c>
      <c r="U57" s="164">
        <f t="shared" si="5"/>
        <v>9.217757835338908</v>
      </c>
    </row>
    <row r="58" spans="1:21" ht="24.75" customHeight="1" x14ac:dyDescent="0.2">
      <c r="A58" s="187"/>
      <c r="B58" s="22" t="s">
        <v>18</v>
      </c>
      <c r="C58" s="22" t="s">
        <v>26</v>
      </c>
      <c r="D58" s="21" t="s">
        <v>870</v>
      </c>
      <c r="E58" s="18">
        <v>90658</v>
      </c>
      <c r="F58" s="18">
        <v>91076</v>
      </c>
      <c r="G58" s="18">
        <f t="shared" si="0"/>
        <v>418</v>
      </c>
      <c r="H58" s="98">
        <v>48</v>
      </c>
      <c r="I58" s="89">
        <v>2016</v>
      </c>
      <c r="J58" s="89"/>
      <c r="K58" s="89"/>
      <c r="L58" s="164">
        <f t="shared" si="1"/>
        <v>2016</v>
      </c>
      <c r="M58" s="89">
        <v>350</v>
      </c>
      <c r="N58" s="89"/>
      <c r="O58" s="89">
        <f t="shared" si="8"/>
        <v>350</v>
      </c>
      <c r="P58" s="164">
        <f t="shared" si="6"/>
        <v>403.2</v>
      </c>
      <c r="Q58" s="110">
        <f t="shared" si="3"/>
        <v>2769.2</v>
      </c>
      <c r="R58" s="89">
        <v>251000</v>
      </c>
      <c r="S58" s="18">
        <v>251</v>
      </c>
      <c r="T58" s="164">
        <f t="shared" si="4"/>
        <v>11.483253588516746</v>
      </c>
      <c r="U58" s="164">
        <f t="shared" si="5"/>
        <v>1.1032669322709163</v>
      </c>
    </row>
    <row r="59" spans="1:21" ht="24.75" customHeight="1" x14ac:dyDescent="0.2">
      <c r="A59" s="187"/>
      <c r="B59" s="22"/>
      <c r="C59" s="22"/>
      <c r="D59" s="21"/>
      <c r="E59" s="18"/>
      <c r="F59" s="18"/>
      <c r="G59" s="18">
        <f t="shared" si="0"/>
        <v>0</v>
      </c>
      <c r="H59" s="98"/>
      <c r="I59" s="89"/>
      <c r="J59" s="89"/>
      <c r="K59" s="89"/>
      <c r="L59" s="164">
        <f t="shared" si="1"/>
        <v>0</v>
      </c>
      <c r="M59" s="89"/>
      <c r="N59" s="89"/>
      <c r="O59" s="89">
        <f t="shared" si="8"/>
        <v>0</v>
      </c>
      <c r="P59" s="164">
        <f t="shared" si="6"/>
        <v>0</v>
      </c>
      <c r="Q59" s="110">
        <f t="shared" si="3"/>
        <v>0</v>
      </c>
      <c r="R59" s="89"/>
      <c r="S59" s="18"/>
      <c r="T59" s="164" t="e">
        <f t="shared" si="4"/>
        <v>#DIV/0!</v>
      </c>
      <c r="U59" s="164" t="e">
        <f t="shared" si="5"/>
        <v>#DIV/0!</v>
      </c>
    </row>
    <row r="60" spans="1:21" ht="24.75" customHeight="1" x14ac:dyDescent="0.2">
      <c r="A60" s="187"/>
      <c r="B60" s="22"/>
      <c r="C60" s="22"/>
      <c r="D60" s="154"/>
      <c r="E60" s="18"/>
      <c r="F60" s="18"/>
      <c r="G60" s="18">
        <f t="shared" si="0"/>
        <v>0</v>
      </c>
      <c r="H60" s="98"/>
      <c r="I60" s="89"/>
      <c r="J60" s="89"/>
      <c r="K60" s="89"/>
      <c r="L60" s="164">
        <f t="shared" si="1"/>
        <v>0</v>
      </c>
      <c r="M60" s="89"/>
      <c r="N60" s="89"/>
      <c r="O60" s="89">
        <f t="shared" si="8"/>
        <v>0</v>
      </c>
      <c r="P60" s="164">
        <f t="shared" si="6"/>
        <v>0</v>
      </c>
      <c r="Q60" s="110">
        <f t="shared" si="3"/>
        <v>0</v>
      </c>
      <c r="R60" s="89"/>
      <c r="S60" s="18"/>
      <c r="T60" s="164" t="e">
        <f t="shared" si="4"/>
        <v>#DIV/0!</v>
      </c>
      <c r="U60" s="164" t="e">
        <f t="shared" si="5"/>
        <v>#DIV/0!</v>
      </c>
    </row>
    <row r="61" spans="1:21" ht="24.75" customHeight="1" x14ac:dyDescent="0.2">
      <c r="A61" s="187"/>
      <c r="B61" s="22"/>
      <c r="C61" s="22"/>
      <c r="D61" s="21"/>
      <c r="E61" s="18"/>
      <c r="F61" s="18"/>
      <c r="G61" s="18">
        <f t="shared" si="0"/>
        <v>0</v>
      </c>
      <c r="H61" s="98"/>
      <c r="I61" s="89"/>
      <c r="J61" s="89"/>
      <c r="K61" s="89"/>
      <c r="L61" s="164">
        <f t="shared" si="1"/>
        <v>0</v>
      </c>
      <c r="M61" s="89"/>
      <c r="N61" s="89"/>
      <c r="O61" s="89">
        <f>N61+M61</f>
        <v>0</v>
      </c>
      <c r="P61" s="164">
        <f t="shared" si="6"/>
        <v>0</v>
      </c>
      <c r="Q61" s="110">
        <f t="shared" si="3"/>
        <v>0</v>
      </c>
      <c r="R61" s="89"/>
      <c r="S61" s="18"/>
      <c r="T61" s="164" t="e">
        <f t="shared" si="4"/>
        <v>#DIV/0!</v>
      </c>
      <c r="U61" s="164" t="e">
        <f t="shared" si="5"/>
        <v>#DIV/0!</v>
      </c>
    </row>
    <row r="62" spans="1:21" ht="24.75" customHeight="1" x14ac:dyDescent="0.2">
      <c r="A62" s="187"/>
      <c r="B62" s="22"/>
      <c r="C62" s="22"/>
      <c r="D62" s="154"/>
      <c r="E62" s="18"/>
      <c r="F62" s="46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>
        <f t="shared" si="8"/>
        <v>0</v>
      </c>
      <c r="P62" s="164">
        <f t="shared" si="6"/>
        <v>0</v>
      </c>
      <c r="Q62" s="110">
        <f t="shared" si="3"/>
        <v>0</v>
      </c>
      <c r="R62" s="89"/>
      <c r="S62" s="18"/>
      <c r="T62" s="164" t="e">
        <f t="shared" si="4"/>
        <v>#DIV/0!</v>
      </c>
      <c r="U62" s="164" t="e">
        <f t="shared" si="5"/>
        <v>#DIV/0!</v>
      </c>
    </row>
    <row r="63" spans="1:21" ht="24.75" customHeight="1" x14ac:dyDescent="0.2">
      <c r="A63" s="187"/>
      <c r="B63" s="22"/>
      <c r="C63" s="22"/>
      <c r="D63" s="154"/>
      <c r="E63" s="18"/>
      <c r="F63" s="46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 t="shared" si="8"/>
        <v>0</v>
      </c>
      <c r="P63" s="164">
        <f t="shared" si="6"/>
        <v>0</v>
      </c>
      <c r="Q63" s="110">
        <f t="shared" si="3"/>
        <v>0</v>
      </c>
      <c r="R63" s="89"/>
      <c r="S63" s="18"/>
      <c r="T63" s="164" t="e">
        <f t="shared" si="4"/>
        <v>#DIV/0!</v>
      </c>
      <c r="U63" s="164" t="e">
        <f t="shared" si="5"/>
        <v>#DIV/0!</v>
      </c>
    </row>
    <row r="64" spans="1:21" ht="38.25" customHeight="1" x14ac:dyDescent="0.2">
      <c r="A64" s="160" t="s">
        <v>20</v>
      </c>
      <c r="B64" s="22"/>
      <c r="C64" s="22"/>
      <c r="D64" s="154"/>
      <c r="E64" s="18"/>
      <c r="F64" s="46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8"/>
        <v>0</v>
      </c>
      <c r="P64" s="164">
        <f t="shared" si="6"/>
        <v>0</v>
      </c>
      <c r="Q64" s="110">
        <f t="shared" si="3"/>
        <v>0</v>
      </c>
      <c r="R64" s="89"/>
      <c r="S64" s="18"/>
      <c r="T64" s="164" t="e">
        <f t="shared" si="4"/>
        <v>#DIV/0!</v>
      </c>
      <c r="U64" s="164" t="e">
        <f t="shared" si="5"/>
        <v>#DIV/0!</v>
      </c>
    </row>
    <row r="65" spans="1:21" ht="24.75" customHeight="1" x14ac:dyDescent="0.2">
      <c r="A65" s="134"/>
      <c r="B65" s="22"/>
      <c r="C65" s="22"/>
      <c r="D65" s="154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8"/>
        <v>0</v>
      </c>
      <c r="P65" s="164">
        <f t="shared" si="6"/>
        <v>0</v>
      </c>
      <c r="Q65" s="110">
        <f t="shared" si="3"/>
        <v>0</v>
      </c>
      <c r="R65" s="89"/>
      <c r="S65" s="18"/>
      <c r="T65" s="164" t="e">
        <f t="shared" si="4"/>
        <v>#DIV/0!</v>
      </c>
      <c r="U65" s="164" t="e">
        <f t="shared" si="5"/>
        <v>#DIV/0!</v>
      </c>
    </row>
    <row r="66" spans="1:21" ht="24.75" customHeight="1" x14ac:dyDescent="0.2">
      <c r="A66" s="134"/>
      <c r="B66" s="22"/>
      <c r="C66" s="22"/>
      <c r="D66" s="154"/>
      <c r="E66" s="18"/>
      <c r="F66" s="18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>
        <f t="shared" si="8"/>
        <v>0</v>
      </c>
      <c r="P66" s="164">
        <f t="shared" si="6"/>
        <v>0</v>
      </c>
      <c r="Q66" s="110">
        <f t="shared" si="3"/>
        <v>0</v>
      </c>
      <c r="R66" s="89"/>
      <c r="S66" s="18"/>
      <c r="T66" s="164" t="e">
        <f t="shared" si="4"/>
        <v>#DIV/0!</v>
      </c>
      <c r="U66" s="164" t="e">
        <f t="shared" si="5"/>
        <v>#DIV/0!</v>
      </c>
    </row>
    <row r="67" spans="1:21" ht="24.75" customHeight="1" x14ac:dyDescent="0.2">
      <c r="A67" s="134"/>
      <c r="B67" s="22"/>
      <c r="C67" s="22"/>
      <c r="D67" s="154"/>
      <c r="E67" s="18"/>
      <c r="F67" s="18"/>
      <c r="G67" s="18">
        <f t="shared" si="0"/>
        <v>0</v>
      </c>
      <c r="H67" s="98"/>
      <c r="I67" s="89"/>
      <c r="J67" s="89"/>
      <c r="K67" s="89"/>
      <c r="L67" s="164">
        <f t="shared" si="1"/>
        <v>0</v>
      </c>
      <c r="M67" s="89"/>
      <c r="N67" s="89"/>
      <c r="O67" s="89">
        <f t="shared" si="8"/>
        <v>0</v>
      </c>
      <c r="P67" s="164">
        <f t="shared" si="6"/>
        <v>0</v>
      </c>
      <c r="Q67" s="110">
        <f t="shared" si="3"/>
        <v>0</v>
      </c>
      <c r="R67" s="89"/>
      <c r="S67" s="18"/>
      <c r="T67" s="164" t="e">
        <f t="shared" si="4"/>
        <v>#DIV/0!</v>
      </c>
      <c r="U67" s="164" t="e">
        <f t="shared" si="5"/>
        <v>#DIV/0!</v>
      </c>
    </row>
    <row r="68" spans="1:21" s="3" customFormat="1" ht="24.75" customHeight="1" x14ac:dyDescent="0.2">
      <c r="A68" s="134"/>
      <c r="B68" s="22"/>
      <c r="C68" s="22"/>
      <c r="D68" s="154"/>
      <c r="E68" s="18"/>
      <c r="F68" s="18"/>
      <c r="G68" s="18">
        <f t="shared" si="0"/>
        <v>0</v>
      </c>
      <c r="H68" s="98"/>
      <c r="I68" s="89"/>
      <c r="J68" s="89"/>
      <c r="K68" s="89"/>
      <c r="L68" s="164">
        <f t="shared" ref="L68:L102" si="9">I68+K68</f>
        <v>0</v>
      </c>
      <c r="M68" s="89"/>
      <c r="N68" s="89"/>
      <c r="O68" s="89">
        <f t="shared" si="8"/>
        <v>0</v>
      </c>
      <c r="P68" s="164">
        <f t="shared" si="6"/>
        <v>0</v>
      </c>
      <c r="Q68" s="110">
        <f t="shared" ref="Q68:Q102" si="10">P68+K68+N68+M68+L68</f>
        <v>0</v>
      </c>
      <c r="R68" s="89"/>
      <c r="S68" s="18"/>
      <c r="T68" s="164" t="e">
        <f t="shared" si="4"/>
        <v>#DIV/0!</v>
      </c>
      <c r="U68" s="164" t="e">
        <f t="shared" si="5"/>
        <v>#DIV/0!</v>
      </c>
    </row>
    <row r="69" spans="1:21" ht="24.75" customHeight="1" x14ac:dyDescent="0.2">
      <c r="A69" s="134"/>
      <c r="B69" s="38"/>
      <c r="C69" s="38"/>
      <c r="D69" s="154"/>
      <c r="E69" s="18"/>
      <c r="F69" s="38"/>
      <c r="G69" s="18">
        <f t="shared" si="0"/>
        <v>0</v>
      </c>
      <c r="H69" s="103"/>
      <c r="I69" s="89"/>
      <c r="J69" s="89"/>
      <c r="K69" s="94"/>
      <c r="L69" s="164">
        <f t="shared" si="9"/>
        <v>0</v>
      </c>
      <c r="M69" s="89"/>
      <c r="N69" s="89"/>
      <c r="O69" s="89">
        <f t="shared" si="8"/>
        <v>0</v>
      </c>
      <c r="P69" s="164">
        <f t="shared" si="6"/>
        <v>0</v>
      </c>
      <c r="Q69" s="110">
        <f t="shared" si="10"/>
        <v>0</v>
      </c>
      <c r="R69" s="89"/>
      <c r="S69" s="18"/>
      <c r="T69" s="164" t="e">
        <f t="shared" si="4"/>
        <v>#DIV/0!</v>
      </c>
      <c r="U69" s="164" t="e">
        <f t="shared" si="5"/>
        <v>#DIV/0!</v>
      </c>
    </row>
    <row r="70" spans="1:21" ht="24.75" customHeight="1" x14ac:dyDescent="0.2">
      <c r="A70" s="134"/>
      <c r="B70" s="22"/>
      <c r="C70" s="22"/>
      <c r="D70" s="21"/>
      <c r="E70" s="18"/>
      <c r="F70" s="22"/>
      <c r="G70" s="18">
        <f t="shared" si="0"/>
        <v>0</v>
      </c>
      <c r="H70" s="104"/>
      <c r="I70" s="89"/>
      <c r="J70" s="89"/>
      <c r="K70" s="89"/>
      <c r="L70" s="164">
        <f t="shared" si="9"/>
        <v>0</v>
      </c>
      <c r="M70" s="89"/>
      <c r="N70" s="89"/>
      <c r="O70" s="89">
        <f t="shared" si="8"/>
        <v>0</v>
      </c>
      <c r="P70" s="164">
        <f t="shared" si="6"/>
        <v>0</v>
      </c>
      <c r="Q70" s="110">
        <f t="shared" si="10"/>
        <v>0</v>
      </c>
      <c r="R70" s="89"/>
      <c r="S70" s="18"/>
      <c r="T70" s="164" t="e">
        <f t="shared" ref="T70:T102" si="11">SUM(H70+J70)/G70*100</f>
        <v>#DIV/0!</v>
      </c>
      <c r="U70" s="164" t="e">
        <f t="shared" ref="U70:U102" si="12">Q70/R70*100</f>
        <v>#DIV/0!</v>
      </c>
    </row>
    <row r="71" spans="1:21" ht="23.25" customHeight="1" x14ac:dyDescent="0.2">
      <c r="A71" s="142"/>
      <c r="B71" s="22"/>
      <c r="C71" s="22"/>
      <c r="D71" s="21"/>
      <c r="E71" s="18"/>
      <c r="F71" s="22"/>
      <c r="G71" s="18">
        <f t="shared" ref="G71:G102" si="13">F71-E71</f>
        <v>0</v>
      </c>
      <c r="H71" s="104"/>
      <c r="I71" s="89"/>
      <c r="J71" s="89"/>
      <c r="K71" s="89"/>
      <c r="L71" s="164">
        <f t="shared" si="9"/>
        <v>0</v>
      </c>
      <c r="M71" s="89"/>
      <c r="N71" s="89"/>
      <c r="O71" s="89">
        <f t="shared" ref="O71:O107" si="14">N71+M71</f>
        <v>0</v>
      </c>
      <c r="P71" s="164">
        <f t="shared" ref="P71:P102" si="15">L71*20/100</f>
        <v>0</v>
      </c>
      <c r="Q71" s="110">
        <f t="shared" si="10"/>
        <v>0</v>
      </c>
      <c r="R71" s="89"/>
      <c r="S71" s="18"/>
      <c r="T71" s="164" t="e">
        <f t="shared" si="11"/>
        <v>#DIV/0!</v>
      </c>
      <c r="U71" s="164" t="e">
        <f t="shared" si="12"/>
        <v>#DIV/0!</v>
      </c>
    </row>
    <row r="72" spans="1:21" ht="24" customHeight="1" x14ac:dyDescent="0.2">
      <c r="A72" s="143" t="s">
        <v>19</v>
      </c>
      <c r="B72" s="22"/>
      <c r="C72" s="22"/>
      <c r="D72" s="21"/>
      <c r="E72" s="18"/>
      <c r="F72" s="22"/>
      <c r="G72" s="18"/>
      <c r="H72" s="104"/>
      <c r="I72" s="89"/>
      <c r="J72" s="89"/>
      <c r="K72" s="89"/>
      <c r="L72" s="164">
        <f t="shared" si="9"/>
        <v>0</v>
      </c>
      <c r="M72" s="89"/>
      <c r="N72" s="89"/>
      <c r="O72" s="89">
        <f t="shared" si="14"/>
        <v>0</v>
      </c>
      <c r="P72" s="164">
        <f t="shared" si="15"/>
        <v>0</v>
      </c>
      <c r="Q72" s="110">
        <f t="shared" si="10"/>
        <v>0</v>
      </c>
      <c r="R72" s="89"/>
      <c r="S72" s="18"/>
      <c r="T72" s="164" t="e">
        <f t="shared" si="11"/>
        <v>#DIV/0!</v>
      </c>
      <c r="U72" s="164" t="e">
        <f t="shared" si="12"/>
        <v>#DIV/0!</v>
      </c>
    </row>
    <row r="73" spans="1:21" ht="24.75" customHeight="1" x14ac:dyDescent="0.2">
      <c r="A73" s="135"/>
      <c r="B73" s="30" t="s">
        <v>196</v>
      </c>
      <c r="C73" s="22"/>
      <c r="D73" s="21">
        <v>45295</v>
      </c>
      <c r="E73" s="18">
        <v>185161</v>
      </c>
      <c r="F73" s="22"/>
      <c r="G73" s="18">
        <f t="shared" si="13"/>
        <v>-185161</v>
      </c>
      <c r="H73" s="104">
        <v>86</v>
      </c>
      <c r="I73" s="89">
        <v>3526</v>
      </c>
      <c r="J73" s="89"/>
      <c r="K73" s="89"/>
      <c r="L73" s="164">
        <f t="shared" si="9"/>
        <v>3526</v>
      </c>
      <c r="M73" s="89"/>
      <c r="N73" s="89"/>
      <c r="O73" s="89">
        <f t="shared" si="14"/>
        <v>0</v>
      </c>
      <c r="P73" s="164">
        <f t="shared" si="15"/>
        <v>705.2</v>
      </c>
      <c r="Q73" s="110">
        <f t="shared" si="10"/>
        <v>4231.2</v>
      </c>
      <c r="R73" s="89"/>
      <c r="S73" s="18"/>
      <c r="T73" s="164">
        <f t="shared" si="11"/>
        <v>-4.644606585620082E-2</v>
      </c>
      <c r="U73" s="164" t="e">
        <f t="shared" si="12"/>
        <v>#DIV/0!</v>
      </c>
    </row>
    <row r="74" spans="1:21" ht="24.75" customHeight="1" x14ac:dyDescent="0.2">
      <c r="A74" s="135"/>
      <c r="B74" s="22" t="s">
        <v>196</v>
      </c>
      <c r="C74" s="22"/>
      <c r="D74" s="21">
        <v>45310</v>
      </c>
      <c r="E74" s="18">
        <v>185910</v>
      </c>
      <c r="F74" s="22"/>
      <c r="G74" s="18">
        <f t="shared" si="13"/>
        <v>-185910</v>
      </c>
      <c r="H74" s="104">
        <v>76</v>
      </c>
      <c r="I74" s="89">
        <v>3116</v>
      </c>
      <c r="J74" s="89"/>
      <c r="K74" s="89"/>
      <c r="L74" s="164">
        <f t="shared" si="9"/>
        <v>3116</v>
      </c>
      <c r="M74" s="89"/>
      <c r="N74" s="89"/>
      <c r="O74" s="89">
        <f t="shared" si="14"/>
        <v>0</v>
      </c>
      <c r="P74" s="164">
        <f t="shared" si="15"/>
        <v>623.20000000000005</v>
      </c>
      <c r="Q74" s="110">
        <f t="shared" si="10"/>
        <v>3739.2</v>
      </c>
      <c r="R74" s="89"/>
      <c r="S74" s="18"/>
      <c r="T74" s="164">
        <f t="shared" si="11"/>
        <v>-4.0879995696842558E-2</v>
      </c>
      <c r="U74" s="164" t="e">
        <f t="shared" si="12"/>
        <v>#DIV/0!</v>
      </c>
    </row>
    <row r="75" spans="1:21" ht="24.75" customHeight="1" x14ac:dyDescent="0.2">
      <c r="A75" s="135"/>
      <c r="B75" s="22" t="s">
        <v>196</v>
      </c>
      <c r="C75" s="22"/>
      <c r="D75" s="21">
        <v>45317</v>
      </c>
      <c r="E75" s="18"/>
      <c r="F75" s="22"/>
      <c r="G75" s="18">
        <f t="shared" si="13"/>
        <v>0</v>
      </c>
      <c r="H75" s="104">
        <v>70</v>
      </c>
      <c r="I75" s="89">
        <v>2870</v>
      </c>
      <c r="J75" s="89"/>
      <c r="K75" s="89"/>
      <c r="L75" s="164">
        <f t="shared" si="9"/>
        <v>2870</v>
      </c>
      <c r="M75" s="89"/>
      <c r="N75" s="89"/>
      <c r="O75" s="89">
        <f t="shared" si="14"/>
        <v>0</v>
      </c>
      <c r="P75" s="164">
        <f t="shared" si="15"/>
        <v>574</v>
      </c>
      <c r="Q75" s="110">
        <f t="shared" si="10"/>
        <v>3444</v>
      </c>
      <c r="R75" s="89"/>
      <c r="S75" s="18"/>
      <c r="T75" s="164" t="e">
        <f t="shared" si="11"/>
        <v>#DIV/0!</v>
      </c>
      <c r="U75" s="164" t="e">
        <f t="shared" si="12"/>
        <v>#DIV/0!</v>
      </c>
    </row>
    <row r="76" spans="1:21" ht="24.75" customHeight="1" x14ac:dyDescent="0.2">
      <c r="A76" s="135"/>
      <c r="B76" s="22"/>
      <c r="C76" s="22"/>
      <c r="D76" s="21"/>
      <c r="E76" s="18"/>
      <c r="F76" s="22"/>
      <c r="G76" s="18">
        <f t="shared" si="13"/>
        <v>0</v>
      </c>
      <c r="H76" s="104"/>
      <c r="I76" s="89"/>
      <c r="J76" s="89"/>
      <c r="K76" s="89"/>
      <c r="L76" s="164">
        <f t="shared" si="9"/>
        <v>0</v>
      </c>
      <c r="M76" s="89"/>
      <c r="N76" s="89"/>
      <c r="O76" s="89">
        <f t="shared" si="14"/>
        <v>0</v>
      </c>
      <c r="P76" s="164">
        <f t="shared" si="15"/>
        <v>0</v>
      </c>
      <c r="Q76" s="110">
        <f t="shared" si="10"/>
        <v>0</v>
      </c>
      <c r="R76" s="89"/>
      <c r="S76" s="18"/>
      <c r="T76" s="164" t="e">
        <f t="shared" si="11"/>
        <v>#DIV/0!</v>
      </c>
      <c r="U76" s="164" t="e">
        <f t="shared" si="12"/>
        <v>#DIV/0!</v>
      </c>
    </row>
    <row r="77" spans="1:21" ht="24.75" customHeight="1" x14ac:dyDescent="0.2">
      <c r="A77" s="135"/>
      <c r="B77" s="22"/>
      <c r="C77" s="22"/>
      <c r="D77" s="21"/>
      <c r="E77" s="18"/>
      <c r="F77" s="22"/>
      <c r="G77" s="18">
        <f t="shared" si="13"/>
        <v>0</v>
      </c>
      <c r="H77" s="104"/>
      <c r="I77" s="89"/>
      <c r="J77" s="89"/>
      <c r="K77" s="89"/>
      <c r="L77" s="164">
        <f t="shared" si="9"/>
        <v>0</v>
      </c>
      <c r="M77" s="89"/>
      <c r="N77" s="89"/>
      <c r="O77" s="89">
        <f t="shared" si="14"/>
        <v>0</v>
      </c>
      <c r="P77" s="164">
        <f t="shared" si="15"/>
        <v>0</v>
      </c>
      <c r="Q77" s="110">
        <f t="shared" si="10"/>
        <v>0</v>
      </c>
      <c r="R77" s="89"/>
      <c r="S77" s="18"/>
      <c r="T77" s="164" t="e">
        <f t="shared" si="11"/>
        <v>#DIV/0!</v>
      </c>
      <c r="U77" s="164" t="e">
        <f t="shared" si="12"/>
        <v>#DIV/0!</v>
      </c>
    </row>
    <row r="78" spans="1:21" ht="24.75" customHeight="1" x14ac:dyDescent="0.2">
      <c r="A78" s="135"/>
      <c r="B78" s="22"/>
      <c r="C78" s="22"/>
      <c r="D78" s="21"/>
      <c r="E78" s="18"/>
      <c r="F78" s="22"/>
      <c r="G78" s="18">
        <f t="shared" si="13"/>
        <v>0</v>
      </c>
      <c r="H78" s="104"/>
      <c r="I78" s="89"/>
      <c r="J78" s="89"/>
      <c r="K78" s="89"/>
      <c r="L78" s="164">
        <f t="shared" si="9"/>
        <v>0</v>
      </c>
      <c r="M78" s="89"/>
      <c r="N78" s="89"/>
      <c r="O78" s="89">
        <f t="shared" si="14"/>
        <v>0</v>
      </c>
      <c r="P78" s="164">
        <f t="shared" si="15"/>
        <v>0</v>
      </c>
      <c r="Q78" s="110">
        <f t="shared" si="10"/>
        <v>0</v>
      </c>
      <c r="R78" s="89"/>
      <c r="S78" s="18"/>
      <c r="T78" s="164" t="e">
        <f t="shared" si="11"/>
        <v>#DIV/0!</v>
      </c>
      <c r="U78" s="164" t="e">
        <f t="shared" si="12"/>
        <v>#DIV/0!</v>
      </c>
    </row>
    <row r="79" spans="1:21" ht="24.75" customHeight="1" x14ac:dyDescent="0.2">
      <c r="A79" s="144" t="s">
        <v>532</v>
      </c>
      <c r="B79" s="21"/>
      <c r="C79" s="22"/>
      <c r="D79" s="21"/>
      <c r="E79" s="18"/>
      <c r="F79" s="22"/>
      <c r="G79" s="18"/>
      <c r="H79" s="104"/>
      <c r="I79" s="89"/>
      <c r="J79" s="89"/>
      <c r="K79" s="89"/>
      <c r="L79" s="164">
        <f t="shared" si="9"/>
        <v>0</v>
      </c>
      <c r="M79" s="89"/>
      <c r="N79" s="89"/>
      <c r="O79" s="89">
        <f t="shared" si="14"/>
        <v>0</v>
      </c>
      <c r="P79" s="164">
        <f t="shared" si="15"/>
        <v>0</v>
      </c>
      <c r="Q79" s="110">
        <f t="shared" si="10"/>
        <v>0</v>
      </c>
      <c r="R79" s="89"/>
      <c r="S79" s="18"/>
      <c r="T79" s="164" t="e">
        <f t="shared" si="11"/>
        <v>#DIV/0!</v>
      </c>
      <c r="U79" s="164" t="e">
        <f t="shared" si="12"/>
        <v>#DIV/0!</v>
      </c>
    </row>
    <row r="80" spans="1:21" ht="23.25" customHeight="1" x14ac:dyDescent="0.2">
      <c r="A80" s="141"/>
      <c r="B80" s="22" t="s">
        <v>528</v>
      </c>
      <c r="C80" s="22"/>
      <c r="D80" s="21">
        <v>45292</v>
      </c>
      <c r="E80" s="18">
        <v>446946</v>
      </c>
      <c r="F80" s="22"/>
      <c r="G80" s="18">
        <f t="shared" si="13"/>
        <v>-446946</v>
      </c>
      <c r="H80" s="104">
        <v>56</v>
      </c>
      <c r="I80" s="89">
        <v>2296</v>
      </c>
      <c r="J80" s="89"/>
      <c r="K80" s="89"/>
      <c r="L80" s="164">
        <f t="shared" si="9"/>
        <v>2296</v>
      </c>
      <c r="M80" s="89"/>
      <c r="N80" s="89"/>
      <c r="O80" s="89">
        <f t="shared" si="14"/>
        <v>0</v>
      </c>
      <c r="P80" s="164">
        <f t="shared" si="15"/>
        <v>459.2</v>
      </c>
      <c r="Q80" s="110">
        <f t="shared" si="10"/>
        <v>2755.2</v>
      </c>
      <c r="R80" s="89"/>
      <c r="S80" s="18"/>
      <c r="T80" s="164">
        <f t="shared" si="11"/>
        <v>-1.2529477834011269E-2</v>
      </c>
      <c r="U80" s="164" t="e">
        <f t="shared" si="12"/>
        <v>#DIV/0!</v>
      </c>
    </row>
    <row r="81" spans="1:21" ht="24.75" customHeight="1" x14ac:dyDescent="0.2">
      <c r="A81" s="141"/>
      <c r="B81" s="22" t="s">
        <v>528</v>
      </c>
      <c r="C81" s="22"/>
      <c r="D81" s="21">
        <v>45296</v>
      </c>
      <c r="E81" s="18">
        <v>463357</v>
      </c>
      <c r="F81" s="22"/>
      <c r="G81" s="18">
        <f t="shared" si="13"/>
        <v>-463357</v>
      </c>
      <c r="H81" s="104">
        <v>75</v>
      </c>
      <c r="I81" s="89">
        <v>3075</v>
      </c>
      <c r="J81" s="89"/>
      <c r="K81" s="89"/>
      <c r="L81" s="164">
        <f t="shared" si="9"/>
        <v>3075</v>
      </c>
      <c r="M81" s="89"/>
      <c r="N81" s="89"/>
      <c r="O81" s="89">
        <f t="shared" si="14"/>
        <v>0</v>
      </c>
      <c r="P81" s="164">
        <f t="shared" si="15"/>
        <v>615</v>
      </c>
      <c r="Q81" s="110">
        <f t="shared" si="10"/>
        <v>3690</v>
      </c>
      <c r="R81" s="89"/>
      <c r="S81" s="18"/>
      <c r="T81" s="164">
        <f t="shared" si="11"/>
        <v>-1.6186223581385412E-2</v>
      </c>
      <c r="U81" s="164" t="e">
        <f t="shared" si="12"/>
        <v>#DIV/0!</v>
      </c>
    </row>
    <row r="82" spans="1:21" ht="24.75" customHeight="1" x14ac:dyDescent="0.2">
      <c r="A82" s="135"/>
      <c r="B82" s="22" t="s">
        <v>528</v>
      </c>
      <c r="C82" s="22"/>
      <c r="D82" s="21">
        <v>45300</v>
      </c>
      <c r="E82" s="18">
        <v>463670</v>
      </c>
      <c r="F82" s="22"/>
      <c r="G82" s="18">
        <f t="shared" si="13"/>
        <v>-463670</v>
      </c>
      <c r="H82" s="104">
        <v>57</v>
      </c>
      <c r="I82" s="89">
        <v>2337</v>
      </c>
      <c r="J82" s="89"/>
      <c r="K82" s="89"/>
      <c r="L82" s="164">
        <f t="shared" si="9"/>
        <v>2337</v>
      </c>
      <c r="M82" s="89"/>
      <c r="N82" s="89"/>
      <c r="O82" s="89">
        <f t="shared" si="14"/>
        <v>0</v>
      </c>
      <c r="P82" s="164">
        <f t="shared" si="15"/>
        <v>467.4</v>
      </c>
      <c r="Q82" s="110">
        <f t="shared" si="10"/>
        <v>2804.4</v>
      </c>
      <c r="R82" s="89"/>
      <c r="S82" s="18"/>
      <c r="T82" s="164">
        <f t="shared" si="11"/>
        <v>-1.2293225785580262E-2</v>
      </c>
      <c r="U82" s="164" t="e">
        <f t="shared" si="12"/>
        <v>#DIV/0!</v>
      </c>
    </row>
    <row r="83" spans="1:21" ht="24.75" customHeight="1" x14ac:dyDescent="0.2">
      <c r="A83" s="135"/>
      <c r="B83" s="22" t="s">
        <v>528</v>
      </c>
      <c r="C83" s="22"/>
      <c r="D83" s="21">
        <v>45303</v>
      </c>
      <c r="E83" s="18">
        <v>463988</v>
      </c>
      <c r="F83" s="22"/>
      <c r="G83" s="18">
        <f t="shared" si="13"/>
        <v>-463988</v>
      </c>
      <c r="H83" s="104">
        <v>62</v>
      </c>
      <c r="I83" s="89">
        <v>2542</v>
      </c>
      <c r="J83" s="89"/>
      <c r="K83" s="89"/>
      <c r="L83" s="164">
        <f t="shared" si="9"/>
        <v>2542</v>
      </c>
      <c r="M83" s="89"/>
      <c r="N83" s="89"/>
      <c r="O83" s="89">
        <f t="shared" si="14"/>
        <v>0</v>
      </c>
      <c r="P83" s="164">
        <f t="shared" si="15"/>
        <v>508.4</v>
      </c>
      <c r="Q83" s="110">
        <f t="shared" si="10"/>
        <v>3050.4</v>
      </c>
      <c r="R83" s="89"/>
      <c r="S83" s="18"/>
      <c r="T83" s="164">
        <f t="shared" si="11"/>
        <v>-1.3362414545203757E-2</v>
      </c>
      <c r="U83" s="164" t="e">
        <f t="shared" si="12"/>
        <v>#DIV/0!</v>
      </c>
    </row>
    <row r="84" spans="1:21" ht="24.75" customHeight="1" x14ac:dyDescent="0.2">
      <c r="A84" s="135"/>
      <c r="B84" s="22" t="s">
        <v>528</v>
      </c>
      <c r="C84" s="22"/>
      <c r="D84" s="21">
        <v>45312</v>
      </c>
      <c r="E84" s="18">
        <v>464639</v>
      </c>
      <c r="F84" s="22"/>
      <c r="G84" s="18">
        <f t="shared" si="13"/>
        <v>-464639</v>
      </c>
      <c r="H84" s="104">
        <v>60</v>
      </c>
      <c r="I84" s="89">
        <v>2460</v>
      </c>
      <c r="J84" s="89"/>
      <c r="K84" s="89"/>
      <c r="L84" s="164">
        <f t="shared" si="9"/>
        <v>2460</v>
      </c>
      <c r="M84" s="89"/>
      <c r="N84" s="89"/>
      <c r="O84" s="89">
        <f t="shared" si="14"/>
        <v>0</v>
      </c>
      <c r="P84" s="164">
        <f t="shared" si="15"/>
        <v>492</v>
      </c>
      <c r="Q84" s="110">
        <f t="shared" si="10"/>
        <v>2952</v>
      </c>
      <c r="R84" s="89"/>
      <c r="S84" s="18"/>
      <c r="T84" s="164">
        <f t="shared" si="11"/>
        <v>-1.2913250932444328E-2</v>
      </c>
      <c r="U84" s="164" t="e">
        <f t="shared" si="12"/>
        <v>#DIV/0!</v>
      </c>
    </row>
    <row r="85" spans="1:21" ht="24.75" customHeight="1" x14ac:dyDescent="0.2">
      <c r="A85" s="135"/>
      <c r="B85" s="22" t="s">
        <v>528</v>
      </c>
      <c r="C85" s="22"/>
      <c r="D85" s="21">
        <v>45315</v>
      </c>
      <c r="E85" s="18">
        <v>464982</v>
      </c>
      <c r="F85" s="22"/>
      <c r="G85" s="18">
        <f t="shared" si="13"/>
        <v>-464982</v>
      </c>
      <c r="H85" s="104">
        <v>60</v>
      </c>
      <c r="I85" s="89">
        <v>2460</v>
      </c>
      <c r="J85" s="89"/>
      <c r="K85" s="89"/>
      <c r="L85" s="164">
        <f t="shared" si="9"/>
        <v>2460</v>
      </c>
      <c r="M85" s="89"/>
      <c r="N85" s="89"/>
      <c r="O85" s="89">
        <f t="shared" si="14"/>
        <v>0</v>
      </c>
      <c r="P85" s="164">
        <f t="shared" si="15"/>
        <v>492</v>
      </c>
      <c r="Q85" s="110">
        <f t="shared" si="10"/>
        <v>2952</v>
      </c>
      <c r="R85" s="89"/>
      <c r="S85" s="18"/>
      <c r="T85" s="164">
        <f t="shared" si="11"/>
        <v>-1.2903725305495696E-2</v>
      </c>
      <c r="U85" s="164" t="e">
        <f t="shared" si="12"/>
        <v>#DIV/0!</v>
      </c>
    </row>
    <row r="86" spans="1:21" ht="21.75" customHeight="1" x14ac:dyDescent="0.2">
      <c r="A86" s="145"/>
      <c r="B86" s="22" t="s">
        <v>528</v>
      </c>
      <c r="C86" s="22"/>
      <c r="D86" s="21">
        <v>45318</v>
      </c>
      <c r="E86" s="18">
        <v>465296</v>
      </c>
      <c r="F86" s="22"/>
      <c r="G86" s="18">
        <f t="shared" si="13"/>
        <v>-465296</v>
      </c>
      <c r="H86" s="104">
        <v>60</v>
      </c>
      <c r="I86" s="89">
        <v>2460</v>
      </c>
      <c r="J86" s="89"/>
      <c r="K86" s="89"/>
      <c r="L86" s="164">
        <f t="shared" si="9"/>
        <v>2460</v>
      </c>
      <c r="M86" s="89"/>
      <c r="N86" s="89"/>
      <c r="O86" s="89">
        <f t="shared" si="14"/>
        <v>0</v>
      </c>
      <c r="P86" s="164">
        <f t="shared" si="15"/>
        <v>492</v>
      </c>
      <c r="Q86" s="110">
        <f t="shared" si="10"/>
        <v>2952</v>
      </c>
      <c r="R86" s="89"/>
      <c r="S86" s="18"/>
      <c r="T86" s="164">
        <f t="shared" si="11"/>
        <v>-1.289501736529005E-2</v>
      </c>
      <c r="U86" s="164" t="e">
        <f t="shared" si="12"/>
        <v>#DIV/0!</v>
      </c>
    </row>
    <row r="87" spans="1:21" s="151" customFormat="1" ht="24.75" customHeight="1" x14ac:dyDescent="0.2">
      <c r="A87" s="149"/>
      <c r="B87" s="148" t="s">
        <v>699</v>
      </c>
      <c r="C87" s="148"/>
      <c r="D87" s="21">
        <v>45321</v>
      </c>
      <c r="E87" s="148" t="s">
        <v>891</v>
      </c>
      <c r="F87" s="148"/>
      <c r="G87" s="18">
        <f t="shared" si="13"/>
        <v>-465593</v>
      </c>
      <c r="H87" s="150" t="s">
        <v>892</v>
      </c>
      <c r="I87" s="148" t="s">
        <v>893</v>
      </c>
      <c r="J87" s="148"/>
      <c r="K87" s="148"/>
      <c r="L87" s="164">
        <f t="shared" si="9"/>
        <v>2460</v>
      </c>
      <c r="M87" s="148"/>
      <c r="N87" s="148"/>
      <c r="O87" s="148">
        <f t="shared" si="14"/>
        <v>0</v>
      </c>
      <c r="P87" s="164">
        <f t="shared" si="15"/>
        <v>492</v>
      </c>
      <c r="Q87" s="110">
        <f t="shared" si="10"/>
        <v>2952</v>
      </c>
      <c r="R87" s="148"/>
      <c r="S87" s="148"/>
      <c r="T87" s="164">
        <f t="shared" si="11"/>
        <v>-1.2886791682864648E-2</v>
      </c>
      <c r="U87" s="164" t="e">
        <f t="shared" si="12"/>
        <v>#DIV/0!</v>
      </c>
    </row>
    <row r="88" spans="1:21" ht="26.25" customHeight="1" x14ac:dyDescent="0.2">
      <c r="A88" s="145" t="s">
        <v>21</v>
      </c>
      <c r="B88" s="22"/>
      <c r="C88" s="22"/>
      <c r="D88" s="21"/>
      <c r="E88" s="18"/>
      <c r="F88" s="22"/>
      <c r="G88" s="18">
        <f t="shared" si="13"/>
        <v>0</v>
      </c>
      <c r="H88" s="104"/>
      <c r="I88" s="89"/>
      <c r="J88" s="89"/>
      <c r="K88" s="89"/>
      <c r="L88" s="164">
        <f t="shared" si="9"/>
        <v>0</v>
      </c>
      <c r="M88" s="89"/>
      <c r="N88" s="89"/>
      <c r="O88" s="89">
        <f t="shared" si="14"/>
        <v>0</v>
      </c>
      <c r="P88" s="164">
        <f t="shared" si="15"/>
        <v>0</v>
      </c>
      <c r="Q88" s="110">
        <f t="shared" si="10"/>
        <v>0</v>
      </c>
      <c r="R88" s="89"/>
      <c r="S88" s="18"/>
      <c r="T88" s="164" t="e">
        <f t="shared" si="11"/>
        <v>#DIV/0!</v>
      </c>
      <c r="U88" s="164" t="e">
        <f t="shared" si="12"/>
        <v>#DIV/0!</v>
      </c>
    </row>
    <row r="89" spans="1:21" ht="21.75" customHeight="1" x14ac:dyDescent="0.2">
      <c r="A89" s="145"/>
      <c r="B89" s="22" t="s">
        <v>528</v>
      </c>
      <c r="C89" s="22"/>
      <c r="D89" s="21">
        <v>45293</v>
      </c>
      <c r="E89" s="18">
        <v>317567</v>
      </c>
      <c r="F89" s="22"/>
      <c r="G89" s="18">
        <f t="shared" si="13"/>
        <v>-317567</v>
      </c>
      <c r="H89" s="104">
        <v>38</v>
      </c>
      <c r="I89" s="89">
        <v>1558</v>
      </c>
      <c r="J89" s="89"/>
      <c r="K89" s="89"/>
      <c r="L89" s="164">
        <f t="shared" si="9"/>
        <v>1558</v>
      </c>
      <c r="M89" s="89"/>
      <c r="N89" s="89"/>
      <c r="O89" s="89">
        <f t="shared" si="14"/>
        <v>0</v>
      </c>
      <c r="P89" s="164">
        <f t="shared" si="15"/>
        <v>311.60000000000002</v>
      </c>
      <c r="Q89" s="110">
        <f t="shared" si="10"/>
        <v>1869.6</v>
      </c>
      <c r="R89" s="89"/>
      <c r="S89" s="18"/>
      <c r="T89" s="164">
        <f t="shared" si="11"/>
        <v>-1.1965978832813234E-2</v>
      </c>
      <c r="U89" s="164" t="e">
        <f t="shared" si="12"/>
        <v>#DIV/0!</v>
      </c>
    </row>
    <row r="90" spans="1:21" ht="0.75" hidden="1" customHeight="1" x14ac:dyDescent="0.2">
      <c r="B90" s="22"/>
      <c r="C90" s="22"/>
      <c r="D90" s="21"/>
      <c r="E90" s="18"/>
      <c r="F90" s="22"/>
      <c r="G90" s="18">
        <f t="shared" si="13"/>
        <v>0</v>
      </c>
      <c r="H90" s="104"/>
      <c r="I90" s="89"/>
      <c r="J90" s="89"/>
      <c r="K90" s="89"/>
      <c r="L90" s="164">
        <f t="shared" si="9"/>
        <v>0</v>
      </c>
      <c r="M90" s="89"/>
      <c r="N90" s="89"/>
      <c r="O90" s="89">
        <f t="shared" si="14"/>
        <v>0</v>
      </c>
      <c r="P90" s="164">
        <f t="shared" si="15"/>
        <v>0</v>
      </c>
      <c r="Q90" s="110">
        <f t="shared" si="10"/>
        <v>0</v>
      </c>
      <c r="R90" s="89"/>
      <c r="S90" s="18"/>
      <c r="T90" s="164" t="e">
        <f t="shared" si="11"/>
        <v>#DIV/0!</v>
      </c>
      <c r="U90" s="164" t="e">
        <f t="shared" si="12"/>
        <v>#DIV/0!</v>
      </c>
    </row>
    <row r="91" spans="1:21" ht="0.75" hidden="1" customHeight="1" x14ac:dyDescent="0.2">
      <c r="B91" s="22"/>
      <c r="C91" s="22"/>
      <c r="D91" s="21"/>
      <c r="E91" s="18"/>
      <c r="F91" s="22"/>
      <c r="G91" s="18">
        <f t="shared" si="13"/>
        <v>0</v>
      </c>
      <c r="H91" s="104"/>
      <c r="I91" s="89"/>
      <c r="J91" s="89"/>
      <c r="K91" s="89"/>
      <c r="L91" s="164">
        <f t="shared" si="9"/>
        <v>0</v>
      </c>
      <c r="M91" s="89"/>
      <c r="N91" s="89"/>
      <c r="O91" s="89">
        <f t="shared" si="14"/>
        <v>0</v>
      </c>
      <c r="P91" s="164">
        <f t="shared" si="15"/>
        <v>0</v>
      </c>
      <c r="Q91" s="110">
        <f t="shared" si="10"/>
        <v>0</v>
      </c>
      <c r="R91" s="89"/>
      <c r="S91" s="18"/>
      <c r="T91" s="164" t="e">
        <f t="shared" si="11"/>
        <v>#DIV/0!</v>
      </c>
      <c r="U91" s="164" t="e">
        <f t="shared" si="12"/>
        <v>#DIV/0!</v>
      </c>
    </row>
    <row r="92" spans="1:21" ht="23.25" customHeight="1" x14ac:dyDescent="0.2">
      <c r="A92" s="139"/>
      <c r="B92" s="22" t="s">
        <v>528</v>
      </c>
      <c r="C92" s="22"/>
      <c r="D92" s="21">
        <v>45305</v>
      </c>
      <c r="E92" s="18">
        <v>318174</v>
      </c>
      <c r="F92" s="22"/>
      <c r="G92" s="18">
        <f t="shared" si="13"/>
        <v>-318174</v>
      </c>
      <c r="H92" s="104">
        <v>40</v>
      </c>
      <c r="I92" s="89">
        <v>1640</v>
      </c>
      <c r="J92" s="89"/>
      <c r="K92" s="89"/>
      <c r="L92" s="164">
        <f t="shared" si="9"/>
        <v>1640</v>
      </c>
      <c r="M92" s="89"/>
      <c r="N92" s="89"/>
      <c r="O92" s="89">
        <f t="shared" si="14"/>
        <v>0</v>
      </c>
      <c r="P92" s="164">
        <f t="shared" si="15"/>
        <v>328</v>
      </c>
      <c r="Q92" s="110">
        <f t="shared" si="10"/>
        <v>1968</v>
      </c>
      <c r="R92" s="89"/>
      <c r="S92" s="18"/>
      <c r="T92" s="164">
        <f t="shared" si="11"/>
        <v>-1.2571737476978005E-2</v>
      </c>
      <c r="U92" s="164" t="e">
        <f t="shared" si="12"/>
        <v>#DIV/0!</v>
      </c>
    </row>
    <row r="93" spans="1:21" ht="24.75" customHeight="1" x14ac:dyDescent="0.2">
      <c r="A93" s="139"/>
      <c r="B93" s="22" t="s">
        <v>196</v>
      </c>
      <c r="C93" s="22"/>
      <c r="D93" s="21">
        <v>45321</v>
      </c>
      <c r="E93" s="18">
        <v>318716</v>
      </c>
      <c r="F93" s="22"/>
      <c r="G93" s="18">
        <f t="shared" si="13"/>
        <v>-318716</v>
      </c>
      <c r="H93" s="104">
        <v>38</v>
      </c>
      <c r="I93" s="89">
        <v>1558</v>
      </c>
      <c r="J93" s="89"/>
      <c r="K93" s="89"/>
      <c r="L93" s="164">
        <f t="shared" si="9"/>
        <v>1558</v>
      </c>
      <c r="M93" s="89"/>
      <c r="N93" s="89"/>
      <c r="O93" s="89">
        <f t="shared" si="14"/>
        <v>0</v>
      </c>
      <c r="P93" s="164">
        <f t="shared" si="15"/>
        <v>311.60000000000002</v>
      </c>
      <c r="Q93" s="110">
        <f t="shared" si="10"/>
        <v>1869.6</v>
      </c>
      <c r="R93" s="89"/>
      <c r="S93" s="18"/>
      <c r="T93" s="164">
        <f t="shared" si="11"/>
        <v>-1.1922840397093336E-2</v>
      </c>
      <c r="U93" s="164" t="e">
        <f t="shared" si="12"/>
        <v>#DIV/0!</v>
      </c>
    </row>
    <row r="94" spans="1:21" ht="24.75" customHeight="1" x14ac:dyDescent="0.2">
      <c r="A94" s="139">
        <v>7735</v>
      </c>
      <c r="B94" s="22"/>
      <c r="C94" s="22"/>
      <c r="D94" s="21"/>
      <c r="E94" s="18"/>
      <c r="F94" s="22"/>
      <c r="G94" s="18">
        <f t="shared" si="13"/>
        <v>0</v>
      </c>
      <c r="H94" s="104"/>
      <c r="I94" s="89"/>
      <c r="J94" s="89"/>
      <c r="K94" s="89"/>
      <c r="L94" s="164">
        <f t="shared" si="9"/>
        <v>0</v>
      </c>
      <c r="M94" s="89"/>
      <c r="N94" s="89"/>
      <c r="O94" s="89">
        <f t="shared" si="14"/>
        <v>0</v>
      </c>
      <c r="P94" s="164">
        <f t="shared" si="15"/>
        <v>0</v>
      </c>
      <c r="Q94" s="110">
        <f t="shared" si="10"/>
        <v>0</v>
      </c>
      <c r="R94" s="89"/>
      <c r="S94" s="18"/>
      <c r="T94" s="164" t="e">
        <f t="shared" si="11"/>
        <v>#DIV/0!</v>
      </c>
      <c r="U94" s="164" t="e">
        <f t="shared" si="12"/>
        <v>#DIV/0!</v>
      </c>
    </row>
    <row r="95" spans="1:21" ht="24.75" customHeight="1" x14ac:dyDescent="0.2">
      <c r="A95" s="135"/>
      <c r="B95" s="22" t="s">
        <v>196</v>
      </c>
      <c r="C95" s="22"/>
      <c r="D95" s="21">
        <v>45297</v>
      </c>
      <c r="E95" s="18">
        <v>248719</v>
      </c>
      <c r="F95" s="22"/>
      <c r="G95" s="18">
        <f t="shared" si="13"/>
        <v>-248719</v>
      </c>
      <c r="H95" s="104">
        <v>72</v>
      </c>
      <c r="I95" s="89">
        <v>2952</v>
      </c>
      <c r="J95" s="89"/>
      <c r="K95" s="89"/>
      <c r="L95" s="164">
        <f t="shared" si="9"/>
        <v>2952</v>
      </c>
      <c r="M95" s="89"/>
      <c r="N95" s="89"/>
      <c r="O95" s="89">
        <f t="shared" si="14"/>
        <v>0</v>
      </c>
      <c r="P95" s="164">
        <f t="shared" si="15"/>
        <v>590.4</v>
      </c>
      <c r="Q95" s="110">
        <f t="shared" si="10"/>
        <v>3542.4</v>
      </c>
      <c r="R95" s="89"/>
      <c r="S95" s="18"/>
      <c r="T95" s="164">
        <f t="shared" si="11"/>
        <v>-2.8948331249321523E-2</v>
      </c>
      <c r="U95" s="164" t="e">
        <f t="shared" si="12"/>
        <v>#DIV/0!</v>
      </c>
    </row>
    <row r="96" spans="1:21" ht="24.75" customHeight="1" x14ac:dyDescent="0.2">
      <c r="A96" s="135"/>
      <c r="B96" s="22" t="s">
        <v>528</v>
      </c>
      <c r="C96" s="22"/>
      <c r="D96" s="21">
        <v>45308</v>
      </c>
      <c r="E96" s="18">
        <v>249069</v>
      </c>
      <c r="F96" s="22"/>
      <c r="G96" s="18">
        <f t="shared" si="13"/>
        <v>-249069</v>
      </c>
      <c r="H96" s="104">
        <v>63</v>
      </c>
      <c r="I96" s="89">
        <v>2583</v>
      </c>
      <c r="J96" s="89"/>
      <c r="K96" s="89"/>
      <c r="L96" s="164">
        <f t="shared" si="9"/>
        <v>2583</v>
      </c>
      <c r="M96" s="89"/>
      <c r="N96" s="89"/>
      <c r="O96" s="89">
        <f t="shared" si="14"/>
        <v>0</v>
      </c>
      <c r="P96" s="164">
        <f t="shared" si="15"/>
        <v>516.6</v>
      </c>
      <c r="Q96" s="110">
        <f t="shared" si="10"/>
        <v>3099.6</v>
      </c>
      <c r="R96" s="89"/>
      <c r="S96" s="18"/>
      <c r="T96" s="164">
        <f t="shared" si="11"/>
        <v>-2.5294195584356145E-2</v>
      </c>
      <c r="U96" s="164" t="e">
        <f t="shared" si="12"/>
        <v>#DIV/0!</v>
      </c>
    </row>
    <row r="97" spans="1:21" ht="24.75" customHeight="1" x14ac:dyDescent="0.2">
      <c r="A97" s="135"/>
      <c r="B97" s="22"/>
      <c r="C97" s="22"/>
      <c r="D97" s="21"/>
      <c r="E97" s="18"/>
      <c r="F97" s="22"/>
      <c r="G97" s="18">
        <f t="shared" si="13"/>
        <v>0</v>
      </c>
      <c r="H97" s="104"/>
      <c r="I97" s="89"/>
      <c r="J97" s="89"/>
      <c r="K97" s="89"/>
      <c r="L97" s="164">
        <f t="shared" si="9"/>
        <v>0</v>
      </c>
      <c r="M97" s="89"/>
      <c r="N97" s="89"/>
      <c r="O97" s="89">
        <f t="shared" si="14"/>
        <v>0</v>
      </c>
      <c r="P97" s="164">
        <f t="shared" si="15"/>
        <v>0</v>
      </c>
      <c r="Q97" s="110">
        <f t="shared" si="10"/>
        <v>0</v>
      </c>
      <c r="R97" s="89"/>
      <c r="S97" s="18"/>
      <c r="T97" s="164" t="e">
        <f t="shared" si="11"/>
        <v>#DIV/0!</v>
      </c>
      <c r="U97" s="164" t="e">
        <f t="shared" si="12"/>
        <v>#DIV/0!</v>
      </c>
    </row>
    <row r="98" spans="1:21" ht="24.75" customHeight="1" x14ac:dyDescent="0.2">
      <c r="A98" s="135"/>
      <c r="B98" s="22"/>
      <c r="C98" s="22"/>
      <c r="D98" s="21"/>
      <c r="E98" s="18"/>
      <c r="F98" s="22"/>
      <c r="G98" s="18">
        <f t="shared" si="13"/>
        <v>0</v>
      </c>
      <c r="H98" s="104"/>
      <c r="I98" s="89"/>
      <c r="J98" s="89"/>
      <c r="K98" s="89"/>
      <c r="L98" s="164">
        <f t="shared" si="9"/>
        <v>0</v>
      </c>
      <c r="M98" s="89"/>
      <c r="N98" s="89"/>
      <c r="O98" s="89">
        <f t="shared" si="14"/>
        <v>0</v>
      </c>
      <c r="P98" s="164">
        <f t="shared" si="15"/>
        <v>0</v>
      </c>
      <c r="Q98" s="110">
        <f t="shared" si="10"/>
        <v>0</v>
      </c>
      <c r="R98" s="89"/>
      <c r="S98" s="18"/>
      <c r="T98" s="164" t="e">
        <f t="shared" si="11"/>
        <v>#DIV/0!</v>
      </c>
      <c r="U98" s="164" t="e">
        <f t="shared" si="12"/>
        <v>#DIV/0!</v>
      </c>
    </row>
    <row r="99" spans="1:21" ht="24.75" customHeight="1" x14ac:dyDescent="0.2">
      <c r="A99" s="135"/>
      <c r="B99" s="22"/>
      <c r="C99" s="22"/>
      <c r="D99" s="21"/>
      <c r="E99" s="18"/>
      <c r="F99" s="22"/>
      <c r="G99" s="18">
        <f t="shared" si="13"/>
        <v>0</v>
      </c>
      <c r="H99" s="104"/>
      <c r="I99" s="89"/>
      <c r="J99" s="89"/>
      <c r="K99" s="89"/>
      <c r="L99" s="164">
        <f t="shared" si="9"/>
        <v>0</v>
      </c>
      <c r="M99" s="89"/>
      <c r="N99" s="89"/>
      <c r="O99" s="89">
        <f t="shared" si="14"/>
        <v>0</v>
      </c>
      <c r="P99" s="164">
        <f t="shared" si="15"/>
        <v>0</v>
      </c>
      <c r="Q99" s="110">
        <f t="shared" si="10"/>
        <v>0</v>
      </c>
      <c r="R99" s="89"/>
      <c r="S99" s="18"/>
      <c r="T99" s="164" t="e">
        <f t="shared" si="11"/>
        <v>#DIV/0!</v>
      </c>
      <c r="U99" s="164" t="e">
        <f t="shared" si="12"/>
        <v>#DIV/0!</v>
      </c>
    </row>
    <row r="100" spans="1:21" ht="24.75" customHeight="1" x14ac:dyDescent="0.2">
      <c r="A100" s="135"/>
      <c r="B100" s="22"/>
      <c r="C100" s="22"/>
      <c r="D100" s="21"/>
      <c r="E100" s="22"/>
      <c r="F100" s="22"/>
      <c r="G100" s="18">
        <f t="shared" si="13"/>
        <v>0</v>
      </c>
      <c r="H100" s="104"/>
      <c r="I100" s="89"/>
      <c r="J100" s="89"/>
      <c r="K100" s="89"/>
      <c r="L100" s="164">
        <f t="shared" si="9"/>
        <v>0</v>
      </c>
      <c r="M100" s="89"/>
      <c r="N100" s="89"/>
      <c r="O100" s="89">
        <f t="shared" si="14"/>
        <v>0</v>
      </c>
      <c r="P100" s="164">
        <f t="shared" si="15"/>
        <v>0</v>
      </c>
      <c r="Q100" s="110">
        <f t="shared" si="10"/>
        <v>0</v>
      </c>
      <c r="R100" s="89"/>
      <c r="S100" s="18"/>
      <c r="T100" s="164" t="e">
        <f t="shared" si="11"/>
        <v>#DIV/0!</v>
      </c>
      <c r="U100" s="164" t="e">
        <f t="shared" si="12"/>
        <v>#DIV/0!</v>
      </c>
    </row>
    <row r="101" spans="1:21" ht="24.75" customHeight="1" x14ac:dyDescent="0.2">
      <c r="A101" s="135"/>
      <c r="B101" s="22"/>
      <c r="C101" s="22"/>
      <c r="D101" s="21"/>
      <c r="E101" s="22"/>
      <c r="F101" s="22"/>
      <c r="G101" s="18">
        <f t="shared" si="13"/>
        <v>0</v>
      </c>
      <c r="H101" s="104"/>
      <c r="I101" s="89"/>
      <c r="J101" s="89"/>
      <c r="K101" s="89"/>
      <c r="L101" s="164">
        <f t="shared" si="9"/>
        <v>0</v>
      </c>
      <c r="M101" s="89"/>
      <c r="N101" s="89"/>
      <c r="O101" s="89">
        <f t="shared" si="14"/>
        <v>0</v>
      </c>
      <c r="P101" s="164">
        <f t="shared" si="15"/>
        <v>0</v>
      </c>
      <c r="Q101" s="110">
        <f t="shared" si="10"/>
        <v>0</v>
      </c>
      <c r="R101" s="89"/>
      <c r="S101" s="18"/>
      <c r="T101" s="164" t="e">
        <f t="shared" si="11"/>
        <v>#DIV/0!</v>
      </c>
      <c r="U101" s="164" t="e">
        <f t="shared" si="12"/>
        <v>#DIV/0!</v>
      </c>
    </row>
    <row r="102" spans="1:21" x14ac:dyDescent="0.2">
      <c r="B102" s="22" t="s">
        <v>702</v>
      </c>
      <c r="C102" s="22"/>
      <c r="D102" s="21">
        <v>45298</v>
      </c>
      <c r="E102" s="22"/>
      <c r="F102" s="22"/>
      <c r="G102" s="18">
        <f t="shared" si="13"/>
        <v>0</v>
      </c>
      <c r="H102" s="104">
        <v>78</v>
      </c>
      <c r="I102" s="89">
        <v>3198</v>
      </c>
      <c r="J102" s="89"/>
      <c r="K102" s="89"/>
      <c r="L102" s="164">
        <f t="shared" si="9"/>
        <v>3198</v>
      </c>
      <c r="M102" s="89"/>
      <c r="N102" s="89"/>
      <c r="O102" s="89">
        <f t="shared" si="14"/>
        <v>0</v>
      </c>
      <c r="P102" s="164">
        <f t="shared" si="15"/>
        <v>639.6</v>
      </c>
      <c r="Q102" s="110">
        <f t="shared" si="10"/>
        <v>3837.6</v>
      </c>
      <c r="R102" s="89"/>
      <c r="S102" s="18"/>
      <c r="T102" s="164" t="e">
        <f t="shared" si="11"/>
        <v>#DIV/0!</v>
      </c>
      <c r="U102" s="164" t="e">
        <f t="shared" si="12"/>
        <v>#DIV/0!</v>
      </c>
    </row>
    <row r="103" spans="1:21" x14ac:dyDescent="0.2">
      <c r="B103" s="146" t="s">
        <v>702</v>
      </c>
      <c r="C103" s="146"/>
      <c r="D103" s="156" t="s">
        <v>871</v>
      </c>
      <c r="E103" s="146"/>
      <c r="F103" s="146"/>
      <c r="G103" s="146"/>
      <c r="H103" s="146">
        <v>50</v>
      </c>
      <c r="I103" s="147">
        <v>2050</v>
      </c>
      <c r="J103" s="146"/>
      <c r="K103" s="146"/>
      <c r="L103" s="146"/>
      <c r="M103" s="146"/>
      <c r="N103" s="146"/>
      <c r="O103" s="89">
        <f t="shared" si="14"/>
        <v>0</v>
      </c>
      <c r="U103" s="166"/>
    </row>
    <row r="104" spans="1:21" x14ac:dyDescent="0.2">
      <c r="B104" s="146" t="s">
        <v>872</v>
      </c>
      <c r="D104" s="131">
        <v>45314</v>
      </c>
      <c r="H104" s="107">
        <v>87</v>
      </c>
      <c r="I104" s="95">
        <v>3567</v>
      </c>
      <c r="O104" s="89">
        <f t="shared" si="14"/>
        <v>0</v>
      </c>
    </row>
    <row r="105" spans="1:21" x14ac:dyDescent="0.2">
      <c r="B105" s="82" t="s">
        <v>873</v>
      </c>
      <c r="D105" s="131" t="s">
        <v>874</v>
      </c>
      <c r="H105" s="107">
        <v>24</v>
      </c>
      <c r="I105" s="95">
        <v>984</v>
      </c>
      <c r="O105" s="89">
        <f t="shared" si="14"/>
        <v>0</v>
      </c>
    </row>
    <row r="106" spans="1:21" x14ac:dyDescent="0.2">
      <c r="B106" s="82" t="s">
        <v>873</v>
      </c>
      <c r="D106" s="131">
        <v>45319</v>
      </c>
      <c r="H106" s="107">
        <v>29</v>
      </c>
      <c r="I106" s="95">
        <v>1189</v>
      </c>
      <c r="O106" s="89">
        <f t="shared" si="14"/>
        <v>0</v>
      </c>
    </row>
    <row r="107" spans="1:21" x14ac:dyDescent="0.2">
      <c r="O107" s="89">
        <f t="shared" si="14"/>
        <v>0</v>
      </c>
    </row>
    <row r="114" spans="20:20" x14ac:dyDescent="0.2">
      <c r="T114" s="95" t="s">
        <v>40</v>
      </c>
    </row>
  </sheetData>
  <mergeCells count="6">
    <mergeCell ref="A55:A63"/>
    <mergeCell ref="A2:A9"/>
    <mergeCell ref="A12:A22"/>
    <mergeCell ref="A24:A32"/>
    <mergeCell ref="A34:A42"/>
    <mergeCell ref="A47:A53"/>
  </mergeCells>
  <pageMargins left="0.7" right="0.7" top="0.75" bottom="0.75" header="0.3" footer="0.3"/>
  <pageSetup paperSize="9" orientation="portrait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U114"/>
  <sheetViews>
    <sheetView topLeftCell="A79" workbookViewId="0">
      <selection activeCell="I22" sqref="I22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 customWidth="1"/>
    <col min="7" max="7" width="11.7109375" style="82" customWidth="1"/>
    <col min="8" max="8" width="7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 customWidth="1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447</v>
      </c>
      <c r="C2" s="163" t="s">
        <v>797</v>
      </c>
      <c r="D2" s="167" t="s">
        <v>798</v>
      </c>
      <c r="E2" s="163">
        <v>985276</v>
      </c>
      <c r="F2" s="163">
        <v>987146</v>
      </c>
      <c r="G2" s="18">
        <f>F2-E2</f>
        <v>1870</v>
      </c>
      <c r="H2" s="163">
        <v>280</v>
      </c>
      <c r="I2" s="164">
        <v>10920</v>
      </c>
      <c r="J2" s="164">
        <v>0</v>
      </c>
      <c r="K2" s="164"/>
      <c r="L2" s="164">
        <f>I2+K2</f>
        <v>10920</v>
      </c>
      <c r="M2" s="164">
        <v>800</v>
      </c>
      <c r="N2" s="164">
        <v>0</v>
      </c>
      <c r="O2" s="89">
        <f>N4+M4</f>
        <v>800</v>
      </c>
      <c r="P2" s="164">
        <f>L2*20/100</f>
        <v>2184</v>
      </c>
      <c r="Q2" s="110">
        <f>P2+K2+N2+M2+L2</f>
        <v>13904</v>
      </c>
      <c r="R2" s="164">
        <v>1630865</v>
      </c>
      <c r="S2" s="165">
        <v>1630</v>
      </c>
      <c r="T2" s="164">
        <f>SUM(H2+J2)/G2*100</f>
        <v>14.973262032085561</v>
      </c>
      <c r="U2" s="164">
        <f>Q2/R2*100</f>
        <v>0.85255370616206738</v>
      </c>
    </row>
    <row r="3" spans="1:21" ht="24.75" customHeight="1" x14ac:dyDescent="0.2">
      <c r="A3" s="186"/>
      <c r="B3" s="22" t="s">
        <v>447</v>
      </c>
      <c r="C3" s="21" t="s">
        <v>801</v>
      </c>
      <c r="D3" s="21" t="s">
        <v>802</v>
      </c>
      <c r="E3" s="18">
        <v>987146</v>
      </c>
      <c r="F3" s="18">
        <v>987649</v>
      </c>
      <c r="G3" s="18">
        <f t="shared" ref="G3:G70" si="0">F3-E3</f>
        <v>503</v>
      </c>
      <c r="H3" s="98">
        <v>130</v>
      </c>
      <c r="I3" s="89">
        <v>5070</v>
      </c>
      <c r="J3" s="164"/>
      <c r="K3" s="164"/>
      <c r="L3" s="164">
        <f t="shared" ref="L3:L67" si="1">I3+K3</f>
        <v>5070</v>
      </c>
      <c r="M3" s="89">
        <v>300</v>
      </c>
      <c r="N3" s="89">
        <v>0</v>
      </c>
      <c r="O3" s="89">
        <f t="shared" ref="O3:O4" si="2">N5+M5</f>
        <v>1100</v>
      </c>
      <c r="P3" s="164">
        <f>L3*20/100</f>
        <v>1014</v>
      </c>
      <c r="Q3" s="110">
        <f t="shared" ref="Q3:Q67" si="3">P3+K3+N3+M3+L3</f>
        <v>6384</v>
      </c>
      <c r="R3" s="89">
        <v>83475</v>
      </c>
      <c r="S3" s="18">
        <v>83</v>
      </c>
      <c r="T3" s="164">
        <f t="shared" ref="T3:T69" si="4">SUM(H3+J3)/G3*100</f>
        <v>25.844930417495032</v>
      </c>
      <c r="U3" s="164">
        <f t="shared" ref="U3:U69" si="5">Q3/R3*100</f>
        <v>7.6477987421383649</v>
      </c>
    </row>
    <row r="4" spans="1:21" ht="24.75" customHeight="1" x14ac:dyDescent="0.2">
      <c r="A4" s="186"/>
      <c r="B4" s="22" t="s">
        <v>447</v>
      </c>
      <c r="C4" s="22" t="s">
        <v>803</v>
      </c>
      <c r="D4" s="21" t="s">
        <v>804</v>
      </c>
      <c r="E4" s="18">
        <v>987649</v>
      </c>
      <c r="F4" s="18">
        <v>989468</v>
      </c>
      <c r="G4" s="18">
        <f>F4-E4</f>
        <v>1819</v>
      </c>
      <c r="H4" s="98">
        <v>212</v>
      </c>
      <c r="I4" s="89">
        <v>7844</v>
      </c>
      <c r="J4" s="164">
        <v>271</v>
      </c>
      <c r="K4" s="164">
        <v>9990</v>
      </c>
      <c r="L4" s="164">
        <f t="shared" si="1"/>
        <v>17834</v>
      </c>
      <c r="M4" s="89">
        <v>800</v>
      </c>
      <c r="N4" s="89"/>
      <c r="O4" s="89">
        <f t="shared" si="2"/>
        <v>550</v>
      </c>
      <c r="P4" s="164">
        <f t="shared" ref="P4:P70" si="6">L4*20/100</f>
        <v>3566.8</v>
      </c>
      <c r="Q4" s="110">
        <f t="shared" si="3"/>
        <v>32190.799999999999</v>
      </c>
      <c r="R4" s="89">
        <v>1124020</v>
      </c>
      <c r="S4" s="18">
        <v>1124</v>
      </c>
      <c r="T4" s="164">
        <f t="shared" si="4"/>
        <v>26.553051126992855</v>
      </c>
      <c r="U4" s="164">
        <f t="shared" si="5"/>
        <v>2.8638992188751091</v>
      </c>
    </row>
    <row r="5" spans="1:21" ht="24.75" customHeight="1" x14ac:dyDescent="0.2">
      <c r="A5" s="186"/>
      <c r="B5" s="22" t="s">
        <v>447</v>
      </c>
      <c r="C5" s="22" t="s">
        <v>821</v>
      </c>
      <c r="D5" s="21" t="s">
        <v>818</v>
      </c>
      <c r="E5" s="18">
        <v>989469</v>
      </c>
      <c r="F5" s="18">
        <v>991287</v>
      </c>
      <c r="G5" s="18">
        <f t="shared" ref="G5" si="7">F5-E5</f>
        <v>1818</v>
      </c>
      <c r="H5" s="98">
        <v>240</v>
      </c>
      <c r="I5" s="89">
        <v>8880</v>
      </c>
      <c r="J5" s="164">
        <v>271</v>
      </c>
      <c r="K5" s="164">
        <v>9990</v>
      </c>
      <c r="L5" s="164">
        <f t="shared" si="1"/>
        <v>18870</v>
      </c>
      <c r="M5" s="89">
        <v>1100</v>
      </c>
      <c r="N5" s="89"/>
      <c r="O5" s="89">
        <f t="shared" ref="O5:O70" si="8">N5+M5</f>
        <v>1100</v>
      </c>
      <c r="P5" s="164">
        <f t="shared" si="6"/>
        <v>3774</v>
      </c>
      <c r="Q5" s="110">
        <f t="shared" si="3"/>
        <v>33734</v>
      </c>
      <c r="R5" s="89">
        <v>1789760</v>
      </c>
      <c r="S5" s="18">
        <v>1789</v>
      </c>
      <c r="T5" s="164">
        <f t="shared" si="4"/>
        <v>28.107810781078108</v>
      </c>
      <c r="U5" s="164">
        <f t="shared" si="5"/>
        <v>1.8848337207223316</v>
      </c>
    </row>
    <row r="6" spans="1:21" ht="24.75" customHeight="1" x14ac:dyDescent="0.2">
      <c r="A6" s="186"/>
      <c r="B6" s="30" t="s">
        <v>447</v>
      </c>
      <c r="C6" s="22" t="s">
        <v>822</v>
      </c>
      <c r="D6" s="21" t="s">
        <v>819</v>
      </c>
      <c r="E6" s="18">
        <v>991287</v>
      </c>
      <c r="F6" s="18">
        <v>992210</v>
      </c>
      <c r="G6" s="18">
        <f t="shared" si="0"/>
        <v>923</v>
      </c>
      <c r="H6" s="98">
        <v>240</v>
      </c>
      <c r="I6" s="89">
        <v>8880</v>
      </c>
      <c r="J6" s="164"/>
      <c r="K6" s="164"/>
      <c r="L6" s="164">
        <f t="shared" si="1"/>
        <v>8880</v>
      </c>
      <c r="M6" s="89">
        <v>550</v>
      </c>
      <c r="N6" s="89"/>
      <c r="O6" s="89">
        <f t="shared" si="8"/>
        <v>550</v>
      </c>
      <c r="P6" s="164">
        <f t="shared" si="6"/>
        <v>1776</v>
      </c>
      <c r="Q6" s="110">
        <f t="shared" si="3"/>
        <v>11206</v>
      </c>
      <c r="R6" s="89">
        <v>938422</v>
      </c>
      <c r="S6" s="18">
        <v>938</v>
      </c>
      <c r="T6" s="164">
        <f t="shared" si="4"/>
        <v>26.00216684723727</v>
      </c>
      <c r="U6" s="164">
        <f t="shared" si="5"/>
        <v>1.1941322773762764</v>
      </c>
    </row>
    <row r="7" spans="1:21" ht="24.75" customHeight="1" x14ac:dyDescent="0.2">
      <c r="A7" s="186"/>
      <c r="B7" s="22" t="s">
        <v>447</v>
      </c>
      <c r="C7" s="22" t="s">
        <v>734</v>
      </c>
      <c r="D7" s="21" t="s">
        <v>825</v>
      </c>
      <c r="E7" s="18">
        <v>992225</v>
      </c>
      <c r="F7" s="18">
        <v>993722</v>
      </c>
      <c r="G7" s="18">
        <f t="shared" si="0"/>
        <v>1497</v>
      </c>
      <c r="H7" s="98">
        <v>189</v>
      </c>
      <c r="I7" s="89">
        <v>6993</v>
      </c>
      <c r="J7" s="164">
        <v>195</v>
      </c>
      <c r="K7" s="164">
        <v>7200</v>
      </c>
      <c r="L7" s="164">
        <f t="shared" si="1"/>
        <v>14193</v>
      </c>
      <c r="M7" s="89">
        <v>700</v>
      </c>
      <c r="N7" s="89"/>
      <c r="O7" s="89">
        <f t="shared" si="8"/>
        <v>700</v>
      </c>
      <c r="P7" s="164">
        <f t="shared" si="6"/>
        <v>2838.6</v>
      </c>
      <c r="Q7" s="110">
        <f t="shared" si="3"/>
        <v>24931.599999999999</v>
      </c>
      <c r="R7" s="89">
        <v>1236670</v>
      </c>
      <c r="S7" s="18">
        <v>1236</v>
      </c>
      <c r="T7" s="164">
        <f t="shared" si="4"/>
        <v>25.651302605210418</v>
      </c>
      <c r="U7" s="164">
        <f t="shared" si="5"/>
        <v>2.0160269109786766</v>
      </c>
    </row>
    <row r="8" spans="1:21" ht="24.75" customHeight="1" x14ac:dyDescent="0.2">
      <c r="A8" s="186"/>
      <c r="B8" s="22" t="s">
        <v>447</v>
      </c>
      <c r="C8" s="22" t="s">
        <v>827</v>
      </c>
      <c r="D8" s="21" t="s">
        <v>828</v>
      </c>
      <c r="E8" s="18">
        <v>993722</v>
      </c>
      <c r="F8" s="18">
        <v>994440</v>
      </c>
      <c r="G8" s="18">
        <f t="shared" si="0"/>
        <v>718</v>
      </c>
      <c r="H8" s="98">
        <v>178</v>
      </c>
      <c r="I8" s="89">
        <v>6586</v>
      </c>
      <c r="J8" s="164"/>
      <c r="K8" s="164"/>
      <c r="L8" s="164">
        <f t="shared" si="1"/>
        <v>6586</v>
      </c>
      <c r="M8" s="89">
        <v>450</v>
      </c>
      <c r="N8" s="89"/>
      <c r="O8" s="89">
        <f t="shared" si="8"/>
        <v>450</v>
      </c>
      <c r="P8" s="164">
        <f t="shared" si="6"/>
        <v>1317.2</v>
      </c>
      <c r="Q8" s="110">
        <f t="shared" si="3"/>
        <v>8353.2000000000007</v>
      </c>
      <c r="R8" s="89">
        <v>1146510</v>
      </c>
      <c r="S8" s="18">
        <v>1146</v>
      </c>
      <c r="T8" s="164">
        <f t="shared" si="4"/>
        <v>24.791086350974929</v>
      </c>
      <c r="U8" s="164">
        <f t="shared" si="5"/>
        <v>0.72857628803935426</v>
      </c>
    </row>
    <row r="9" spans="1:21" ht="24.75" customHeight="1" x14ac:dyDescent="0.2">
      <c r="A9" s="186"/>
      <c r="B9" s="22" t="s">
        <v>447</v>
      </c>
      <c r="C9" s="22" t="s">
        <v>832</v>
      </c>
      <c r="D9" s="21" t="s">
        <v>833</v>
      </c>
      <c r="E9" s="18">
        <v>994440</v>
      </c>
      <c r="F9" s="18">
        <v>996220</v>
      </c>
      <c r="G9" s="18">
        <f t="shared" si="0"/>
        <v>1780</v>
      </c>
      <c r="H9" s="98">
        <v>207</v>
      </c>
      <c r="I9" s="89">
        <v>8073</v>
      </c>
      <c r="J9" s="164">
        <v>260</v>
      </c>
      <c r="K9" s="164">
        <v>9990</v>
      </c>
      <c r="L9" s="164">
        <f t="shared" si="1"/>
        <v>18063</v>
      </c>
      <c r="M9" s="89">
        <v>800</v>
      </c>
      <c r="N9" s="89"/>
      <c r="O9" s="89">
        <f t="shared" si="8"/>
        <v>800</v>
      </c>
      <c r="P9" s="164">
        <f t="shared" si="6"/>
        <v>3612.6</v>
      </c>
      <c r="Q9" s="110">
        <f t="shared" si="3"/>
        <v>32465.599999999999</v>
      </c>
      <c r="R9" s="89">
        <v>1661350</v>
      </c>
      <c r="S9" s="18">
        <v>1661</v>
      </c>
      <c r="T9" s="164">
        <f t="shared" si="4"/>
        <v>26.235955056179776</v>
      </c>
      <c r="U9" s="164">
        <f t="shared" si="5"/>
        <v>1.9541698016673186</v>
      </c>
    </row>
    <row r="10" spans="1:21" ht="24.75" customHeight="1" x14ac:dyDescent="0.2">
      <c r="A10" s="130"/>
      <c r="B10" s="22" t="s">
        <v>447</v>
      </c>
      <c r="C10" s="22" t="s">
        <v>838</v>
      </c>
      <c r="D10" s="21" t="s">
        <v>840</v>
      </c>
      <c r="E10" s="18">
        <v>996221</v>
      </c>
      <c r="F10" s="18">
        <v>997000</v>
      </c>
      <c r="G10" s="18">
        <f t="shared" si="0"/>
        <v>779</v>
      </c>
      <c r="H10" s="98">
        <v>200</v>
      </c>
      <c r="I10" s="89">
        <v>7800</v>
      </c>
      <c r="J10" s="164"/>
      <c r="K10" s="164"/>
      <c r="L10" s="164">
        <f t="shared" si="1"/>
        <v>7800</v>
      </c>
      <c r="M10" s="89">
        <v>400</v>
      </c>
      <c r="N10" s="89">
        <v>0</v>
      </c>
      <c r="O10" s="89">
        <f t="shared" si="8"/>
        <v>400</v>
      </c>
      <c r="P10" s="164">
        <f t="shared" si="6"/>
        <v>1560</v>
      </c>
      <c r="Q10" s="110">
        <f t="shared" si="3"/>
        <v>9760</v>
      </c>
      <c r="R10" s="89">
        <v>1007070</v>
      </c>
      <c r="S10" s="18">
        <v>1007</v>
      </c>
      <c r="T10" s="164">
        <f t="shared" si="4"/>
        <v>25.673940949935815</v>
      </c>
      <c r="U10" s="164">
        <f t="shared" si="5"/>
        <v>0.96914812277200202</v>
      </c>
    </row>
    <row r="11" spans="1:21" ht="24.75" customHeight="1" x14ac:dyDescent="0.2">
      <c r="A11" s="130"/>
      <c r="B11" s="22" t="s">
        <v>447</v>
      </c>
      <c r="C11" s="22" t="s">
        <v>565</v>
      </c>
      <c r="D11" s="21" t="s">
        <v>839</v>
      </c>
      <c r="E11" s="18">
        <v>997001</v>
      </c>
      <c r="F11" s="18">
        <v>998336</v>
      </c>
      <c r="G11" s="18">
        <f t="shared" si="0"/>
        <v>1335</v>
      </c>
      <c r="H11" s="98">
        <v>349</v>
      </c>
      <c r="I11" s="89">
        <v>13611</v>
      </c>
      <c r="J11" s="164"/>
      <c r="K11" s="164"/>
      <c r="L11" s="164">
        <f t="shared" si="1"/>
        <v>13611</v>
      </c>
      <c r="M11" s="89">
        <v>650</v>
      </c>
      <c r="N11" s="89"/>
      <c r="O11" s="89">
        <f t="shared" si="8"/>
        <v>650</v>
      </c>
      <c r="P11" s="164">
        <f t="shared" si="6"/>
        <v>2722.2</v>
      </c>
      <c r="Q11" s="110">
        <f t="shared" si="3"/>
        <v>16983.2</v>
      </c>
      <c r="R11" s="89">
        <v>1352790</v>
      </c>
      <c r="S11" s="18">
        <v>1352</v>
      </c>
      <c r="T11" s="164">
        <f t="shared" si="4"/>
        <v>26.14232209737828</v>
      </c>
      <c r="U11" s="164">
        <f t="shared" si="5"/>
        <v>1.2554202795703695</v>
      </c>
    </row>
    <row r="12" spans="1:21" ht="24.75" customHeight="1" x14ac:dyDescent="0.2">
      <c r="A12" s="186" t="s">
        <v>78</v>
      </c>
      <c r="B12" s="22" t="s">
        <v>14</v>
      </c>
      <c r="C12" s="21" t="s">
        <v>796</v>
      </c>
      <c r="D12" s="21" t="s">
        <v>795</v>
      </c>
      <c r="E12" s="18">
        <v>1598648</v>
      </c>
      <c r="F12" s="18">
        <v>1600179</v>
      </c>
      <c r="G12" s="18">
        <f t="shared" si="0"/>
        <v>1531</v>
      </c>
      <c r="H12" s="98">
        <v>361</v>
      </c>
      <c r="I12" s="89">
        <v>14079</v>
      </c>
      <c r="J12" s="164">
        <v>48</v>
      </c>
      <c r="K12" s="164">
        <v>1900</v>
      </c>
      <c r="L12" s="164">
        <f t="shared" si="1"/>
        <v>15979</v>
      </c>
      <c r="M12" s="89">
        <v>1100</v>
      </c>
      <c r="N12" s="89">
        <v>0</v>
      </c>
      <c r="O12" s="89">
        <f t="shared" si="8"/>
        <v>1100</v>
      </c>
      <c r="P12" s="164">
        <f t="shared" si="6"/>
        <v>3195.8</v>
      </c>
      <c r="Q12" s="110">
        <f t="shared" si="3"/>
        <v>22174.799999999999</v>
      </c>
      <c r="R12" s="89">
        <v>1367550</v>
      </c>
      <c r="S12" s="18">
        <v>1367</v>
      </c>
      <c r="T12" s="164">
        <f t="shared" si="4"/>
        <v>26.714565643370346</v>
      </c>
      <c r="U12" s="164">
        <f t="shared" si="5"/>
        <v>1.6214982998793463</v>
      </c>
    </row>
    <row r="13" spans="1:21" ht="24.75" customHeight="1" x14ac:dyDescent="0.2">
      <c r="A13" s="186"/>
      <c r="B13" s="30" t="s">
        <v>596</v>
      </c>
      <c r="C13" s="22" t="s">
        <v>675</v>
      </c>
      <c r="D13" s="21" t="s">
        <v>820</v>
      </c>
      <c r="E13" s="18">
        <v>1600180</v>
      </c>
      <c r="F13" s="18">
        <v>1601040</v>
      </c>
      <c r="G13" s="18">
        <f t="shared" si="0"/>
        <v>860</v>
      </c>
      <c r="H13" s="98"/>
      <c r="I13" s="89"/>
      <c r="J13" s="164"/>
      <c r="K13" s="164"/>
      <c r="L13" s="164">
        <f t="shared" si="1"/>
        <v>0</v>
      </c>
      <c r="M13" s="89">
        <v>400</v>
      </c>
      <c r="N13" s="89"/>
      <c r="O13" s="89">
        <f t="shared" si="8"/>
        <v>400</v>
      </c>
      <c r="P13" s="164">
        <f t="shared" si="6"/>
        <v>0</v>
      </c>
      <c r="Q13" s="110">
        <f t="shared" si="3"/>
        <v>400</v>
      </c>
      <c r="R13" s="89">
        <v>1250560</v>
      </c>
      <c r="S13" s="18">
        <v>1250</v>
      </c>
      <c r="T13" s="164">
        <f t="shared" si="4"/>
        <v>0</v>
      </c>
      <c r="U13" s="164">
        <f t="shared" si="5"/>
        <v>3.1985670419652001E-2</v>
      </c>
    </row>
    <row r="14" spans="1:21" ht="24.75" customHeight="1" x14ac:dyDescent="0.2">
      <c r="A14" s="186"/>
      <c r="B14" s="22" t="s">
        <v>14</v>
      </c>
      <c r="C14" s="22" t="s">
        <v>837</v>
      </c>
      <c r="D14" s="21" t="s">
        <v>835</v>
      </c>
      <c r="E14" s="18">
        <v>1601088</v>
      </c>
      <c r="F14" s="98">
        <v>1601576</v>
      </c>
      <c r="G14" s="18">
        <f t="shared" si="0"/>
        <v>488</v>
      </c>
      <c r="H14" s="98">
        <v>245</v>
      </c>
      <c r="I14" s="89">
        <v>9310</v>
      </c>
      <c r="J14" s="164">
        <v>0</v>
      </c>
      <c r="K14" s="164"/>
      <c r="L14" s="164">
        <f t="shared" si="1"/>
        <v>9310</v>
      </c>
      <c r="M14" s="89">
        <v>300</v>
      </c>
      <c r="N14" s="89"/>
      <c r="O14" s="89">
        <f t="shared" si="8"/>
        <v>300</v>
      </c>
      <c r="P14" s="164">
        <f t="shared" si="6"/>
        <v>1862</v>
      </c>
      <c r="Q14" s="110">
        <f t="shared" si="3"/>
        <v>11472</v>
      </c>
      <c r="R14" s="89">
        <v>1132855</v>
      </c>
      <c r="S14" s="18">
        <v>1132</v>
      </c>
      <c r="T14" s="164">
        <f t="shared" si="4"/>
        <v>50.204918032786885</v>
      </c>
      <c r="U14" s="164">
        <f t="shared" si="5"/>
        <v>1.0126626973443202</v>
      </c>
    </row>
    <row r="15" spans="1:21" ht="24.75" customHeight="1" x14ac:dyDescent="0.2">
      <c r="A15" s="186"/>
      <c r="B15" s="22"/>
      <c r="C15" s="22"/>
      <c r="D15" s="21"/>
      <c r="E15" s="18"/>
      <c r="F15" s="98"/>
      <c r="G15" s="18">
        <f t="shared" si="0"/>
        <v>0</v>
      </c>
      <c r="H15" s="98"/>
      <c r="I15" s="89"/>
      <c r="J15" s="89"/>
      <c r="K15" s="164"/>
      <c r="L15" s="164">
        <f t="shared" si="1"/>
        <v>0</v>
      </c>
      <c r="M15" s="89"/>
      <c r="N15" s="89"/>
      <c r="O15" s="89">
        <f t="shared" si="8"/>
        <v>0</v>
      </c>
      <c r="P15" s="164">
        <f t="shared" si="6"/>
        <v>0</v>
      </c>
      <c r="Q15" s="110">
        <f t="shared" si="3"/>
        <v>0</v>
      </c>
      <c r="R15" s="89"/>
      <c r="S15" s="18"/>
      <c r="T15" s="164" t="e">
        <f t="shared" si="4"/>
        <v>#DIV/0!</v>
      </c>
      <c r="U15" s="164" t="e">
        <f t="shared" si="5"/>
        <v>#DIV/0!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164"/>
      <c r="L16" s="164">
        <f t="shared" si="1"/>
        <v>0</v>
      </c>
      <c r="M16" s="89"/>
      <c r="N16" s="89"/>
      <c r="O16" s="89">
        <f t="shared" si="8"/>
        <v>0</v>
      </c>
      <c r="P16" s="164">
        <f t="shared" si="6"/>
        <v>0</v>
      </c>
      <c r="Q16" s="110">
        <f t="shared" si="3"/>
        <v>0</v>
      </c>
      <c r="R16" s="89"/>
      <c r="S16" s="18"/>
      <c r="T16" s="164" t="e">
        <f t="shared" si="4"/>
        <v>#DIV/0!</v>
      </c>
      <c r="U16" s="164" t="e">
        <f t="shared" si="5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>
        <f t="shared" si="8"/>
        <v>0</v>
      </c>
      <c r="P17" s="164">
        <f t="shared" si="6"/>
        <v>0</v>
      </c>
      <c r="Q17" s="110">
        <f t="shared" si="3"/>
        <v>0</v>
      </c>
      <c r="R17" s="89"/>
      <c r="S17" s="18"/>
      <c r="T17" s="164" t="e">
        <f t="shared" si="4"/>
        <v>#DIV/0!</v>
      </c>
      <c r="U17" s="164" t="e">
        <f t="shared" si="5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>
        <f t="shared" si="8"/>
        <v>0</v>
      </c>
      <c r="P18" s="164">
        <f t="shared" si="6"/>
        <v>0</v>
      </c>
      <c r="Q18" s="110">
        <f t="shared" si="3"/>
        <v>0</v>
      </c>
      <c r="R18" s="89"/>
      <c r="S18" s="18"/>
      <c r="T18" s="164" t="e">
        <f t="shared" si="4"/>
        <v>#DIV/0!</v>
      </c>
      <c r="U18" s="164" t="e">
        <f t="shared" si="5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8"/>
        <v>0</v>
      </c>
      <c r="P19" s="164">
        <f t="shared" si="6"/>
        <v>0</v>
      </c>
      <c r="Q19" s="110">
        <f t="shared" si="3"/>
        <v>0</v>
      </c>
      <c r="R19" s="89"/>
      <c r="S19" s="18"/>
      <c r="T19" s="164" t="e">
        <f t="shared" si="4"/>
        <v>#DIV/0!</v>
      </c>
      <c r="U19" s="164" t="e">
        <f t="shared" si="5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8"/>
        <v>0</v>
      </c>
      <c r="P20" s="164">
        <f t="shared" si="6"/>
        <v>0</v>
      </c>
      <c r="Q20" s="110">
        <f t="shared" si="3"/>
        <v>0</v>
      </c>
      <c r="R20" s="89"/>
      <c r="S20" s="18"/>
      <c r="T20" s="164" t="e">
        <f t="shared" si="4"/>
        <v>#DIV/0!</v>
      </c>
      <c r="U20" s="164" t="e">
        <f t="shared" si="5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8"/>
        <v>0</v>
      </c>
      <c r="P21" s="164">
        <f t="shared" si="6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8"/>
        <v>0</v>
      </c>
      <c r="P22" s="164">
        <f t="shared" si="6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8"/>
        <v>0</v>
      </c>
      <c r="P23" s="164">
        <f t="shared" si="6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 t="s">
        <v>35</v>
      </c>
      <c r="C24" s="22" t="s">
        <v>16</v>
      </c>
      <c r="D24" s="21" t="s">
        <v>831</v>
      </c>
      <c r="E24" s="18">
        <v>192218</v>
      </c>
      <c r="F24" s="18">
        <v>192539</v>
      </c>
      <c r="G24" s="18">
        <f t="shared" si="0"/>
        <v>321</v>
      </c>
      <c r="H24" s="98">
        <v>59</v>
      </c>
      <c r="I24" s="89">
        <v>2242</v>
      </c>
      <c r="J24" s="89"/>
      <c r="K24" s="89"/>
      <c r="L24" s="164">
        <f t="shared" si="1"/>
        <v>2242</v>
      </c>
      <c r="M24" s="89">
        <v>180</v>
      </c>
      <c r="N24" s="89">
        <v>3680</v>
      </c>
      <c r="O24" s="89">
        <f>N24*M24</f>
        <v>662400</v>
      </c>
      <c r="P24" s="164">
        <f t="shared" si="6"/>
        <v>448.4</v>
      </c>
      <c r="Q24" s="110">
        <f t="shared" si="3"/>
        <v>6550.4</v>
      </c>
      <c r="R24" s="89">
        <v>0</v>
      </c>
      <c r="S24" s="18">
        <v>0</v>
      </c>
      <c r="T24" s="164">
        <f t="shared" si="4"/>
        <v>18.380062305295951</v>
      </c>
      <c r="U24" s="164" t="e">
        <f t="shared" si="5"/>
        <v>#DIV/0!</v>
      </c>
    </row>
    <row r="25" spans="1:21" ht="24.75" customHeight="1" x14ac:dyDescent="0.2">
      <c r="A25" s="187"/>
      <c r="B25" s="22" t="s">
        <v>18</v>
      </c>
      <c r="C25" s="22" t="s">
        <v>834</v>
      </c>
      <c r="D25" s="21" t="s">
        <v>835</v>
      </c>
      <c r="E25" s="18">
        <v>191540</v>
      </c>
      <c r="F25" s="18">
        <v>191550</v>
      </c>
      <c r="G25" s="18">
        <f t="shared" si="0"/>
        <v>10</v>
      </c>
      <c r="H25" s="98">
        <v>0</v>
      </c>
      <c r="I25" s="89"/>
      <c r="J25" s="89"/>
      <c r="K25" s="89"/>
      <c r="L25" s="164">
        <f t="shared" si="1"/>
        <v>0</v>
      </c>
      <c r="M25" s="89">
        <v>0</v>
      </c>
      <c r="N25" s="89"/>
      <c r="O25" s="89">
        <f t="shared" si="8"/>
        <v>0</v>
      </c>
      <c r="P25" s="164">
        <f t="shared" si="6"/>
        <v>0</v>
      </c>
      <c r="Q25" s="110">
        <f t="shared" si="3"/>
        <v>0</v>
      </c>
      <c r="R25" s="89">
        <v>649805</v>
      </c>
      <c r="S25" s="18">
        <v>649</v>
      </c>
      <c r="T25" s="164">
        <f t="shared" si="4"/>
        <v>0</v>
      </c>
      <c r="U25" s="164">
        <f t="shared" si="5"/>
        <v>0</v>
      </c>
    </row>
    <row r="26" spans="1:21" ht="24.75" customHeight="1" x14ac:dyDescent="0.2">
      <c r="A26" s="187"/>
      <c r="B26" s="22" t="s">
        <v>35</v>
      </c>
      <c r="C26" s="22" t="s">
        <v>16</v>
      </c>
      <c r="D26" s="21" t="s">
        <v>792</v>
      </c>
      <c r="E26" s="18">
        <v>191550</v>
      </c>
      <c r="F26" s="18">
        <v>191885</v>
      </c>
      <c r="G26" s="18">
        <f t="shared" si="0"/>
        <v>335</v>
      </c>
      <c r="H26" s="98">
        <v>64</v>
      </c>
      <c r="I26" s="89">
        <v>2496</v>
      </c>
      <c r="J26" s="89"/>
      <c r="K26" s="89"/>
      <c r="L26" s="164">
        <f t="shared" si="1"/>
        <v>2496</v>
      </c>
      <c r="M26" s="89">
        <v>200</v>
      </c>
      <c r="N26" s="89"/>
      <c r="O26" s="89">
        <f t="shared" si="8"/>
        <v>200</v>
      </c>
      <c r="P26" s="164">
        <f t="shared" si="6"/>
        <v>499.2</v>
      </c>
      <c r="Q26" s="110">
        <f t="shared" si="3"/>
        <v>3195.2</v>
      </c>
      <c r="R26" s="89">
        <v>188910</v>
      </c>
      <c r="S26" s="18">
        <v>188</v>
      </c>
      <c r="T26" s="164">
        <f t="shared" si="4"/>
        <v>19.1044776119403</v>
      </c>
      <c r="U26" s="164">
        <f t="shared" si="5"/>
        <v>1.691387433169234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0"/>
        <v>0</v>
      </c>
      <c r="H27" s="98"/>
      <c r="I27" s="89"/>
      <c r="J27" s="89"/>
      <c r="K27" s="89"/>
      <c r="L27" s="164">
        <f t="shared" si="1"/>
        <v>0</v>
      </c>
      <c r="M27" s="89"/>
      <c r="N27" s="89"/>
      <c r="O27" s="89">
        <f t="shared" si="8"/>
        <v>0</v>
      </c>
      <c r="P27" s="164">
        <f t="shared" si="6"/>
        <v>0</v>
      </c>
      <c r="Q27" s="110">
        <f t="shared" si="3"/>
        <v>0</v>
      </c>
      <c r="R27" s="89"/>
      <c r="S27" s="18"/>
      <c r="T27" s="164" t="e">
        <f t="shared" si="4"/>
        <v>#DIV/0!</v>
      </c>
      <c r="U27" s="164" t="e">
        <f t="shared" si="5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>
        <f t="shared" si="8"/>
        <v>0</v>
      </c>
      <c r="P28" s="164">
        <f t="shared" si="6"/>
        <v>0</v>
      </c>
      <c r="Q28" s="110">
        <f t="shared" si="3"/>
        <v>0</v>
      </c>
      <c r="R28" s="89"/>
      <c r="S28" s="18"/>
      <c r="T28" s="164" t="e">
        <f t="shared" si="4"/>
        <v>#DIV/0!</v>
      </c>
      <c r="U28" s="164" t="e">
        <f t="shared" si="5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>
        <f t="shared" si="8"/>
        <v>0</v>
      </c>
      <c r="P29" s="164">
        <f t="shared" si="6"/>
        <v>0</v>
      </c>
      <c r="Q29" s="110">
        <f t="shared" si="3"/>
        <v>0</v>
      </c>
      <c r="R29" s="89"/>
      <c r="S29" s="18"/>
      <c r="T29" s="164" t="e">
        <f t="shared" si="4"/>
        <v>#DIV/0!</v>
      </c>
      <c r="U29" s="164" t="e">
        <f t="shared" si="5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>
        <f t="shared" si="8"/>
        <v>0</v>
      </c>
      <c r="P30" s="164">
        <f t="shared" si="6"/>
        <v>0</v>
      </c>
      <c r="Q30" s="110">
        <f t="shared" si="3"/>
        <v>0</v>
      </c>
      <c r="R30" s="89"/>
      <c r="S30" s="18"/>
      <c r="T30" s="164" t="e">
        <f t="shared" si="4"/>
        <v>#DIV/0!</v>
      </c>
      <c r="U30" s="164" t="e">
        <f t="shared" si="5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8"/>
        <v>0</v>
      </c>
      <c r="P31" s="164">
        <f t="shared" si="6"/>
        <v>0</v>
      </c>
      <c r="Q31" s="110">
        <f t="shared" si="3"/>
        <v>0</v>
      </c>
      <c r="R31" s="89"/>
      <c r="S31" s="18"/>
      <c r="T31" s="164" t="e">
        <f t="shared" si="4"/>
        <v>#DIV/0!</v>
      </c>
      <c r="U31" s="164" t="e">
        <f t="shared" si="5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8"/>
        <v>0</v>
      </c>
      <c r="P32" s="164">
        <f t="shared" si="6"/>
        <v>0</v>
      </c>
      <c r="Q32" s="110">
        <f t="shared" si="3"/>
        <v>0</v>
      </c>
      <c r="R32" s="89"/>
      <c r="S32" s="18"/>
      <c r="T32" s="164" t="e">
        <f t="shared" si="4"/>
        <v>#DIV/0!</v>
      </c>
      <c r="U32" s="164" t="e">
        <f t="shared" si="5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8"/>
        <v>0</v>
      </c>
      <c r="P33" s="164">
        <f t="shared" si="6"/>
        <v>0</v>
      </c>
      <c r="Q33" s="110">
        <f t="shared" si="3"/>
        <v>0</v>
      </c>
      <c r="R33" s="89"/>
      <c r="S33" s="18"/>
      <c r="T33" s="164" t="e">
        <f t="shared" si="4"/>
        <v>#DIV/0!</v>
      </c>
      <c r="U33" s="164" t="e">
        <f t="shared" si="5"/>
        <v>#DIV/0!</v>
      </c>
    </row>
    <row r="34" spans="1:21" ht="24.75" customHeight="1" x14ac:dyDescent="0.2">
      <c r="A34" s="186" t="s">
        <v>52</v>
      </c>
      <c r="B34" s="22" t="s">
        <v>799</v>
      </c>
      <c r="C34" s="21" t="s">
        <v>26</v>
      </c>
      <c r="D34" s="21" t="s">
        <v>800</v>
      </c>
      <c r="E34" s="18">
        <v>637469</v>
      </c>
      <c r="F34" s="18">
        <v>637943</v>
      </c>
      <c r="G34" s="18">
        <f t="shared" si="0"/>
        <v>474</v>
      </c>
      <c r="H34" s="98">
        <v>73</v>
      </c>
      <c r="I34" s="89">
        <v>2847</v>
      </c>
      <c r="J34" s="89"/>
      <c r="K34" s="89"/>
      <c r="L34" s="164">
        <f t="shared" si="1"/>
        <v>2847</v>
      </c>
      <c r="M34" s="89">
        <v>100</v>
      </c>
      <c r="N34" s="89">
        <v>0</v>
      </c>
      <c r="O34" s="89">
        <f t="shared" si="8"/>
        <v>100</v>
      </c>
      <c r="P34" s="164">
        <f t="shared" si="6"/>
        <v>569.4</v>
      </c>
      <c r="Q34" s="110">
        <f t="shared" si="3"/>
        <v>3516.4</v>
      </c>
      <c r="R34" s="89">
        <v>437845</v>
      </c>
      <c r="S34" s="18">
        <v>437</v>
      </c>
      <c r="T34" s="164">
        <f t="shared" si="4"/>
        <v>15.400843881856542</v>
      </c>
      <c r="U34" s="164">
        <f t="shared" si="5"/>
        <v>0.80311525768251324</v>
      </c>
    </row>
    <row r="35" spans="1:21" ht="24.75" customHeight="1" x14ac:dyDescent="0.2">
      <c r="A35" s="186"/>
      <c r="B35" s="21" t="s">
        <v>525</v>
      </c>
      <c r="C35" s="22" t="s">
        <v>16</v>
      </c>
      <c r="D35" s="21" t="s">
        <v>805</v>
      </c>
      <c r="E35" s="18">
        <v>637943</v>
      </c>
      <c r="F35" s="18">
        <v>638309</v>
      </c>
      <c r="G35" s="18">
        <f t="shared" si="0"/>
        <v>366</v>
      </c>
      <c r="H35" s="98">
        <v>42</v>
      </c>
      <c r="I35" s="89">
        <v>1554</v>
      </c>
      <c r="J35" s="89"/>
      <c r="K35" s="89"/>
      <c r="L35" s="164">
        <f t="shared" si="1"/>
        <v>1554</v>
      </c>
      <c r="M35" s="89">
        <v>200</v>
      </c>
      <c r="N35" s="89">
        <v>0</v>
      </c>
      <c r="O35" s="89">
        <f t="shared" si="8"/>
        <v>200</v>
      </c>
      <c r="P35" s="164">
        <f t="shared" si="6"/>
        <v>310.8</v>
      </c>
      <c r="Q35" s="110">
        <f t="shared" si="3"/>
        <v>2064.8000000000002</v>
      </c>
      <c r="R35" s="89">
        <v>0</v>
      </c>
      <c r="S35" s="18">
        <v>0</v>
      </c>
      <c r="T35" s="164">
        <f t="shared" si="4"/>
        <v>11.475409836065573</v>
      </c>
      <c r="U35" s="164" t="e">
        <f t="shared" si="5"/>
        <v>#DIV/0!</v>
      </c>
    </row>
    <row r="36" spans="1:21" ht="24.75" customHeight="1" x14ac:dyDescent="0.2">
      <c r="A36" s="186"/>
      <c r="B36" s="30" t="s">
        <v>799</v>
      </c>
      <c r="C36" s="21" t="s">
        <v>43</v>
      </c>
      <c r="D36" s="21" t="s">
        <v>814</v>
      </c>
      <c r="E36" s="18">
        <v>638309</v>
      </c>
      <c r="F36" s="18">
        <v>639870</v>
      </c>
      <c r="G36" s="18">
        <f t="shared" si="0"/>
        <v>1561</v>
      </c>
      <c r="H36" s="17">
        <v>65</v>
      </c>
      <c r="I36" s="89">
        <v>2340</v>
      </c>
      <c r="J36" s="89">
        <v>122</v>
      </c>
      <c r="K36" s="89">
        <v>4475</v>
      </c>
      <c r="L36" s="164">
        <f t="shared" si="1"/>
        <v>6815</v>
      </c>
      <c r="M36" s="89">
        <v>1100</v>
      </c>
      <c r="N36" s="89">
        <v>0</v>
      </c>
      <c r="O36" s="89">
        <f t="shared" si="8"/>
        <v>1100</v>
      </c>
      <c r="P36" s="164">
        <f t="shared" si="6"/>
        <v>1363</v>
      </c>
      <c r="Q36" s="110">
        <f t="shared" si="3"/>
        <v>13753</v>
      </c>
      <c r="R36" s="89">
        <v>252050</v>
      </c>
      <c r="S36" s="18">
        <v>252</v>
      </c>
      <c r="T36" s="164">
        <f t="shared" si="4"/>
        <v>11.979500320307496</v>
      </c>
      <c r="U36" s="164">
        <f t="shared" si="5"/>
        <v>5.4564570521721878</v>
      </c>
    </row>
    <row r="37" spans="1:21" ht="24.75" customHeight="1" x14ac:dyDescent="0.2">
      <c r="A37" s="186"/>
      <c r="B37" s="22" t="s">
        <v>18</v>
      </c>
      <c r="C37" s="22" t="s">
        <v>817</v>
      </c>
      <c r="D37" s="21" t="s">
        <v>818</v>
      </c>
      <c r="E37" s="18">
        <v>639870</v>
      </c>
      <c r="F37" s="18">
        <v>640509</v>
      </c>
      <c r="G37" s="18">
        <f t="shared" si="0"/>
        <v>639</v>
      </c>
      <c r="H37" s="98">
        <v>52.64</v>
      </c>
      <c r="I37" s="89">
        <v>1932</v>
      </c>
      <c r="J37" s="89">
        <v>22</v>
      </c>
      <c r="K37" s="89">
        <v>792</v>
      </c>
      <c r="L37" s="164">
        <f t="shared" si="1"/>
        <v>2724</v>
      </c>
      <c r="M37" s="89">
        <v>340</v>
      </c>
      <c r="N37" s="89">
        <v>0</v>
      </c>
      <c r="O37" s="89">
        <f t="shared" si="8"/>
        <v>340</v>
      </c>
      <c r="P37" s="164">
        <f t="shared" si="6"/>
        <v>544.79999999999995</v>
      </c>
      <c r="Q37" s="110">
        <f t="shared" si="3"/>
        <v>4400.8</v>
      </c>
      <c r="R37" s="89">
        <v>595680</v>
      </c>
      <c r="S37" s="18">
        <v>595</v>
      </c>
      <c r="T37" s="164">
        <f t="shared" si="4"/>
        <v>11.68075117370892</v>
      </c>
      <c r="U37" s="164">
        <f t="shared" si="5"/>
        <v>0.73878592532903575</v>
      </c>
    </row>
    <row r="38" spans="1:21" ht="24.75" customHeight="1" x14ac:dyDescent="0.2">
      <c r="A38" s="186"/>
      <c r="B38" s="22" t="s">
        <v>799</v>
      </c>
      <c r="C38" s="22" t="s">
        <v>16</v>
      </c>
      <c r="D38" s="21" t="s">
        <v>819</v>
      </c>
      <c r="E38" s="18">
        <v>640542</v>
      </c>
      <c r="F38" s="18">
        <v>640914</v>
      </c>
      <c r="G38" s="18">
        <f t="shared" si="0"/>
        <v>372</v>
      </c>
      <c r="H38" s="98">
        <v>50</v>
      </c>
      <c r="I38" s="89">
        <v>1850</v>
      </c>
      <c r="J38" s="89"/>
      <c r="K38" s="89"/>
      <c r="L38" s="164">
        <f t="shared" si="1"/>
        <v>1850</v>
      </c>
      <c r="M38" s="89">
        <v>200</v>
      </c>
      <c r="N38" s="89">
        <v>0</v>
      </c>
      <c r="O38" s="89">
        <f t="shared" si="8"/>
        <v>200</v>
      </c>
      <c r="P38" s="164">
        <f t="shared" si="6"/>
        <v>370</v>
      </c>
      <c r="Q38" s="110">
        <f t="shared" si="3"/>
        <v>2420</v>
      </c>
      <c r="R38" s="89">
        <v>0</v>
      </c>
      <c r="S38" s="18">
        <v>0</v>
      </c>
      <c r="T38" s="164">
        <f t="shared" si="4"/>
        <v>13.440860215053762</v>
      </c>
      <c r="U38" s="164" t="e">
        <f t="shared" si="5"/>
        <v>#DIV/0!</v>
      </c>
    </row>
    <row r="39" spans="1:21" ht="24.75" customHeight="1" x14ac:dyDescent="0.2">
      <c r="A39" s="186"/>
      <c r="B39" s="22" t="s">
        <v>799</v>
      </c>
      <c r="C39" s="22" t="s">
        <v>826</v>
      </c>
      <c r="D39" s="21" t="s">
        <v>823</v>
      </c>
      <c r="E39" s="18">
        <v>640915</v>
      </c>
      <c r="F39" s="18">
        <v>643058</v>
      </c>
      <c r="G39" s="18">
        <f t="shared" si="0"/>
        <v>2143</v>
      </c>
      <c r="H39" s="98">
        <v>25</v>
      </c>
      <c r="I39" s="89">
        <v>950</v>
      </c>
      <c r="J39" s="89">
        <v>237</v>
      </c>
      <c r="K39" s="89">
        <v>8769</v>
      </c>
      <c r="L39" s="164">
        <f t="shared" si="1"/>
        <v>9719</v>
      </c>
      <c r="M39" s="89">
        <v>1405</v>
      </c>
      <c r="N39" s="89">
        <v>0</v>
      </c>
      <c r="O39" s="89">
        <f t="shared" si="8"/>
        <v>1405</v>
      </c>
      <c r="P39" s="164">
        <f t="shared" si="6"/>
        <v>1943.8</v>
      </c>
      <c r="Q39" s="110">
        <f t="shared" si="3"/>
        <v>21836.799999999999</v>
      </c>
      <c r="R39" s="89">
        <v>537780</v>
      </c>
      <c r="S39" s="18">
        <v>537</v>
      </c>
      <c r="T39" s="164">
        <f t="shared" si="4"/>
        <v>12.225851609892674</v>
      </c>
      <c r="U39" s="164">
        <f t="shared" si="5"/>
        <v>4.0605452043586592</v>
      </c>
    </row>
    <row r="40" spans="1:21" ht="24.75" customHeight="1" x14ac:dyDescent="0.2">
      <c r="A40" s="186"/>
      <c r="B40" s="22" t="s">
        <v>14</v>
      </c>
      <c r="C40" s="22" t="s">
        <v>16</v>
      </c>
      <c r="D40" s="21" t="s">
        <v>824</v>
      </c>
      <c r="E40" s="18">
        <v>643058</v>
      </c>
      <c r="F40" s="18">
        <v>643416</v>
      </c>
      <c r="G40" s="18">
        <f t="shared" si="0"/>
        <v>358</v>
      </c>
      <c r="H40" s="98">
        <v>45</v>
      </c>
      <c r="I40" s="89">
        <v>1710</v>
      </c>
      <c r="J40" s="89">
        <v>25</v>
      </c>
      <c r="K40" s="89">
        <v>925</v>
      </c>
      <c r="L40" s="164">
        <f t="shared" si="1"/>
        <v>2635</v>
      </c>
      <c r="M40" s="89">
        <v>180</v>
      </c>
      <c r="N40" s="89"/>
      <c r="O40" s="89">
        <f t="shared" si="8"/>
        <v>180</v>
      </c>
      <c r="P40" s="164">
        <f t="shared" si="6"/>
        <v>527</v>
      </c>
      <c r="Q40" s="110">
        <f t="shared" si="3"/>
        <v>4267</v>
      </c>
      <c r="R40" s="89">
        <v>0</v>
      </c>
      <c r="S40" s="18">
        <v>0</v>
      </c>
      <c r="T40" s="164">
        <f t="shared" si="4"/>
        <v>19.553072625698324</v>
      </c>
      <c r="U40" s="164" t="e">
        <f t="shared" si="5"/>
        <v>#DIV/0!</v>
      </c>
    </row>
    <row r="41" spans="1:21" ht="24.75" customHeight="1" x14ac:dyDescent="0.2">
      <c r="A41" s="186"/>
      <c r="B41" s="22" t="s">
        <v>799</v>
      </c>
      <c r="C41" s="22" t="s">
        <v>160</v>
      </c>
      <c r="D41" s="21" t="s">
        <v>828</v>
      </c>
      <c r="E41" s="18">
        <v>643437</v>
      </c>
      <c r="F41" s="18">
        <v>644981</v>
      </c>
      <c r="G41" s="18">
        <f t="shared" si="0"/>
        <v>1544</v>
      </c>
      <c r="H41" s="98"/>
      <c r="I41" s="89"/>
      <c r="J41" s="89">
        <v>154</v>
      </c>
      <c r="K41" s="89">
        <v>5850</v>
      </c>
      <c r="L41" s="164">
        <f t="shared" si="1"/>
        <v>5850</v>
      </c>
      <c r="M41" s="89">
        <v>750</v>
      </c>
      <c r="N41" s="89"/>
      <c r="O41" s="89">
        <f t="shared" si="8"/>
        <v>750</v>
      </c>
      <c r="P41" s="164">
        <f t="shared" si="6"/>
        <v>1170</v>
      </c>
      <c r="Q41" s="110">
        <f t="shared" si="3"/>
        <v>13620</v>
      </c>
      <c r="R41" s="89">
        <v>541245</v>
      </c>
      <c r="S41" s="18">
        <v>541</v>
      </c>
      <c r="T41" s="164">
        <f t="shared" si="4"/>
        <v>9.9740932642487046</v>
      </c>
      <c r="U41" s="164">
        <f t="shared" si="5"/>
        <v>2.5164204750159356</v>
      </c>
    </row>
    <row r="42" spans="1:21" ht="24.75" customHeight="1" x14ac:dyDescent="0.2">
      <c r="A42" s="186"/>
      <c r="B42" s="22" t="s">
        <v>525</v>
      </c>
      <c r="C42" s="22" t="s">
        <v>43</v>
      </c>
      <c r="D42" s="21" t="s">
        <v>830</v>
      </c>
      <c r="E42" s="18">
        <v>644981</v>
      </c>
      <c r="F42" s="18">
        <v>646551</v>
      </c>
      <c r="G42" s="18">
        <f t="shared" si="0"/>
        <v>1570</v>
      </c>
      <c r="H42" s="98">
        <v>0</v>
      </c>
      <c r="I42" s="89"/>
      <c r="J42" s="89">
        <v>198</v>
      </c>
      <c r="K42" s="89">
        <v>7522</v>
      </c>
      <c r="L42" s="164">
        <f t="shared" si="1"/>
        <v>7522</v>
      </c>
      <c r="M42" s="89">
        <v>650</v>
      </c>
      <c r="N42" s="89"/>
      <c r="O42" s="89">
        <f t="shared" si="8"/>
        <v>650</v>
      </c>
      <c r="P42" s="164">
        <f t="shared" si="6"/>
        <v>1504.4</v>
      </c>
      <c r="Q42" s="110">
        <f t="shared" si="3"/>
        <v>17198.400000000001</v>
      </c>
      <c r="R42" s="89">
        <v>253860</v>
      </c>
      <c r="S42" s="18">
        <v>253</v>
      </c>
      <c r="T42" s="164">
        <f t="shared" si="4"/>
        <v>12.611464968152866</v>
      </c>
      <c r="U42" s="164">
        <f t="shared" si="5"/>
        <v>6.7747577404868835</v>
      </c>
    </row>
    <row r="43" spans="1:21" ht="24.75" customHeight="1" x14ac:dyDescent="0.2">
      <c r="A43" s="130"/>
      <c r="B43" s="22" t="s">
        <v>525</v>
      </c>
      <c r="C43" s="22" t="s">
        <v>337</v>
      </c>
      <c r="D43" s="21" t="s">
        <v>831</v>
      </c>
      <c r="E43" s="18">
        <v>646551</v>
      </c>
      <c r="F43" s="18">
        <v>646972</v>
      </c>
      <c r="G43" s="18">
        <f t="shared" si="0"/>
        <v>421</v>
      </c>
      <c r="H43" s="98">
        <v>75</v>
      </c>
      <c r="I43" s="89">
        <v>2850</v>
      </c>
      <c r="J43" s="89"/>
      <c r="K43" s="89"/>
      <c r="L43" s="164">
        <f t="shared" si="1"/>
        <v>2850</v>
      </c>
      <c r="M43" s="89">
        <v>210</v>
      </c>
      <c r="N43" s="89"/>
      <c r="O43" s="89">
        <f t="shared" si="8"/>
        <v>210</v>
      </c>
      <c r="P43" s="164">
        <f t="shared" si="6"/>
        <v>570</v>
      </c>
      <c r="Q43" s="110">
        <f t="shared" si="3"/>
        <v>3630</v>
      </c>
      <c r="R43" s="89">
        <v>543836</v>
      </c>
      <c r="S43" s="18">
        <v>543</v>
      </c>
      <c r="T43" s="164">
        <f t="shared" si="4"/>
        <v>17.814726840855108</v>
      </c>
      <c r="U43" s="164">
        <f t="shared" si="5"/>
        <v>0.66748063754514231</v>
      </c>
    </row>
    <row r="44" spans="1:21" ht="24.75" customHeight="1" x14ac:dyDescent="0.2">
      <c r="A44" s="130"/>
      <c r="B44" s="22" t="s">
        <v>35</v>
      </c>
      <c r="C44" s="22" t="s">
        <v>334</v>
      </c>
      <c r="D44" s="21" t="s">
        <v>836</v>
      </c>
      <c r="E44" s="18">
        <v>646993</v>
      </c>
      <c r="F44" s="18">
        <v>647760</v>
      </c>
      <c r="G44" s="18">
        <f t="shared" si="0"/>
        <v>767</v>
      </c>
      <c r="H44" s="98">
        <v>44</v>
      </c>
      <c r="I44" s="89">
        <v>1716</v>
      </c>
      <c r="J44" s="89">
        <v>54</v>
      </c>
      <c r="K44" s="89">
        <v>2040</v>
      </c>
      <c r="L44" s="164">
        <f t="shared" si="1"/>
        <v>3756</v>
      </c>
      <c r="M44" s="89">
        <v>435</v>
      </c>
      <c r="N44" s="89"/>
      <c r="O44" s="89">
        <f t="shared" si="8"/>
        <v>435</v>
      </c>
      <c r="P44" s="164"/>
      <c r="Q44" s="110">
        <f t="shared" si="3"/>
        <v>6231</v>
      </c>
      <c r="R44" s="89">
        <v>308790</v>
      </c>
      <c r="S44" s="18">
        <v>308</v>
      </c>
      <c r="T44" s="164"/>
      <c r="U44" s="164">
        <f t="shared" si="5"/>
        <v>2.0178762265617411</v>
      </c>
    </row>
    <row r="45" spans="1:21" ht="24.75" customHeight="1" x14ac:dyDescent="0.2">
      <c r="A45" s="130"/>
      <c r="B45" s="22"/>
      <c r="C45" s="22"/>
      <c r="D45" s="21"/>
      <c r="E45" s="18"/>
      <c r="F45" s="18"/>
      <c r="G45" s="18">
        <f t="shared" si="0"/>
        <v>0</v>
      </c>
      <c r="H45" s="98"/>
      <c r="I45" s="89"/>
      <c r="J45" s="89"/>
      <c r="K45" s="89"/>
      <c r="L45" s="164">
        <f t="shared" si="1"/>
        <v>0</v>
      </c>
      <c r="M45" s="89"/>
      <c r="N45" s="89"/>
      <c r="O45" s="89">
        <f t="shared" si="8"/>
        <v>0</v>
      </c>
      <c r="P45" s="164"/>
      <c r="Q45" s="110">
        <f t="shared" si="3"/>
        <v>0</v>
      </c>
      <c r="R45" s="89"/>
      <c r="S45" s="18"/>
      <c r="T45" s="164"/>
      <c r="U45" s="164"/>
    </row>
    <row r="46" spans="1:21" ht="24.75" customHeight="1" x14ac:dyDescent="0.2">
      <c r="A46" s="130"/>
      <c r="B46" s="22"/>
      <c r="C46" s="22"/>
      <c r="D46" s="21"/>
      <c r="E46" s="18"/>
      <c r="F46" s="18"/>
      <c r="G46" s="18">
        <f t="shared" si="0"/>
        <v>0</v>
      </c>
      <c r="H46" s="98"/>
      <c r="I46" s="89"/>
      <c r="J46" s="89"/>
      <c r="K46" s="89"/>
      <c r="L46" s="164">
        <f t="shared" si="1"/>
        <v>0</v>
      </c>
      <c r="M46" s="89"/>
      <c r="N46" s="89"/>
      <c r="O46" s="89">
        <f t="shared" si="8"/>
        <v>0</v>
      </c>
      <c r="P46" s="164"/>
      <c r="Q46" s="110">
        <f t="shared" si="3"/>
        <v>0</v>
      </c>
      <c r="R46" s="89"/>
      <c r="S46" s="18"/>
      <c r="T46" s="164"/>
      <c r="U46" s="164"/>
    </row>
    <row r="47" spans="1:21" ht="24.75" customHeight="1" x14ac:dyDescent="0.2">
      <c r="A47" s="186" t="s">
        <v>80</v>
      </c>
      <c r="B47" s="22" t="s">
        <v>699</v>
      </c>
      <c r="C47" s="22"/>
      <c r="D47" s="21">
        <v>45265</v>
      </c>
      <c r="E47" s="18">
        <v>501500</v>
      </c>
      <c r="F47" s="18"/>
      <c r="G47" s="18"/>
      <c r="H47" s="98">
        <v>336</v>
      </c>
      <c r="I47" s="89">
        <v>12432</v>
      </c>
      <c r="J47" s="89"/>
      <c r="K47" s="89"/>
      <c r="L47" s="164">
        <f t="shared" si="1"/>
        <v>12432</v>
      </c>
      <c r="M47" s="89"/>
      <c r="N47" s="89"/>
      <c r="O47" s="89">
        <f t="shared" si="8"/>
        <v>0</v>
      </c>
      <c r="P47" s="164">
        <f t="shared" si="6"/>
        <v>2486.4</v>
      </c>
      <c r="Q47" s="110">
        <f t="shared" si="3"/>
        <v>14918.4</v>
      </c>
      <c r="R47" s="89"/>
      <c r="S47" s="18"/>
      <c r="T47" s="164" t="e">
        <f t="shared" si="4"/>
        <v>#DIV/0!</v>
      </c>
      <c r="U47" s="164" t="e">
        <f t="shared" si="5"/>
        <v>#DIV/0!</v>
      </c>
    </row>
    <row r="48" spans="1:21" ht="24.75" customHeight="1" x14ac:dyDescent="0.2">
      <c r="A48" s="186"/>
      <c r="B48" s="22" t="s">
        <v>699</v>
      </c>
      <c r="C48" s="22"/>
      <c r="D48" s="21">
        <v>45273</v>
      </c>
      <c r="E48" s="18">
        <v>502820</v>
      </c>
      <c r="F48" s="18"/>
      <c r="G48" s="18">
        <f t="shared" si="0"/>
        <v>-502820</v>
      </c>
      <c r="H48" s="98">
        <v>352</v>
      </c>
      <c r="I48" s="89">
        <v>13024</v>
      </c>
      <c r="J48" s="89"/>
      <c r="K48" s="89"/>
      <c r="L48" s="164">
        <f t="shared" si="1"/>
        <v>13024</v>
      </c>
      <c r="M48" s="89"/>
      <c r="N48" s="89"/>
      <c r="O48" s="89">
        <f t="shared" si="8"/>
        <v>0</v>
      </c>
      <c r="P48" s="164">
        <f t="shared" si="6"/>
        <v>2604.8000000000002</v>
      </c>
      <c r="Q48" s="110">
        <f t="shared" si="3"/>
        <v>15628.8</v>
      </c>
      <c r="R48" s="89"/>
      <c r="S48" s="18"/>
      <c r="T48" s="164">
        <f t="shared" si="4"/>
        <v>-7.0005170836482236E-2</v>
      </c>
      <c r="U48" s="164" t="e">
        <f t="shared" si="5"/>
        <v>#DIV/0!</v>
      </c>
    </row>
    <row r="49" spans="1:21" ht="24.75" customHeight="1" x14ac:dyDescent="0.2">
      <c r="A49" s="186"/>
      <c r="B49" s="22" t="s">
        <v>699</v>
      </c>
      <c r="C49" s="22"/>
      <c r="D49" s="21">
        <v>45280</v>
      </c>
      <c r="E49" s="18">
        <v>504125</v>
      </c>
      <c r="F49" s="18"/>
      <c r="G49" s="18">
        <f t="shared" si="0"/>
        <v>-504125</v>
      </c>
      <c r="H49" s="98">
        <v>336</v>
      </c>
      <c r="I49" s="148" t="s">
        <v>841</v>
      </c>
      <c r="J49" s="89"/>
      <c r="K49" s="89"/>
      <c r="L49" s="164">
        <f t="shared" si="1"/>
        <v>12768</v>
      </c>
      <c r="M49" s="89"/>
      <c r="N49" s="89"/>
      <c r="O49" s="89">
        <f t="shared" si="8"/>
        <v>0</v>
      </c>
      <c r="P49" s="164">
        <f t="shared" si="6"/>
        <v>2553.6</v>
      </c>
      <c r="Q49" s="110">
        <f t="shared" si="3"/>
        <v>15321.6</v>
      </c>
      <c r="R49" s="89"/>
      <c r="S49" s="18"/>
      <c r="T49" s="164">
        <f t="shared" si="4"/>
        <v>-6.6650136374907021E-2</v>
      </c>
      <c r="U49" s="164" t="e">
        <f t="shared" si="5"/>
        <v>#DIV/0!</v>
      </c>
    </row>
    <row r="50" spans="1:21" ht="24.75" customHeight="1" x14ac:dyDescent="0.2">
      <c r="A50" s="186"/>
      <c r="B50" s="22"/>
      <c r="C50" s="22"/>
      <c r="D50" s="21"/>
      <c r="E50" s="18"/>
      <c r="F50" s="22"/>
      <c r="G50" s="18">
        <f t="shared" si="0"/>
        <v>0</v>
      </c>
      <c r="H50" s="104"/>
      <c r="I50" s="89"/>
      <c r="J50" s="89"/>
      <c r="K50" s="89"/>
      <c r="L50" s="164">
        <f t="shared" si="1"/>
        <v>0</v>
      </c>
      <c r="M50" s="89"/>
      <c r="N50" s="89"/>
      <c r="O50" s="89">
        <f t="shared" si="8"/>
        <v>0</v>
      </c>
      <c r="P50" s="164">
        <f t="shared" si="6"/>
        <v>0</v>
      </c>
      <c r="Q50" s="110">
        <f t="shared" si="3"/>
        <v>0</v>
      </c>
      <c r="R50" s="89"/>
      <c r="S50" s="18"/>
      <c r="T50" s="164" t="e">
        <f t="shared" si="4"/>
        <v>#DIV/0!</v>
      </c>
      <c r="U50" s="164" t="e">
        <f t="shared" si="5"/>
        <v>#DIV/0!</v>
      </c>
    </row>
    <row r="51" spans="1:21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8"/>
        <v>0</v>
      </c>
      <c r="P51" s="164">
        <f t="shared" si="6"/>
        <v>0</v>
      </c>
      <c r="Q51" s="110">
        <f t="shared" si="3"/>
        <v>0</v>
      </c>
      <c r="R51" s="89"/>
      <c r="S51" s="18"/>
      <c r="T51" s="164" t="e">
        <f t="shared" si="4"/>
        <v>#DIV/0!</v>
      </c>
      <c r="U51" s="164" t="e">
        <f t="shared" si="5"/>
        <v>#DIV/0!</v>
      </c>
    </row>
    <row r="52" spans="1:21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8"/>
        <v>0</v>
      </c>
      <c r="P52" s="164">
        <f t="shared" si="6"/>
        <v>0</v>
      </c>
      <c r="Q52" s="110">
        <f t="shared" si="3"/>
        <v>0</v>
      </c>
      <c r="R52" s="89"/>
      <c r="S52" s="18"/>
      <c r="T52" s="164" t="e">
        <f t="shared" si="4"/>
        <v>#DIV/0!</v>
      </c>
      <c r="U52" s="164" t="e">
        <f t="shared" si="5"/>
        <v>#DIV/0!</v>
      </c>
    </row>
    <row r="53" spans="1:21" ht="24.75" customHeight="1" x14ac:dyDescent="0.2">
      <c r="A53" s="186"/>
      <c r="B53" s="22"/>
      <c r="C53" s="22"/>
      <c r="D53" s="21"/>
      <c r="E53" s="18"/>
      <c r="F53" s="18"/>
      <c r="G53" s="18">
        <f t="shared" si="0"/>
        <v>0</v>
      </c>
      <c r="H53" s="98"/>
      <c r="I53" s="89"/>
      <c r="J53" s="89"/>
      <c r="K53" s="89"/>
      <c r="L53" s="164">
        <f t="shared" si="1"/>
        <v>0</v>
      </c>
      <c r="M53" s="89"/>
      <c r="N53" s="89"/>
      <c r="O53" s="89">
        <f t="shared" si="8"/>
        <v>0</v>
      </c>
      <c r="P53" s="164">
        <f t="shared" si="6"/>
        <v>0</v>
      </c>
      <c r="Q53" s="110">
        <f t="shared" si="3"/>
        <v>0</v>
      </c>
      <c r="R53" s="89"/>
      <c r="S53" s="18"/>
      <c r="T53" s="164" t="e">
        <f t="shared" si="4"/>
        <v>#DIV/0!</v>
      </c>
      <c r="U53" s="164" t="e">
        <f t="shared" si="5"/>
        <v>#DIV/0!</v>
      </c>
    </row>
    <row r="54" spans="1:21" ht="24.75" customHeight="1" x14ac:dyDescent="0.2">
      <c r="A54" s="130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8"/>
        <v>0</v>
      </c>
      <c r="P54" s="164">
        <f t="shared" si="6"/>
        <v>0</v>
      </c>
      <c r="Q54" s="110">
        <f t="shared" si="3"/>
        <v>0</v>
      </c>
      <c r="R54" s="89"/>
      <c r="S54" s="18"/>
      <c r="T54" s="164" t="e">
        <f t="shared" si="4"/>
        <v>#DIV/0!</v>
      </c>
      <c r="U54" s="164" t="e">
        <f t="shared" si="5"/>
        <v>#DIV/0!</v>
      </c>
    </row>
    <row r="55" spans="1:21" ht="24.75" customHeight="1" x14ac:dyDescent="0.2">
      <c r="A55" s="187" t="s">
        <v>359</v>
      </c>
      <c r="B55" s="22" t="s">
        <v>525</v>
      </c>
      <c r="C55" s="22" t="s">
        <v>26</v>
      </c>
      <c r="D55" s="153" t="s">
        <v>811</v>
      </c>
      <c r="E55" s="18">
        <v>84235</v>
      </c>
      <c r="F55" s="18">
        <v>84655</v>
      </c>
      <c r="G55" s="18">
        <f t="shared" si="0"/>
        <v>420</v>
      </c>
      <c r="H55" s="129">
        <v>37</v>
      </c>
      <c r="I55" s="89">
        <v>1143</v>
      </c>
      <c r="J55" s="89"/>
      <c r="K55" s="89"/>
      <c r="L55" s="164">
        <f t="shared" si="1"/>
        <v>1143</v>
      </c>
      <c r="M55" s="89">
        <v>175</v>
      </c>
      <c r="N55" s="89">
        <v>0</v>
      </c>
      <c r="O55" s="89">
        <f t="shared" si="8"/>
        <v>175</v>
      </c>
      <c r="P55" s="164">
        <f t="shared" si="6"/>
        <v>228.6</v>
      </c>
      <c r="Q55" s="110">
        <f t="shared" si="3"/>
        <v>1546.6</v>
      </c>
      <c r="R55" s="89">
        <v>165840</v>
      </c>
      <c r="S55" s="18">
        <v>165</v>
      </c>
      <c r="T55" s="164">
        <f t="shared" si="4"/>
        <v>8.8095238095238102</v>
      </c>
      <c r="U55" s="164">
        <f t="shared" si="5"/>
        <v>0.93258562469850459</v>
      </c>
    </row>
    <row r="56" spans="1:21" ht="24.75" customHeight="1" x14ac:dyDescent="0.2">
      <c r="A56" s="187"/>
      <c r="B56" s="22" t="s">
        <v>799</v>
      </c>
      <c r="C56" s="22" t="s">
        <v>806</v>
      </c>
      <c r="D56" s="153" t="s">
        <v>805</v>
      </c>
      <c r="E56" s="18">
        <v>84719</v>
      </c>
      <c r="F56" s="18">
        <v>85869</v>
      </c>
      <c r="G56" s="18">
        <f t="shared" si="0"/>
        <v>1150</v>
      </c>
      <c r="H56" s="129">
        <v>58</v>
      </c>
      <c r="I56" s="89">
        <v>2146</v>
      </c>
      <c r="J56" s="89">
        <v>47</v>
      </c>
      <c r="K56" s="89">
        <v>1730</v>
      </c>
      <c r="L56" s="164">
        <f t="shared" si="1"/>
        <v>3876</v>
      </c>
      <c r="M56" s="89">
        <v>320</v>
      </c>
      <c r="N56" s="89"/>
      <c r="O56" s="89">
        <f t="shared" si="8"/>
        <v>320</v>
      </c>
      <c r="P56" s="164">
        <f t="shared" si="6"/>
        <v>775.2</v>
      </c>
      <c r="Q56" s="110">
        <f t="shared" si="3"/>
        <v>6701.2</v>
      </c>
      <c r="R56" s="89">
        <v>382200</v>
      </c>
      <c r="S56" s="18">
        <v>382</v>
      </c>
      <c r="T56" s="164">
        <f t="shared" si="4"/>
        <v>9.1304347826086953</v>
      </c>
      <c r="U56" s="164">
        <f t="shared" si="5"/>
        <v>1.7533228676085817</v>
      </c>
    </row>
    <row r="57" spans="1:21" ht="24.75" customHeight="1" x14ac:dyDescent="0.2">
      <c r="A57" s="187"/>
      <c r="B57" s="22" t="s">
        <v>525</v>
      </c>
      <c r="C57" s="22" t="s">
        <v>815</v>
      </c>
      <c r="D57" s="21" t="s">
        <v>816</v>
      </c>
      <c r="E57" s="18">
        <v>85894</v>
      </c>
      <c r="F57" s="18">
        <v>86314</v>
      </c>
      <c r="G57" s="18">
        <f t="shared" si="0"/>
        <v>420</v>
      </c>
      <c r="H57" s="98">
        <v>40</v>
      </c>
      <c r="I57" s="89">
        <v>1440</v>
      </c>
      <c r="J57" s="89"/>
      <c r="K57" s="89"/>
      <c r="L57" s="164">
        <f t="shared" si="1"/>
        <v>1440</v>
      </c>
      <c r="M57" s="89">
        <v>150</v>
      </c>
      <c r="N57" s="89"/>
      <c r="O57" s="89">
        <f t="shared" si="8"/>
        <v>150</v>
      </c>
      <c r="P57" s="164">
        <f t="shared" si="6"/>
        <v>288</v>
      </c>
      <c r="Q57" s="110">
        <f t="shared" si="3"/>
        <v>1878</v>
      </c>
      <c r="R57" s="89">
        <v>164900</v>
      </c>
      <c r="S57" s="18">
        <v>164</v>
      </c>
      <c r="T57" s="164">
        <f t="shared" si="4"/>
        <v>9.5238095238095237</v>
      </c>
      <c r="U57" s="164">
        <f t="shared" si="5"/>
        <v>1.1388720436628259</v>
      </c>
    </row>
    <row r="58" spans="1:21" ht="24.75" customHeight="1" x14ac:dyDescent="0.2">
      <c r="A58" s="187"/>
      <c r="B58" s="22" t="s">
        <v>525</v>
      </c>
      <c r="C58" s="22" t="s">
        <v>796</v>
      </c>
      <c r="D58" s="21" t="s">
        <v>818</v>
      </c>
      <c r="E58" s="18">
        <v>86315</v>
      </c>
      <c r="F58" s="18">
        <v>86718</v>
      </c>
      <c r="G58" s="18">
        <f t="shared" si="0"/>
        <v>403</v>
      </c>
      <c r="H58" s="98">
        <v>32</v>
      </c>
      <c r="I58" s="89">
        <v>1184</v>
      </c>
      <c r="J58" s="89"/>
      <c r="K58" s="89"/>
      <c r="L58" s="164">
        <f t="shared" si="1"/>
        <v>1184</v>
      </c>
      <c r="M58" s="89">
        <v>300</v>
      </c>
      <c r="N58" s="89"/>
      <c r="O58" s="89">
        <f t="shared" si="8"/>
        <v>300</v>
      </c>
      <c r="P58" s="164">
        <f t="shared" si="6"/>
        <v>236.8</v>
      </c>
      <c r="Q58" s="110">
        <f t="shared" si="3"/>
        <v>1720.8</v>
      </c>
      <c r="R58" s="89">
        <v>326515</v>
      </c>
      <c r="S58" s="18">
        <v>326</v>
      </c>
      <c r="T58" s="164">
        <f t="shared" si="4"/>
        <v>7.9404466501240698</v>
      </c>
      <c r="U58" s="164">
        <f t="shared" si="5"/>
        <v>0.52702019815322421</v>
      </c>
    </row>
    <row r="59" spans="1:21" ht="24.75" customHeight="1" x14ac:dyDescent="0.2">
      <c r="A59" s="187"/>
      <c r="B59" s="22" t="s">
        <v>447</v>
      </c>
      <c r="C59" s="22" t="s">
        <v>687</v>
      </c>
      <c r="D59" s="21" t="s">
        <v>823</v>
      </c>
      <c r="E59" s="18">
        <v>86744</v>
      </c>
      <c r="F59" s="18">
        <v>87157</v>
      </c>
      <c r="G59" s="18">
        <f t="shared" si="0"/>
        <v>413</v>
      </c>
      <c r="H59" s="98">
        <v>45</v>
      </c>
      <c r="I59" s="89">
        <v>1665</v>
      </c>
      <c r="J59" s="89">
        <v>32</v>
      </c>
      <c r="K59" s="89">
        <v>1184</v>
      </c>
      <c r="L59" s="164">
        <f t="shared" si="1"/>
        <v>2849</v>
      </c>
      <c r="M59" s="89">
        <v>100</v>
      </c>
      <c r="N59" s="89"/>
      <c r="O59" s="89">
        <f t="shared" si="8"/>
        <v>100</v>
      </c>
      <c r="P59" s="164">
        <f t="shared" si="6"/>
        <v>569.79999999999995</v>
      </c>
      <c r="Q59" s="110">
        <f t="shared" si="3"/>
        <v>4702.8</v>
      </c>
      <c r="R59" s="89">
        <v>307090</v>
      </c>
      <c r="S59" s="18">
        <v>307</v>
      </c>
      <c r="T59" s="164">
        <f t="shared" si="4"/>
        <v>18.64406779661017</v>
      </c>
      <c r="U59" s="164">
        <f t="shared" si="5"/>
        <v>1.5314077306327136</v>
      </c>
    </row>
    <row r="60" spans="1:21" ht="24.75" customHeight="1" x14ac:dyDescent="0.2">
      <c r="A60" s="187"/>
      <c r="B60" s="22" t="s">
        <v>14</v>
      </c>
      <c r="C60" s="22" t="s">
        <v>26</v>
      </c>
      <c r="D60" s="154" t="s">
        <v>824</v>
      </c>
      <c r="E60" s="18">
        <v>87169</v>
      </c>
      <c r="F60" s="18">
        <v>87594</v>
      </c>
      <c r="G60" s="18">
        <f t="shared" si="0"/>
        <v>425</v>
      </c>
      <c r="H60" s="98">
        <v>50</v>
      </c>
      <c r="I60" s="89">
        <v>1850</v>
      </c>
      <c r="J60" s="89"/>
      <c r="K60" s="89"/>
      <c r="L60" s="164">
        <f t="shared" si="1"/>
        <v>1850</v>
      </c>
      <c r="M60" s="89">
        <v>200</v>
      </c>
      <c r="N60" s="89"/>
      <c r="O60" s="89">
        <f t="shared" si="8"/>
        <v>200</v>
      </c>
      <c r="P60" s="164">
        <f t="shared" si="6"/>
        <v>370</v>
      </c>
      <c r="Q60" s="110">
        <f t="shared" si="3"/>
        <v>2420</v>
      </c>
      <c r="R60" s="89">
        <v>190015</v>
      </c>
      <c r="S60" s="18">
        <v>190</v>
      </c>
      <c r="T60" s="164">
        <f t="shared" si="4"/>
        <v>11.76470588235294</v>
      </c>
      <c r="U60" s="164">
        <f t="shared" si="5"/>
        <v>1.2735836644475438</v>
      </c>
    </row>
    <row r="61" spans="1:21" ht="24.75" customHeight="1" x14ac:dyDescent="0.2">
      <c r="A61" s="187"/>
      <c r="B61" s="22" t="s">
        <v>18</v>
      </c>
      <c r="C61" s="22" t="s">
        <v>829</v>
      </c>
      <c r="D61" s="21" t="s">
        <v>830</v>
      </c>
      <c r="E61" s="18">
        <v>87599</v>
      </c>
      <c r="F61" s="18">
        <v>88383</v>
      </c>
      <c r="G61" s="18">
        <f t="shared" si="0"/>
        <v>784</v>
      </c>
      <c r="H61" s="98">
        <v>57</v>
      </c>
      <c r="I61" s="89">
        <v>2182</v>
      </c>
      <c r="J61" s="89">
        <v>11</v>
      </c>
      <c r="K61" s="89">
        <v>418</v>
      </c>
      <c r="L61" s="164">
        <f t="shared" si="1"/>
        <v>2600</v>
      </c>
      <c r="M61" s="89">
        <v>380</v>
      </c>
      <c r="N61" s="89"/>
      <c r="O61" s="89">
        <f>N61+M61</f>
        <v>380</v>
      </c>
      <c r="P61" s="164">
        <f t="shared" si="6"/>
        <v>520</v>
      </c>
      <c r="Q61" s="110">
        <f t="shared" si="3"/>
        <v>3918</v>
      </c>
      <c r="R61" s="89">
        <v>221370</v>
      </c>
      <c r="S61" s="18">
        <v>221</v>
      </c>
      <c r="T61" s="164">
        <f t="shared" si="4"/>
        <v>8.6734693877551017</v>
      </c>
      <c r="U61" s="164">
        <f t="shared" si="5"/>
        <v>1.7698875186339613</v>
      </c>
    </row>
    <row r="62" spans="1:21" ht="24.75" customHeight="1" x14ac:dyDescent="0.2">
      <c r="A62" s="187"/>
      <c r="B62" s="22"/>
      <c r="C62" s="22"/>
      <c r="D62" s="154"/>
      <c r="E62" s="18"/>
      <c r="F62" s="46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>
        <f t="shared" si="8"/>
        <v>0</v>
      </c>
      <c r="P62" s="164">
        <f t="shared" si="6"/>
        <v>0</v>
      </c>
      <c r="Q62" s="110">
        <f t="shared" si="3"/>
        <v>0</v>
      </c>
      <c r="R62" s="89"/>
      <c r="S62" s="18"/>
      <c r="T62" s="164" t="e">
        <f t="shared" si="4"/>
        <v>#DIV/0!</v>
      </c>
      <c r="U62" s="164" t="e">
        <f t="shared" si="5"/>
        <v>#DIV/0!</v>
      </c>
    </row>
    <row r="63" spans="1:21" ht="24.75" customHeight="1" x14ac:dyDescent="0.2">
      <c r="A63" s="187"/>
      <c r="B63" s="22"/>
      <c r="C63" s="22"/>
      <c r="D63" s="154"/>
      <c r="E63" s="18"/>
      <c r="F63" s="46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 t="shared" si="8"/>
        <v>0</v>
      </c>
      <c r="P63" s="164">
        <f t="shared" si="6"/>
        <v>0</v>
      </c>
      <c r="Q63" s="110">
        <f t="shared" si="3"/>
        <v>0</v>
      </c>
      <c r="R63" s="89"/>
      <c r="S63" s="18"/>
      <c r="T63" s="164" t="e">
        <f t="shared" si="4"/>
        <v>#DIV/0!</v>
      </c>
      <c r="U63" s="164" t="e">
        <f t="shared" si="5"/>
        <v>#DIV/0!</v>
      </c>
    </row>
    <row r="64" spans="1:21" ht="38.25" customHeight="1" x14ac:dyDescent="0.2">
      <c r="A64" s="160" t="s">
        <v>20</v>
      </c>
      <c r="B64" s="22"/>
      <c r="C64" s="22"/>
      <c r="D64" s="154"/>
      <c r="E64" s="18"/>
      <c r="F64" s="46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8"/>
        <v>0</v>
      </c>
      <c r="P64" s="164">
        <f t="shared" si="6"/>
        <v>0</v>
      </c>
      <c r="Q64" s="110">
        <f t="shared" si="3"/>
        <v>0</v>
      </c>
      <c r="R64" s="89"/>
      <c r="S64" s="18"/>
      <c r="T64" s="164" t="e">
        <f t="shared" si="4"/>
        <v>#DIV/0!</v>
      </c>
      <c r="U64" s="164" t="e">
        <f t="shared" si="5"/>
        <v>#DIV/0!</v>
      </c>
    </row>
    <row r="65" spans="1:21" ht="24.75" customHeight="1" x14ac:dyDescent="0.2">
      <c r="A65" s="134"/>
      <c r="B65" s="22"/>
      <c r="C65" s="22"/>
      <c r="D65" s="154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8"/>
        <v>0</v>
      </c>
      <c r="P65" s="164">
        <f t="shared" si="6"/>
        <v>0</v>
      </c>
      <c r="Q65" s="110">
        <f t="shared" si="3"/>
        <v>0</v>
      </c>
      <c r="R65" s="89"/>
      <c r="S65" s="18"/>
      <c r="T65" s="164" t="e">
        <f t="shared" si="4"/>
        <v>#DIV/0!</v>
      </c>
      <c r="U65" s="164" t="e">
        <f t="shared" si="5"/>
        <v>#DIV/0!</v>
      </c>
    </row>
    <row r="66" spans="1:21" ht="24.75" customHeight="1" x14ac:dyDescent="0.2">
      <c r="A66" s="134"/>
      <c r="B66" s="22"/>
      <c r="C66" s="22"/>
      <c r="D66" s="154"/>
      <c r="E66" s="18"/>
      <c r="F66" s="18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>
        <f t="shared" si="8"/>
        <v>0</v>
      </c>
      <c r="P66" s="164">
        <f t="shared" si="6"/>
        <v>0</v>
      </c>
      <c r="Q66" s="110">
        <f t="shared" si="3"/>
        <v>0</v>
      </c>
      <c r="R66" s="89"/>
      <c r="S66" s="18"/>
      <c r="T66" s="164" t="e">
        <f t="shared" si="4"/>
        <v>#DIV/0!</v>
      </c>
      <c r="U66" s="164" t="e">
        <f t="shared" si="5"/>
        <v>#DIV/0!</v>
      </c>
    </row>
    <row r="67" spans="1:21" ht="24.75" customHeight="1" x14ac:dyDescent="0.2">
      <c r="A67" s="134"/>
      <c r="B67" s="22"/>
      <c r="C67" s="22"/>
      <c r="D67" s="154"/>
      <c r="E67" s="18"/>
      <c r="F67" s="18"/>
      <c r="G67" s="18">
        <f t="shared" si="0"/>
        <v>0</v>
      </c>
      <c r="H67" s="98"/>
      <c r="I67" s="89"/>
      <c r="J67" s="89"/>
      <c r="K67" s="89"/>
      <c r="L67" s="164">
        <f t="shared" si="1"/>
        <v>0</v>
      </c>
      <c r="M67" s="89"/>
      <c r="N67" s="89"/>
      <c r="O67" s="89">
        <f t="shared" si="8"/>
        <v>0</v>
      </c>
      <c r="P67" s="164">
        <f t="shared" si="6"/>
        <v>0</v>
      </c>
      <c r="Q67" s="110">
        <f t="shared" si="3"/>
        <v>0</v>
      </c>
      <c r="R67" s="89"/>
      <c r="S67" s="18"/>
      <c r="T67" s="164" t="e">
        <f t="shared" si="4"/>
        <v>#DIV/0!</v>
      </c>
      <c r="U67" s="164" t="e">
        <f t="shared" si="5"/>
        <v>#DIV/0!</v>
      </c>
    </row>
    <row r="68" spans="1:21" s="3" customFormat="1" ht="24.75" customHeight="1" x14ac:dyDescent="0.2">
      <c r="A68" s="134"/>
      <c r="B68" s="22"/>
      <c r="C68" s="22"/>
      <c r="D68" s="154"/>
      <c r="E68" s="18"/>
      <c r="F68" s="18"/>
      <c r="G68" s="18">
        <f t="shared" si="0"/>
        <v>0</v>
      </c>
      <c r="H68" s="98"/>
      <c r="I68" s="89"/>
      <c r="J68" s="89"/>
      <c r="K68" s="89"/>
      <c r="L68" s="164">
        <f t="shared" ref="L68:L102" si="9">I68+K68</f>
        <v>0</v>
      </c>
      <c r="M68" s="89"/>
      <c r="N68" s="89"/>
      <c r="O68" s="89">
        <f t="shared" si="8"/>
        <v>0</v>
      </c>
      <c r="P68" s="164">
        <f t="shared" si="6"/>
        <v>0</v>
      </c>
      <c r="Q68" s="110">
        <f t="shared" ref="Q68:Q102" si="10">P68+K68+N68+M68+L68</f>
        <v>0</v>
      </c>
      <c r="R68" s="89"/>
      <c r="S68" s="18"/>
      <c r="T68" s="164" t="e">
        <f t="shared" si="4"/>
        <v>#DIV/0!</v>
      </c>
      <c r="U68" s="164" t="e">
        <f t="shared" si="5"/>
        <v>#DIV/0!</v>
      </c>
    </row>
    <row r="69" spans="1:21" ht="24.75" customHeight="1" x14ac:dyDescent="0.2">
      <c r="A69" s="134"/>
      <c r="B69" s="38"/>
      <c r="C69" s="38"/>
      <c r="D69" s="154"/>
      <c r="E69" s="18"/>
      <c r="F69" s="38"/>
      <c r="G69" s="18">
        <f t="shared" si="0"/>
        <v>0</v>
      </c>
      <c r="H69" s="103"/>
      <c r="I69" s="89"/>
      <c r="J69" s="89"/>
      <c r="K69" s="94"/>
      <c r="L69" s="164">
        <f t="shared" si="9"/>
        <v>0</v>
      </c>
      <c r="M69" s="89"/>
      <c r="N69" s="89"/>
      <c r="O69" s="89">
        <f t="shared" si="8"/>
        <v>0</v>
      </c>
      <c r="P69" s="164">
        <f t="shared" si="6"/>
        <v>0</v>
      </c>
      <c r="Q69" s="110">
        <f t="shared" si="10"/>
        <v>0</v>
      </c>
      <c r="R69" s="89"/>
      <c r="S69" s="18"/>
      <c r="T69" s="164" t="e">
        <f t="shared" si="4"/>
        <v>#DIV/0!</v>
      </c>
      <c r="U69" s="164" t="e">
        <f t="shared" si="5"/>
        <v>#DIV/0!</v>
      </c>
    </row>
    <row r="70" spans="1:21" ht="24.75" customHeight="1" x14ac:dyDescent="0.2">
      <c r="A70" s="134"/>
      <c r="B70" s="22"/>
      <c r="C70" s="22"/>
      <c r="D70" s="21"/>
      <c r="E70" s="18"/>
      <c r="F70" s="22"/>
      <c r="G70" s="18">
        <f t="shared" si="0"/>
        <v>0</v>
      </c>
      <c r="H70" s="104"/>
      <c r="I70" s="89"/>
      <c r="J70" s="89"/>
      <c r="K70" s="89"/>
      <c r="L70" s="164">
        <f t="shared" si="9"/>
        <v>0</v>
      </c>
      <c r="M70" s="89"/>
      <c r="N70" s="89"/>
      <c r="O70" s="89">
        <f t="shared" si="8"/>
        <v>0</v>
      </c>
      <c r="P70" s="164">
        <f t="shared" si="6"/>
        <v>0</v>
      </c>
      <c r="Q70" s="110">
        <f t="shared" si="10"/>
        <v>0</v>
      </c>
      <c r="R70" s="89"/>
      <c r="S70" s="18"/>
      <c r="T70" s="164" t="e">
        <f t="shared" ref="T70:T102" si="11">SUM(H70+J70)/G70*100</f>
        <v>#DIV/0!</v>
      </c>
      <c r="U70" s="164" t="e">
        <f t="shared" ref="U70:U102" si="12">Q70/R70*100</f>
        <v>#DIV/0!</v>
      </c>
    </row>
    <row r="71" spans="1:21" ht="23.25" customHeight="1" x14ac:dyDescent="0.2">
      <c r="A71" s="142"/>
      <c r="B71" s="22"/>
      <c r="C71" s="22"/>
      <c r="D71" s="21"/>
      <c r="E71" s="18"/>
      <c r="F71" s="22"/>
      <c r="G71" s="18">
        <f t="shared" ref="G71:G102" si="13">F71-E71</f>
        <v>0</v>
      </c>
      <c r="H71" s="104"/>
      <c r="I71" s="89"/>
      <c r="J71" s="89"/>
      <c r="K71" s="89"/>
      <c r="L71" s="164">
        <f t="shared" si="9"/>
        <v>0</v>
      </c>
      <c r="M71" s="89"/>
      <c r="N71" s="89"/>
      <c r="O71" s="89">
        <f t="shared" ref="O71:O107" si="14">N71+M71</f>
        <v>0</v>
      </c>
      <c r="P71" s="164">
        <f t="shared" ref="P71:P102" si="15">L71*20/100</f>
        <v>0</v>
      </c>
      <c r="Q71" s="110">
        <f t="shared" si="10"/>
        <v>0</v>
      </c>
      <c r="R71" s="89"/>
      <c r="S71" s="18"/>
      <c r="T71" s="164" t="e">
        <f t="shared" si="11"/>
        <v>#DIV/0!</v>
      </c>
      <c r="U71" s="164" t="e">
        <f t="shared" si="12"/>
        <v>#DIV/0!</v>
      </c>
    </row>
    <row r="72" spans="1:21" ht="24" customHeight="1" x14ac:dyDescent="0.2">
      <c r="A72" s="143" t="s">
        <v>19</v>
      </c>
      <c r="B72" s="22" t="s">
        <v>528</v>
      </c>
      <c r="C72" s="22"/>
      <c r="D72" s="21" t="s">
        <v>813</v>
      </c>
      <c r="E72" s="18">
        <v>184816</v>
      </c>
      <c r="F72" s="22"/>
      <c r="G72" s="18">
        <f t="shared" si="13"/>
        <v>-184816</v>
      </c>
      <c r="H72" s="104">
        <v>64</v>
      </c>
      <c r="I72" s="89">
        <v>2368</v>
      </c>
      <c r="J72" s="89"/>
      <c r="K72" s="89"/>
      <c r="L72" s="164">
        <f t="shared" si="9"/>
        <v>2368</v>
      </c>
      <c r="M72" s="89"/>
      <c r="N72" s="89"/>
      <c r="O72" s="89">
        <f t="shared" si="14"/>
        <v>0</v>
      </c>
      <c r="P72" s="164">
        <f t="shared" si="15"/>
        <v>473.6</v>
      </c>
      <c r="Q72" s="110">
        <f t="shared" si="10"/>
        <v>2841.6</v>
      </c>
      <c r="R72" s="89"/>
      <c r="S72" s="18"/>
      <c r="T72" s="164">
        <f t="shared" si="11"/>
        <v>-3.4629036447060862E-2</v>
      </c>
      <c r="U72" s="164" t="e">
        <f t="shared" si="12"/>
        <v>#DIV/0!</v>
      </c>
    </row>
    <row r="73" spans="1:21" ht="24.75" customHeight="1" x14ac:dyDescent="0.2">
      <c r="A73" s="135"/>
      <c r="B73" s="30" t="s">
        <v>528</v>
      </c>
      <c r="C73" s="22"/>
      <c r="D73" s="21">
        <v>45276</v>
      </c>
      <c r="E73" s="18">
        <v>185066</v>
      </c>
      <c r="F73" s="22"/>
      <c r="G73" s="18">
        <f t="shared" si="13"/>
        <v>-185066</v>
      </c>
      <c r="H73" s="104">
        <v>80</v>
      </c>
      <c r="I73" s="89">
        <v>2960</v>
      </c>
      <c r="J73" s="89"/>
      <c r="K73" s="89"/>
      <c r="L73" s="164">
        <f t="shared" si="9"/>
        <v>2960</v>
      </c>
      <c r="M73" s="89"/>
      <c r="N73" s="89"/>
      <c r="O73" s="89">
        <f t="shared" si="14"/>
        <v>0</v>
      </c>
      <c r="P73" s="164">
        <f t="shared" si="15"/>
        <v>592</v>
      </c>
      <c r="Q73" s="110">
        <f t="shared" si="10"/>
        <v>3552</v>
      </c>
      <c r="R73" s="89"/>
      <c r="S73" s="18"/>
      <c r="T73" s="164">
        <f t="shared" si="11"/>
        <v>-4.3227821425869693E-2</v>
      </c>
      <c r="U73" s="164" t="e">
        <f t="shared" si="12"/>
        <v>#DIV/0!</v>
      </c>
    </row>
    <row r="74" spans="1:21" ht="24.75" customHeight="1" x14ac:dyDescent="0.2">
      <c r="A74" s="135"/>
      <c r="B74" s="22" t="s">
        <v>196</v>
      </c>
      <c r="C74" s="22"/>
      <c r="D74" s="21">
        <v>45286</v>
      </c>
      <c r="E74" s="18">
        <v>184735</v>
      </c>
      <c r="F74" s="22"/>
      <c r="G74" s="18">
        <f t="shared" si="13"/>
        <v>-184735</v>
      </c>
      <c r="H74" s="104">
        <v>93</v>
      </c>
      <c r="I74" s="89">
        <v>3534</v>
      </c>
      <c r="J74" s="89"/>
      <c r="K74" s="89"/>
      <c r="L74" s="164">
        <f t="shared" si="9"/>
        <v>3534</v>
      </c>
      <c r="M74" s="89"/>
      <c r="N74" s="89"/>
      <c r="O74" s="89">
        <f t="shared" si="14"/>
        <v>0</v>
      </c>
      <c r="P74" s="164">
        <f t="shared" si="15"/>
        <v>706.8</v>
      </c>
      <c r="Q74" s="110">
        <f t="shared" si="10"/>
        <v>4240.8</v>
      </c>
      <c r="R74" s="89"/>
      <c r="S74" s="18"/>
      <c r="T74" s="164">
        <f t="shared" si="11"/>
        <v>-5.0342382331447749E-2</v>
      </c>
      <c r="U74" s="164" t="e">
        <f t="shared" si="12"/>
        <v>#DIV/0!</v>
      </c>
    </row>
    <row r="75" spans="1:21" ht="24.75" customHeight="1" x14ac:dyDescent="0.2">
      <c r="A75" s="135"/>
      <c r="B75" s="22"/>
      <c r="C75" s="22"/>
      <c r="D75" s="21"/>
      <c r="E75" s="18"/>
      <c r="F75" s="22"/>
      <c r="G75" s="18">
        <f t="shared" si="13"/>
        <v>0</v>
      </c>
      <c r="H75" s="104"/>
      <c r="I75" s="89"/>
      <c r="J75" s="89"/>
      <c r="K75" s="89"/>
      <c r="L75" s="164">
        <f t="shared" si="9"/>
        <v>0</v>
      </c>
      <c r="M75" s="89"/>
      <c r="N75" s="89"/>
      <c r="O75" s="89">
        <f t="shared" si="14"/>
        <v>0</v>
      </c>
      <c r="P75" s="164">
        <f t="shared" si="15"/>
        <v>0</v>
      </c>
      <c r="Q75" s="110">
        <f t="shared" si="10"/>
        <v>0</v>
      </c>
      <c r="R75" s="89"/>
      <c r="S75" s="18"/>
      <c r="T75" s="164" t="e">
        <f t="shared" si="11"/>
        <v>#DIV/0!</v>
      </c>
      <c r="U75" s="164" t="e">
        <f t="shared" si="12"/>
        <v>#DIV/0!</v>
      </c>
    </row>
    <row r="76" spans="1:21" ht="24.75" customHeight="1" x14ac:dyDescent="0.2">
      <c r="A76" s="135"/>
      <c r="B76" s="22"/>
      <c r="C76" s="22"/>
      <c r="D76" s="21"/>
      <c r="E76" s="18"/>
      <c r="F76" s="22"/>
      <c r="G76" s="18">
        <f t="shared" si="13"/>
        <v>0</v>
      </c>
      <c r="H76" s="104"/>
      <c r="I76" s="89"/>
      <c r="J76" s="89"/>
      <c r="K76" s="89"/>
      <c r="L76" s="164">
        <f t="shared" si="9"/>
        <v>0</v>
      </c>
      <c r="M76" s="89"/>
      <c r="N76" s="89"/>
      <c r="O76" s="89">
        <f t="shared" si="14"/>
        <v>0</v>
      </c>
      <c r="P76" s="164">
        <f t="shared" si="15"/>
        <v>0</v>
      </c>
      <c r="Q76" s="110">
        <f t="shared" si="10"/>
        <v>0</v>
      </c>
      <c r="R76" s="89"/>
      <c r="S76" s="18"/>
      <c r="T76" s="164" t="e">
        <f t="shared" si="11"/>
        <v>#DIV/0!</v>
      </c>
      <c r="U76" s="164" t="e">
        <f t="shared" si="12"/>
        <v>#DIV/0!</v>
      </c>
    </row>
    <row r="77" spans="1:21" ht="24.75" customHeight="1" x14ac:dyDescent="0.2">
      <c r="A77" s="135"/>
      <c r="B77" s="22"/>
      <c r="C77" s="22"/>
      <c r="D77" s="21"/>
      <c r="E77" s="18"/>
      <c r="F77" s="22"/>
      <c r="G77" s="18">
        <f t="shared" si="13"/>
        <v>0</v>
      </c>
      <c r="H77" s="104"/>
      <c r="I77" s="89"/>
      <c r="J77" s="89"/>
      <c r="K77" s="89"/>
      <c r="L77" s="164">
        <f t="shared" si="9"/>
        <v>0</v>
      </c>
      <c r="M77" s="89"/>
      <c r="N77" s="89"/>
      <c r="O77" s="89">
        <f t="shared" si="14"/>
        <v>0</v>
      </c>
      <c r="P77" s="164">
        <f t="shared" si="15"/>
        <v>0</v>
      </c>
      <c r="Q77" s="110">
        <f t="shared" si="10"/>
        <v>0</v>
      </c>
      <c r="R77" s="89"/>
      <c r="S77" s="18"/>
      <c r="T77" s="164" t="e">
        <f t="shared" si="11"/>
        <v>#DIV/0!</v>
      </c>
      <c r="U77" s="164" t="e">
        <f t="shared" si="12"/>
        <v>#DIV/0!</v>
      </c>
    </row>
    <row r="78" spans="1:21" ht="24.75" customHeight="1" x14ac:dyDescent="0.2">
      <c r="A78" s="135"/>
      <c r="B78" s="22"/>
      <c r="C78" s="22"/>
      <c r="D78" s="21"/>
      <c r="E78" s="18"/>
      <c r="F78" s="22"/>
      <c r="G78" s="18">
        <f t="shared" si="13"/>
        <v>0</v>
      </c>
      <c r="H78" s="104"/>
      <c r="I78" s="89"/>
      <c r="J78" s="89"/>
      <c r="K78" s="89"/>
      <c r="L78" s="164">
        <f t="shared" si="9"/>
        <v>0</v>
      </c>
      <c r="M78" s="89"/>
      <c r="N78" s="89"/>
      <c r="O78" s="89">
        <f t="shared" si="14"/>
        <v>0</v>
      </c>
      <c r="P78" s="164">
        <f t="shared" si="15"/>
        <v>0</v>
      </c>
      <c r="Q78" s="110">
        <f t="shared" si="10"/>
        <v>0</v>
      </c>
      <c r="R78" s="89"/>
      <c r="S78" s="18"/>
      <c r="T78" s="164" t="e">
        <f t="shared" si="11"/>
        <v>#DIV/0!</v>
      </c>
      <c r="U78" s="164" t="e">
        <f t="shared" si="12"/>
        <v>#DIV/0!</v>
      </c>
    </row>
    <row r="79" spans="1:21" ht="24.75" customHeight="1" x14ac:dyDescent="0.2">
      <c r="A79" s="144" t="s">
        <v>532</v>
      </c>
      <c r="B79" s="21" t="s">
        <v>528</v>
      </c>
      <c r="C79" s="22"/>
      <c r="D79" s="21" t="s">
        <v>810</v>
      </c>
      <c r="E79" s="18">
        <v>460637</v>
      </c>
      <c r="F79" s="22"/>
      <c r="G79" s="18"/>
      <c r="H79" s="104">
        <v>54</v>
      </c>
      <c r="I79" s="89">
        <v>1998</v>
      </c>
      <c r="J79" s="89"/>
      <c r="K79" s="89"/>
      <c r="L79" s="164">
        <f t="shared" si="9"/>
        <v>1998</v>
      </c>
      <c r="M79" s="89"/>
      <c r="N79" s="89"/>
      <c r="O79" s="89">
        <f t="shared" si="14"/>
        <v>0</v>
      </c>
      <c r="P79" s="164">
        <f t="shared" si="15"/>
        <v>399.6</v>
      </c>
      <c r="Q79" s="110">
        <f t="shared" si="10"/>
        <v>2397.6</v>
      </c>
      <c r="R79" s="89"/>
      <c r="S79" s="18"/>
      <c r="T79" s="164" t="e">
        <f t="shared" si="11"/>
        <v>#DIV/0!</v>
      </c>
      <c r="U79" s="164" t="e">
        <f t="shared" si="12"/>
        <v>#DIV/0!</v>
      </c>
    </row>
    <row r="80" spans="1:21" ht="23.25" customHeight="1" x14ac:dyDescent="0.2">
      <c r="A80" s="141"/>
      <c r="B80" s="22" t="s">
        <v>528</v>
      </c>
      <c r="C80" s="22"/>
      <c r="D80" s="21">
        <v>45267</v>
      </c>
      <c r="E80" s="18">
        <v>460952</v>
      </c>
      <c r="F80" s="22"/>
      <c r="G80" s="18">
        <f t="shared" si="13"/>
        <v>-460952</v>
      </c>
      <c r="H80" s="104">
        <v>54</v>
      </c>
      <c r="I80" s="89">
        <v>1998</v>
      </c>
      <c r="J80" s="89"/>
      <c r="K80" s="89"/>
      <c r="L80" s="164">
        <f t="shared" si="9"/>
        <v>1998</v>
      </c>
      <c r="M80" s="89"/>
      <c r="N80" s="89"/>
      <c r="O80" s="89">
        <f t="shared" si="14"/>
        <v>0</v>
      </c>
      <c r="P80" s="164">
        <f t="shared" si="15"/>
        <v>399.6</v>
      </c>
      <c r="Q80" s="110">
        <f t="shared" si="10"/>
        <v>2397.6</v>
      </c>
      <c r="R80" s="89"/>
      <c r="S80" s="18"/>
      <c r="T80" s="164">
        <f t="shared" si="11"/>
        <v>-1.1714885714781582E-2</v>
      </c>
      <c r="U80" s="164" t="e">
        <f t="shared" si="12"/>
        <v>#DIV/0!</v>
      </c>
    </row>
    <row r="81" spans="1:21" ht="24.75" customHeight="1" x14ac:dyDescent="0.2">
      <c r="A81" s="141"/>
      <c r="B81" s="22" t="s">
        <v>528</v>
      </c>
      <c r="C81" s="22"/>
      <c r="D81" s="21">
        <v>45273</v>
      </c>
      <c r="E81" s="18">
        <v>461277</v>
      </c>
      <c r="F81" s="22"/>
      <c r="G81" s="18">
        <f t="shared" si="13"/>
        <v>-461277</v>
      </c>
      <c r="H81" s="104">
        <v>58</v>
      </c>
      <c r="I81" s="89">
        <v>2146</v>
      </c>
      <c r="J81" s="89"/>
      <c r="K81" s="89"/>
      <c r="L81" s="164">
        <f t="shared" si="9"/>
        <v>2146</v>
      </c>
      <c r="M81" s="89"/>
      <c r="N81" s="89"/>
      <c r="O81" s="89">
        <f t="shared" si="14"/>
        <v>0</v>
      </c>
      <c r="P81" s="164">
        <f t="shared" si="15"/>
        <v>429.2</v>
      </c>
      <c r="Q81" s="110">
        <f t="shared" si="10"/>
        <v>2575.1999999999998</v>
      </c>
      <c r="R81" s="89"/>
      <c r="S81" s="18"/>
      <c r="T81" s="164">
        <f t="shared" si="11"/>
        <v>-1.2573789718542221E-2</v>
      </c>
      <c r="U81" s="164" t="e">
        <f t="shared" si="12"/>
        <v>#DIV/0!</v>
      </c>
    </row>
    <row r="82" spans="1:21" ht="24.75" customHeight="1" x14ac:dyDescent="0.2">
      <c r="A82" s="135"/>
      <c r="B82" s="22" t="s">
        <v>528</v>
      </c>
      <c r="C82" s="22"/>
      <c r="D82" s="21">
        <v>45276</v>
      </c>
      <c r="E82" s="18">
        <v>461691</v>
      </c>
      <c r="F82" s="22"/>
      <c r="G82" s="18">
        <f t="shared" si="13"/>
        <v>-461691</v>
      </c>
      <c r="H82" s="104">
        <v>74</v>
      </c>
      <c r="I82" s="89">
        <v>2738</v>
      </c>
      <c r="J82" s="89"/>
      <c r="K82" s="89"/>
      <c r="L82" s="164">
        <f t="shared" si="9"/>
        <v>2738</v>
      </c>
      <c r="M82" s="89"/>
      <c r="N82" s="89"/>
      <c r="O82" s="89">
        <f t="shared" si="14"/>
        <v>0</v>
      </c>
      <c r="P82" s="164">
        <f t="shared" si="15"/>
        <v>547.6</v>
      </c>
      <c r="Q82" s="110">
        <f t="shared" si="10"/>
        <v>3285.6</v>
      </c>
      <c r="R82" s="89"/>
      <c r="S82" s="18"/>
      <c r="T82" s="164">
        <f t="shared" si="11"/>
        <v>-1.6028036067413053E-2</v>
      </c>
      <c r="U82" s="164" t="e">
        <f t="shared" si="12"/>
        <v>#DIV/0!</v>
      </c>
    </row>
    <row r="83" spans="1:21" ht="24.75" customHeight="1" x14ac:dyDescent="0.2">
      <c r="A83" s="135"/>
      <c r="B83" s="22" t="s">
        <v>528</v>
      </c>
      <c r="C83" s="22"/>
      <c r="D83" s="21">
        <v>45280</v>
      </c>
      <c r="E83" s="18">
        <v>462007</v>
      </c>
      <c r="F83" s="22"/>
      <c r="G83" s="18">
        <f t="shared" si="13"/>
        <v>-462007</v>
      </c>
      <c r="H83" s="104">
        <v>60</v>
      </c>
      <c r="I83" s="89">
        <v>2220</v>
      </c>
      <c r="J83" s="89"/>
      <c r="K83" s="89"/>
      <c r="L83" s="164">
        <f t="shared" si="9"/>
        <v>2220</v>
      </c>
      <c r="M83" s="89"/>
      <c r="N83" s="89"/>
      <c r="O83" s="89">
        <f t="shared" si="14"/>
        <v>0</v>
      </c>
      <c r="P83" s="164">
        <f t="shared" si="15"/>
        <v>444</v>
      </c>
      <c r="Q83" s="110">
        <f t="shared" si="10"/>
        <v>2664</v>
      </c>
      <c r="R83" s="89"/>
      <c r="S83" s="18"/>
      <c r="T83" s="164">
        <f t="shared" si="11"/>
        <v>-1.2986816217070304E-2</v>
      </c>
      <c r="U83" s="164" t="e">
        <f t="shared" si="12"/>
        <v>#DIV/0!</v>
      </c>
    </row>
    <row r="84" spans="1:21" ht="24.75" customHeight="1" x14ac:dyDescent="0.2">
      <c r="A84" s="135"/>
      <c r="B84" s="22" t="s">
        <v>528</v>
      </c>
      <c r="C84" s="22"/>
      <c r="D84" s="21">
        <v>45283</v>
      </c>
      <c r="E84" s="18">
        <v>462315</v>
      </c>
      <c r="F84" s="22"/>
      <c r="G84" s="18">
        <f t="shared" si="13"/>
        <v>-462315</v>
      </c>
      <c r="H84" s="104">
        <v>53</v>
      </c>
      <c r="I84" s="89">
        <v>2014</v>
      </c>
      <c r="J84" s="89"/>
      <c r="K84" s="89"/>
      <c r="L84" s="164">
        <f t="shared" si="9"/>
        <v>2014</v>
      </c>
      <c r="M84" s="89"/>
      <c r="N84" s="89"/>
      <c r="O84" s="89">
        <f t="shared" si="14"/>
        <v>0</v>
      </c>
      <c r="P84" s="164">
        <f t="shared" si="15"/>
        <v>402.8</v>
      </c>
      <c r="Q84" s="110">
        <f t="shared" si="10"/>
        <v>2416.8000000000002</v>
      </c>
      <c r="R84" s="89"/>
      <c r="S84" s="18"/>
      <c r="T84" s="164">
        <f t="shared" si="11"/>
        <v>-1.1464045077490456E-2</v>
      </c>
      <c r="U84" s="164" t="e">
        <f t="shared" si="12"/>
        <v>#DIV/0!</v>
      </c>
    </row>
    <row r="85" spans="1:21" ht="24.75" customHeight="1" x14ac:dyDescent="0.2">
      <c r="A85" s="135"/>
      <c r="B85" s="22" t="s">
        <v>528</v>
      </c>
      <c r="C85" s="22"/>
      <c r="D85" s="21">
        <v>45288</v>
      </c>
      <c r="E85" s="18">
        <v>462640</v>
      </c>
      <c r="F85" s="22"/>
      <c r="G85" s="18">
        <f t="shared" si="13"/>
        <v>-462640</v>
      </c>
      <c r="H85" s="104">
        <v>60</v>
      </c>
      <c r="I85" s="89">
        <v>2280</v>
      </c>
      <c r="J85" s="89"/>
      <c r="K85" s="89"/>
      <c r="L85" s="164">
        <f t="shared" si="9"/>
        <v>2280</v>
      </c>
      <c r="M85" s="89"/>
      <c r="N85" s="89"/>
      <c r="O85" s="89">
        <f t="shared" si="14"/>
        <v>0</v>
      </c>
      <c r="P85" s="164">
        <f t="shared" si="15"/>
        <v>456</v>
      </c>
      <c r="Q85" s="110">
        <f t="shared" si="10"/>
        <v>2736</v>
      </c>
      <c r="R85" s="89"/>
      <c r="S85" s="18"/>
      <c r="T85" s="164">
        <f t="shared" si="11"/>
        <v>-1.2969047207331835E-2</v>
      </c>
      <c r="U85" s="164" t="e">
        <f t="shared" si="12"/>
        <v>#DIV/0!</v>
      </c>
    </row>
    <row r="86" spans="1:21" ht="21.75" customHeight="1" x14ac:dyDescent="0.2">
      <c r="A86" s="145"/>
      <c r="B86" s="22"/>
      <c r="C86" s="22"/>
      <c r="D86" s="21"/>
      <c r="E86" s="18"/>
      <c r="F86" s="22"/>
      <c r="G86" s="18">
        <f t="shared" si="13"/>
        <v>0</v>
      </c>
      <c r="H86" s="104"/>
      <c r="I86" s="89"/>
      <c r="J86" s="89"/>
      <c r="K86" s="89"/>
      <c r="L86" s="164">
        <f t="shared" si="9"/>
        <v>0</v>
      </c>
      <c r="M86" s="89"/>
      <c r="N86" s="89"/>
      <c r="O86" s="89">
        <f t="shared" si="14"/>
        <v>0</v>
      </c>
      <c r="P86" s="164">
        <f t="shared" si="15"/>
        <v>0</v>
      </c>
      <c r="Q86" s="110">
        <f t="shared" si="10"/>
        <v>0</v>
      </c>
      <c r="R86" s="89"/>
      <c r="S86" s="18"/>
      <c r="T86" s="164" t="e">
        <f t="shared" si="11"/>
        <v>#DIV/0!</v>
      </c>
      <c r="U86" s="164" t="e">
        <f t="shared" si="12"/>
        <v>#DIV/0!</v>
      </c>
    </row>
    <row r="87" spans="1:21" s="151" customFormat="1" ht="24.75" customHeight="1" x14ac:dyDescent="0.2">
      <c r="A87" s="149"/>
      <c r="B87" s="148"/>
      <c r="C87" s="148"/>
      <c r="D87" s="21"/>
      <c r="E87" s="148"/>
      <c r="F87" s="148"/>
      <c r="G87" s="18">
        <f t="shared" si="13"/>
        <v>0</v>
      </c>
      <c r="H87" s="150"/>
      <c r="I87" s="148"/>
      <c r="J87" s="148"/>
      <c r="K87" s="148"/>
      <c r="L87" s="164">
        <f t="shared" si="9"/>
        <v>0</v>
      </c>
      <c r="M87" s="148"/>
      <c r="N87" s="148"/>
      <c r="O87" s="148">
        <f t="shared" si="14"/>
        <v>0</v>
      </c>
      <c r="P87" s="164">
        <f t="shared" si="15"/>
        <v>0</v>
      </c>
      <c r="Q87" s="110">
        <f t="shared" si="10"/>
        <v>0</v>
      </c>
      <c r="R87" s="148"/>
      <c r="S87" s="148"/>
      <c r="T87" s="164" t="e">
        <f t="shared" si="11"/>
        <v>#DIV/0!</v>
      </c>
      <c r="U87" s="164" t="e">
        <f t="shared" si="12"/>
        <v>#DIV/0!</v>
      </c>
    </row>
    <row r="88" spans="1:21" ht="26.25" customHeight="1" x14ac:dyDescent="0.2">
      <c r="A88" s="145" t="s">
        <v>21</v>
      </c>
      <c r="B88" s="22" t="s">
        <v>18</v>
      </c>
      <c r="C88" s="22"/>
      <c r="D88" s="21" t="s">
        <v>812</v>
      </c>
      <c r="E88" s="18">
        <v>316551</v>
      </c>
      <c r="F88" s="22"/>
      <c r="G88" s="18">
        <f t="shared" si="13"/>
        <v>-316551</v>
      </c>
      <c r="H88" s="104">
        <v>38</v>
      </c>
      <c r="I88" s="89">
        <v>1406</v>
      </c>
      <c r="J88" s="89"/>
      <c r="K88" s="89"/>
      <c r="L88" s="164">
        <f t="shared" si="9"/>
        <v>1406</v>
      </c>
      <c r="M88" s="89"/>
      <c r="N88" s="89"/>
      <c r="O88" s="89">
        <f t="shared" si="14"/>
        <v>0</v>
      </c>
      <c r="P88" s="164">
        <f t="shared" si="15"/>
        <v>281.2</v>
      </c>
      <c r="Q88" s="110">
        <f t="shared" si="10"/>
        <v>1687.2</v>
      </c>
      <c r="R88" s="89"/>
      <c r="S88" s="18"/>
      <c r="T88" s="164">
        <f t="shared" si="11"/>
        <v>-1.2004384759485833E-2</v>
      </c>
      <c r="U88" s="164" t="e">
        <f t="shared" si="12"/>
        <v>#DIV/0!</v>
      </c>
    </row>
    <row r="89" spans="1:21" ht="21.75" customHeight="1" x14ac:dyDescent="0.2">
      <c r="A89" s="145"/>
      <c r="B89" s="22" t="s">
        <v>525</v>
      </c>
      <c r="C89" s="22" t="s">
        <v>705</v>
      </c>
      <c r="D89" s="21" t="s">
        <v>824</v>
      </c>
      <c r="E89" s="18">
        <v>316969</v>
      </c>
      <c r="F89" s="22">
        <v>317157</v>
      </c>
      <c r="G89" s="18">
        <f t="shared" si="13"/>
        <v>188</v>
      </c>
      <c r="H89" s="104">
        <v>21</v>
      </c>
      <c r="I89" s="89">
        <v>798</v>
      </c>
      <c r="J89" s="89"/>
      <c r="K89" s="89"/>
      <c r="L89" s="164">
        <f t="shared" si="9"/>
        <v>798</v>
      </c>
      <c r="M89" s="89">
        <v>60</v>
      </c>
      <c r="N89" s="89"/>
      <c r="O89" s="89">
        <f t="shared" si="14"/>
        <v>60</v>
      </c>
      <c r="P89" s="164">
        <f t="shared" si="15"/>
        <v>159.6</v>
      </c>
      <c r="Q89" s="110">
        <f t="shared" si="10"/>
        <v>1017.6</v>
      </c>
      <c r="R89" s="89">
        <v>27620</v>
      </c>
      <c r="S89" s="18">
        <v>27</v>
      </c>
      <c r="T89" s="164">
        <f t="shared" si="11"/>
        <v>11.170212765957446</v>
      </c>
      <c r="U89" s="164">
        <f t="shared" si="12"/>
        <v>3.6842867487328026</v>
      </c>
    </row>
    <row r="90" spans="1:21" ht="0.75" hidden="1" customHeight="1" x14ac:dyDescent="0.2">
      <c r="B90" s="22"/>
      <c r="C90" s="22"/>
      <c r="D90" s="21"/>
      <c r="E90" s="18"/>
      <c r="F90" s="22"/>
      <c r="G90" s="18">
        <f t="shared" si="13"/>
        <v>0</v>
      </c>
      <c r="H90" s="104"/>
      <c r="I90" s="89"/>
      <c r="J90" s="89"/>
      <c r="K90" s="89"/>
      <c r="L90" s="164">
        <f t="shared" si="9"/>
        <v>0</v>
      </c>
      <c r="M90" s="89"/>
      <c r="N90" s="89"/>
      <c r="O90" s="89">
        <f t="shared" si="14"/>
        <v>0</v>
      </c>
      <c r="P90" s="164">
        <f t="shared" si="15"/>
        <v>0</v>
      </c>
      <c r="Q90" s="110">
        <f t="shared" si="10"/>
        <v>0</v>
      </c>
      <c r="R90" s="89"/>
      <c r="S90" s="18"/>
      <c r="T90" s="164" t="e">
        <f t="shared" si="11"/>
        <v>#DIV/0!</v>
      </c>
      <c r="U90" s="164" t="e">
        <f t="shared" si="12"/>
        <v>#DIV/0!</v>
      </c>
    </row>
    <row r="91" spans="1:21" ht="0.75" hidden="1" customHeight="1" x14ac:dyDescent="0.2">
      <c r="B91" s="22"/>
      <c r="C91" s="22"/>
      <c r="D91" s="21"/>
      <c r="E91" s="18"/>
      <c r="F91" s="22"/>
      <c r="G91" s="18">
        <f t="shared" si="13"/>
        <v>0</v>
      </c>
      <c r="H91" s="104"/>
      <c r="I91" s="89"/>
      <c r="J91" s="89"/>
      <c r="K91" s="89"/>
      <c r="L91" s="164">
        <f t="shared" si="9"/>
        <v>0</v>
      </c>
      <c r="M91" s="89"/>
      <c r="N91" s="89"/>
      <c r="O91" s="89">
        <f t="shared" si="14"/>
        <v>0</v>
      </c>
      <c r="P91" s="164">
        <f t="shared" si="15"/>
        <v>0</v>
      </c>
      <c r="Q91" s="110">
        <f t="shared" si="10"/>
        <v>0</v>
      </c>
      <c r="R91" s="89"/>
      <c r="S91" s="18"/>
      <c r="T91" s="164" t="e">
        <f t="shared" si="11"/>
        <v>#DIV/0!</v>
      </c>
      <c r="U91" s="164" t="e">
        <f t="shared" si="12"/>
        <v>#DIV/0!</v>
      </c>
    </row>
    <row r="92" spans="1:21" ht="23.25" customHeight="1" x14ac:dyDescent="0.2">
      <c r="A92" s="139"/>
      <c r="B92" s="22"/>
      <c r="C92" s="22"/>
      <c r="D92" s="21"/>
      <c r="E92" s="18"/>
      <c r="F92" s="22"/>
      <c r="G92" s="18">
        <f t="shared" si="13"/>
        <v>0</v>
      </c>
      <c r="H92" s="104"/>
      <c r="I92" s="89"/>
      <c r="J92" s="89"/>
      <c r="K92" s="89"/>
      <c r="L92" s="164">
        <f t="shared" si="9"/>
        <v>0</v>
      </c>
      <c r="M92" s="89"/>
      <c r="N92" s="89"/>
      <c r="O92" s="89">
        <f t="shared" si="14"/>
        <v>0</v>
      </c>
      <c r="P92" s="164">
        <f t="shared" si="15"/>
        <v>0</v>
      </c>
      <c r="Q92" s="110">
        <f t="shared" si="10"/>
        <v>0</v>
      </c>
      <c r="R92" s="89"/>
      <c r="S92" s="18"/>
      <c r="T92" s="164" t="e">
        <f t="shared" si="11"/>
        <v>#DIV/0!</v>
      </c>
      <c r="U92" s="164" t="e">
        <f t="shared" si="12"/>
        <v>#DIV/0!</v>
      </c>
    </row>
    <row r="93" spans="1:21" ht="24.75" customHeight="1" x14ac:dyDescent="0.2">
      <c r="A93" s="139"/>
      <c r="B93" s="22"/>
      <c r="C93" s="22"/>
      <c r="D93" s="21"/>
      <c r="E93" s="18"/>
      <c r="F93" s="22"/>
      <c r="G93" s="18">
        <f t="shared" si="13"/>
        <v>0</v>
      </c>
      <c r="H93" s="104"/>
      <c r="I93" s="89"/>
      <c r="J93" s="89"/>
      <c r="K93" s="89"/>
      <c r="L93" s="164">
        <f t="shared" si="9"/>
        <v>0</v>
      </c>
      <c r="M93" s="89"/>
      <c r="N93" s="89"/>
      <c r="O93" s="89">
        <f t="shared" si="14"/>
        <v>0</v>
      </c>
      <c r="P93" s="164">
        <f t="shared" si="15"/>
        <v>0</v>
      </c>
      <c r="Q93" s="110">
        <f t="shared" si="10"/>
        <v>0</v>
      </c>
      <c r="R93" s="89"/>
      <c r="S93" s="18"/>
      <c r="T93" s="164" t="e">
        <f t="shared" si="11"/>
        <v>#DIV/0!</v>
      </c>
      <c r="U93" s="164" t="e">
        <f t="shared" si="12"/>
        <v>#DIV/0!</v>
      </c>
    </row>
    <row r="94" spans="1:21" ht="24.75" customHeight="1" x14ac:dyDescent="0.2">
      <c r="A94" s="139">
        <v>7735</v>
      </c>
      <c r="B94" s="22" t="s">
        <v>18</v>
      </c>
      <c r="C94" s="22"/>
      <c r="D94" s="21">
        <v>45269</v>
      </c>
      <c r="E94" s="18">
        <v>248319</v>
      </c>
      <c r="F94" s="22"/>
      <c r="G94" s="18">
        <f t="shared" si="13"/>
        <v>-248319</v>
      </c>
      <c r="H94" s="104">
        <v>70</v>
      </c>
      <c r="I94" s="89">
        <v>2590</v>
      </c>
      <c r="J94" s="89"/>
      <c r="K94" s="89"/>
      <c r="L94" s="164">
        <f t="shared" si="9"/>
        <v>2590</v>
      </c>
      <c r="M94" s="89"/>
      <c r="N94" s="89"/>
      <c r="O94" s="89">
        <f t="shared" si="14"/>
        <v>0</v>
      </c>
      <c r="P94" s="164">
        <f t="shared" si="15"/>
        <v>518</v>
      </c>
      <c r="Q94" s="110">
        <f t="shared" si="10"/>
        <v>3108</v>
      </c>
      <c r="R94" s="89"/>
      <c r="S94" s="18"/>
      <c r="T94" s="164">
        <f t="shared" si="11"/>
        <v>-2.8189546510738201E-2</v>
      </c>
      <c r="U94" s="164" t="e">
        <f t="shared" si="12"/>
        <v>#DIV/0!</v>
      </c>
    </row>
    <row r="95" spans="1:21" ht="24.75" customHeight="1" x14ac:dyDescent="0.2">
      <c r="A95" s="135"/>
      <c r="B95" s="22"/>
      <c r="C95" s="22"/>
      <c r="D95" s="21"/>
      <c r="E95" s="18"/>
      <c r="F95" s="22"/>
      <c r="G95" s="18">
        <f t="shared" si="13"/>
        <v>0</v>
      </c>
      <c r="H95" s="104"/>
      <c r="I95" s="89"/>
      <c r="J95" s="89"/>
      <c r="K95" s="89"/>
      <c r="L95" s="164">
        <f t="shared" si="9"/>
        <v>0</v>
      </c>
      <c r="M95" s="89"/>
      <c r="N95" s="89"/>
      <c r="O95" s="89">
        <f t="shared" si="14"/>
        <v>0</v>
      </c>
      <c r="P95" s="164">
        <f t="shared" si="15"/>
        <v>0</v>
      </c>
      <c r="Q95" s="110">
        <f t="shared" si="10"/>
        <v>0</v>
      </c>
      <c r="R95" s="89"/>
      <c r="S95" s="18"/>
      <c r="T95" s="164" t="e">
        <f t="shared" si="11"/>
        <v>#DIV/0!</v>
      </c>
      <c r="U95" s="164" t="e">
        <f t="shared" si="12"/>
        <v>#DIV/0!</v>
      </c>
    </row>
    <row r="96" spans="1:21" ht="24.75" customHeight="1" x14ac:dyDescent="0.2">
      <c r="A96" s="135"/>
      <c r="B96" s="22"/>
      <c r="C96" s="22"/>
      <c r="D96" s="21"/>
      <c r="E96" s="18"/>
      <c r="F96" s="22"/>
      <c r="G96" s="18">
        <f t="shared" si="13"/>
        <v>0</v>
      </c>
      <c r="H96" s="104"/>
      <c r="I96" s="89"/>
      <c r="J96" s="89"/>
      <c r="K96" s="89"/>
      <c r="L96" s="164">
        <f t="shared" si="9"/>
        <v>0</v>
      </c>
      <c r="M96" s="89"/>
      <c r="N96" s="89"/>
      <c r="O96" s="89">
        <f t="shared" si="14"/>
        <v>0</v>
      </c>
      <c r="P96" s="164">
        <f t="shared" si="15"/>
        <v>0</v>
      </c>
      <c r="Q96" s="110">
        <f t="shared" si="10"/>
        <v>0</v>
      </c>
      <c r="R96" s="89"/>
      <c r="S96" s="18"/>
      <c r="T96" s="164" t="e">
        <f t="shared" si="11"/>
        <v>#DIV/0!</v>
      </c>
      <c r="U96" s="164" t="e">
        <f t="shared" si="12"/>
        <v>#DIV/0!</v>
      </c>
    </row>
    <row r="97" spans="1:21" ht="24.75" customHeight="1" x14ac:dyDescent="0.2">
      <c r="A97" s="135"/>
      <c r="B97" s="22"/>
      <c r="C97" s="22"/>
      <c r="D97" s="21"/>
      <c r="E97" s="18"/>
      <c r="F97" s="22"/>
      <c r="G97" s="18">
        <f t="shared" si="13"/>
        <v>0</v>
      </c>
      <c r="H97" s="104"/>
      <c r="I97" s="89"/>
      <c r="J97" s="89"/>
      <c r="K97" s="89"/>
      <c r="L97" s="164">
        <f t="shared" si="9"/>
        <v>0</v>
      </c>
      <c r="M97" s="89"/>
      <c r="N97" s="89"/>
      <c r="O97" s="89">
        <f t="shared" si="14"/>
        <v>0</v>
      </c>
      <c r="P97" s="164">
        <f t="shared" si="15"/>
        <v>0</v>
      </c>
      <c r="Q97" s="110">
        <f t="shared" si="10"/>
        <v>0</v>
      </c>
      <c r="R97" s="89"/>
      <c r="S97" s="18"/>
      <c r="T97" s="164" t="e">
        <f t="shared" si="11"/>
        <v>#DIV/0!</v>
      </c>
      <c r="U97" s="164" t="e">
        <f t="shared" si="12"/>
        <v>#DIV/0!</v>
      </c>
    </row>
    <row r="98" spans="1:21" ht="24.75" customHeight="1" x14ac:dyDescent="0.2">
      <c r="A98" s="135"/>
      <c r="B98" s="22"/>
      <c r="C98" s="22"/>
      <c r="D98" s="21"/>
      <c r="E98" s="18"/>
      <c r="F98" s="22"/>
      <c r="G98" s="18">
        <f t="shared" si="13"/>
        <v>0</v>
      </c>
      <c r="H98" s="104"/>
      <c r="I98" s="89"/>
      <c r="J98" s="89"/>
      <c r="K98" s="89"/>
      <c r="L98" s="164">
        <f t="shared" si="9"/>
        <v>0</v>
      </c>
      <c r="M98" s="89"/>
      <c r="N98" s="89"/>
      <c r="O98" s="89">
        <f t="shared" si="14"/>
        <v>0</v>
      </c>
      <c r="P98" s="164">
        <f t="shared" si="15"/>
        <v>0</v>
      </c>
      <c r="Q98" s="110">
        <f t="shared" si="10"/>
        <v>0</v>
      </c>
      <c r="R98" s="89"/>
      <c r="S98" s="18"/>
      <c r="T98" s="164" t="e">
        <f t="shared" si="11"/>
        <v>#DIV/0!</v>
      </c>
      <c r="U98" s="164" t="e">
        <f t="shared" si="12"/>
        <v>#DIV/0!</v>
      </c>
    </row>
    <row r="99" spans="1:21" ht="24.75" customHeight="1" x14ac:dyDescent="0.2">
      <c r="A99" s="135"/>
      <c r="B99" s="22"/>
      <c r="C99" s="22"/>
      <c r="D99" s="21"/>
      <c r="E99" s="18"/>
      <c r="F99" s="22"/>
      <c r="G99" s="18">
        <f t="shared" si="13"/>
        <v>0</v>
      </c>
      <c r="H99" s="104"/>
      <c r="I99" s="89"/>
      <c r="J99" s="89"/>
      <c r="K99" s="89"/>
      <c r="L99" s="164">
        <f t="shared" si="9"/>
        <v>0</v>
      </c>
      <c r="M99" s="89"/>
      <c r="N99" s="89"/>
      <c r="O99" s="89">
        <f t="shared" si="14"/>
        <v>0</v>
      </c>
      <c r="P99" s="164">
        <f t="shared" si="15"/>
        <v>0</v>
      </c>
      <c r="Q99" s="110">
        <f t="shared" si="10"/>
        <v>0</v>
      </c>
      <c r="R99" s="89"/>
      <c r="S99" s="18"/>
      <c r="T99" s="164" t="e">
        <f t="shared" si="11"/>
        <v>#DIV/0!</v>
      </c>
      <c r="U99" s="164" t="e">
        <f t="shared" si="12"/>
        <v>#DIV/0!</v>
      </c>
    </row>
    <row r="100" spans="1:21" ht="24.75" customHeight="1" x14ac:dyDescent="0.2">
      <c r="A100" s="135"/>
      <c r="B100" s="22"/>
      <c r="C100" s="22"/>
      <c r="D100" s="21"/>
      <c r="E100" s="22"/>
      <c r="F100" s="22"/>
      <c r="G100" s="18">
        <f t="shared" si="13"/>
        <v>0</v>
      </c>
      <c r="H100" s="104"/>
      <c r="I100" s="89"/>
      <c r="J100" s="89"/>
      <c r="K100" s="89"/>
      <c r="L100" s="164">
        <f t="shared" si="9"/>
        <v>0</v>
      </c>
      <c r="M100" s="89"/>
      <c r="N100" s="89"/>
      <c r="O100" s="89">
        <f t="shared" si="14"/>
        <v>0</v>
      </c>
      <c r="P100" s="164">
        <f t="shared" si="15"/>
        <v>0</v>
      </c>
      <c r="Q100" s="110">
        <f t="shared" si="10"/>
        <v>0</v>
      </c>
      <c r="R100" s="89"/>
      <c r="S100" s="18"/>
      <c r="T100" s="164" t="e">
        <f t="shared" si="11"/>
        <v>#DIV/0!</v>
      </c>
      <c r="U100" s="164" t="e">
        <f t="shared" si="12"/>
        <v>#DIV/0!</v>
      </c>
    </row>
    <row r="101" spans="1:21" ht="24.75" customHeight="1" x14ac:dyDescent="0.2">
      <c r="A101" s="135"/>
      <c r="B101" s="22"/>
      <c r="C101" s="22"/>
      <c r="D101" s="21"/>
      <c r="E101" s="22"/>
      <c r="F101" s="22"/>
      <c r="G101" s="18">
        <f t="shared" si="13"/>
        <v>0</v>
      </c>
      <c r="H101" s="104"/>
      <c r="I101" s="89"/>
      <c r="J101" s="89"/>
      <c r="K101" s="89"/>
      <c r="L101" s="164">
        <f t="shared" si="9"/>
        <v>0</v>
      </c>
      <c r="M101" s="89"/>
      <c r="N101" s="89"/>
      <c r="O101" s="89">
        <f t="shared" si="14"/>
        <v>0</v>
      </c>
      <c r="P101" s="164">
        <f t="shared" si="15"/>
        <v>0</v>
      </c>
      <c r="Q101" s="110">
        <f t="shared" si="10"/>
        <v>0</v>
      </c>
      <c r="R101" s="89"/>
      <c r="S101" s="18"/>
      <c r="T101" s="164" t="e">
        <f t="shared" si="11"/>
        <v>#DIV/0!</v>
      </c>
      <c r="U101" s="164" t="e">
        <f t="shared" si="12"/>
        <v>#DIV/0!</v>
      </c>
    </row>
    <row r="102" spans="1:21" x14ac:dyDescent="0.2">
      <c r="B102" s="22" t="s">
        <v>121</v>
      </c>
      <c r="C102" s="22"/>
      <c r="D102" s="21">
        <v>45290</v>
      </c>
      <c r="E102" s="22"/>
      <c r="F102" s="22"/>
      <c r="G102" s="18">
        <f t="shared" si="13"/>
        <v>0</v>
      </c>
      <c r="H102" s="104">
        <v>55</v>
      </c>
      <c r="I102" s="89">
        <v>2090</v>
      </c>
      <c r="J102" s="89"/>
      <c r="K102" s="89"/>
      <c r="L102" s="164">
        <f t="shared" si="9"/>
        <v>2090</v>
      </c>
      <c r="M102" s="89"/>
      <c r="N102" s="89"/>
      <c r="O102" s="89">
        <f t="shared" si="14"/>
        <v>0</v>
      </c>
      <c r="P102" s="164">
        <f t="shared" si="15"/>
        <v>418</v>
      </c>
      <c r="Q102" s="110">
        <f t="shared" si="10"/>
        <v>2508</v>
      </c>
      <c r="R102" s="89"/>
      <c r="S102" s="18"/>
      <c r="T102" s="164" t="e">
        <f t="shared" si="11"/>
        <v>#DIV/0!</v>
      </c>
      <c r="U102" s="164" t="e">
        <f t="shared" si="12"/>
        <v>#DIV/0!</v>
      </c>
    </row>
    <row r="103" spans="1:21" x14ac:dyDescent="0.2">
      <c r="B103" s="146" t="s">
        <v>48</v>
      </c>
      <c r="C103" s="146"/>
      <c r="D103" s="156">
        <v>45263</v>
      </c>
      <c r="E103" s="146"/>
      <c r="F103" s="146"/>
      <c r="G103" s="146"/>
      <c r="H103" s="146">
        <v>54</v>
      </c>
      <c r="I103" s="147">
        <v>1998</v>
      </c>
      <c r="J103" s="146"/>
      <c r="K103" s="146"/>
      <c r="L103" s="146"/>
      <c r="M103" s="146"/>
      <c r="N103" s="146"/>
      <c r="O103" s="89">
        <f t="shared" si="14"/>
        <v>0</v>
      </c>
      <c r="U103" s="166"/>
    </row>
    <row r="104" spans="1:21" x14ac:dyDescent="0.2">
      <c r="B104" s="82" t="s">
        <v>121</v>
      </c>
      <c r="O104" s="89">
        <f t="shared" si="14"/>
        <v>0</v>
      </c>
    </row>
    <row r="105" spans="1:21" x14ac:dyDescent="0.2">
      <c r="B105" s="82" t="s">
        <v>781</v>
      </c>
      <c r="D105" s="131">
        <v>45277</v>
      </c>
      <c r="H105" s="107">
        <v>81</v>
      </c>
      <c r="I105" s="95">
        <v>2997</v>
      </c>
      <c r="O105" s="89">
        <f t="shared" si="14"/>
        <v>0</v>
      </c>
    </row>
    <row r="106" spans="1:21" x14ac:dyDescent="0.2">
      <c r="O106" s="89">
        <f t="shared" si="14"/>
        <v>0</v>
      </c>
    </row>
    <row r="107" spans="1:21" x14ac:dyDescent="0.2">
      <c r="O107" s="89">
        <f t="shared" si="14"/>
        <v>0</v>
      </c>
    </row>
    <row r="114" spans="20:20" x14ac:dyDescent="0.2">
      <c r="T114" s="95" t="s">
        <v>40</v>
      </c>
    </row>
  </sheetData>
  <mergeCells count="6">
    <mergeCell ref="A55:A63"/>
    <mergeCell ref="A2:A9"/>
    <mergeCell ref="A12:A22"/>
    <mergeCell ref="A24:A32"/>
    <mergeCell ref="A34:A42"/>
    <mergeCell ref="A47:A53"/>
  </mergeCells>
  <pageMargins left="0.7" right="0.7" top="0.75" bottom="0.75" header="0.3" footer="0.3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U114"/>
  <sheetViews>
    <sheetView workbookViewId="0">
      <pane ySplit="1" topLeftCell="A68" activePane="bottomLeft" state="frozen"/>
      <selection pane="bottomLeft" activeCell="I76" sqref="I76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 customWidth="1"/>
    <col min="7" max="7" width="11.7109375" style="82" customWidth="1"/>
    <col min="8" max="8" width="7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 customWidth="1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771</v>
      </c>
      <c r="C2" s="163" t="s">
        <v>772</v>
      </c>
      <c r="D2" s="167">
        <v>45232</v>
      </c>
      <c r="E2" s="163">
        <v>977546</v>
      </c>
      <c r="F2" s="163">
        <v>978819</v>
      </c>
      <c r="G2" s="18">
        <f>F2-E2</f>
        <v>1273</v>
      </c>
      <c r="H2" s="163">
        <v>260</v>
      </c>
      <c r="I2" s="164">
        <v>12540</v>
      </c>
      <c r="J2" s="164">
        <v>260</v>
      </c>
      <c r="K2" s="164">
        <v>9880</v>
      </c>
      <c r="L2" s="164">
        <f>I2+K2</f>
        <v>22420</v>
      </c>
      <c r="M2" s="164">
        <v>600</v>
      </c>
      <c r="N2" s="164">
        <v>0</v>
      </c>
      <c r="O2" s="89">
        <f>N4+M4</f>
        <v>500</v>
      </c>
      <c r="P2" s="164">
        <f>L2*20/100</f>
        <v>4484</v>
      </c>
      <c r="Q2" s="110">
        <f>P2+K2+N2+M2+L2</f>
        <v>37384</v>
      </c>
      <c r="R2" s="164">
        <v>1212243</v>
      </c>
      <c r="S2" s="165">
        <v>1658</v>
      </c>
      <c r="T2" s="164">
        <f>SUM(H2+J2)/G2*100</f>
        <v>40.848389630793406</v>
      </c>
      <c r="U2" s="164">
        <f>Q2/R2*100</f>
        <v>3.0838701481468651</v>
      </c>
    </row>
    <row r="3" spans="1:21" ht="24.75" customHeight="1" x14ac:dyDescent="0.2">
      <c r="A3" s="186"/>
      <c r="B3" s="22" t="s">
        <v>38</v>
      </c>
      <c r="C3" s="21" t="s">
        <v>25</v>
      </c>
      <c r="D3" s="21">
        <v>45240</v>
      </c>
      <c r="E3" s="18">
        <v>978820</v>
      </c>
      <c r="F3" s="18">
        <v>979684</v>
      </c>
      <c r="G3" s="18">
        <f t="shared" ref="G3:G70" si="0">F3-E3</f>
        <v>864</v>
      </c>
      <c r="H3" s="98">
        <v>210</v>
      </c>
      <c r="I3" s="89">
        <v>7980</v>
      </c>
      <c r="J3" s="164">
        <v>0</v>
      </c>
      <c r="K3" s="164">
        <v>0</v>
      </c>
      <c r="L3" s="164">
        <f t="shared" ref="L3:L67" si="1">I3+K3</f>
        <v>7980</v>
      </c>
      <c r="M3" s="89">
        <v>400</v>
      </c>
      <c r="N3" s="89">
        <v>0</v>
      </c>
      <c r="O3" s="89">
        <f t="shared" ref="O3:O4" si="2">N5+M5</f>
        <v>950</v>
      </c>
      <c r="P3" s="164">
        <f>L3*20/100</f>
        <v>1596</v>
      </c>
      <c r="Q3" s="110">
        <f t="shared" ref="Q3:Q67" si="3">P3+K3+N3+M3+L3</f>
        <v>9976</v>
      </c>
      <c r="R3" s="89">
        <v>853311</v>
      </c>
      <c r="S3" s="18">
        <v>1200</v>
      </c>
      <c r="T3" s="164">
        <f t="shared" ref="T3:T69" si="4">SUM(H3+J3)/G3*100</f>
        <v>24.305555555555554</v>
      </c>
      <c r="U3" s="164">
        <f t="shared" ref="U3:U69" si="5">Q3/R3*100</f>
        <v>1.1690930973584075</v>
      </c>
    </row>
    <row r="4" spans="1:21" ht="24.75" customHeight="1" x14ac:dyDescent="0.2">
      <c r="A4" s="186"/>
      <c r="B4" s="22" t="s">
        <v>181</v>
      </c>
      <c r="C4" s="22" t="s">
        <v>185</v>
      </c>
      <c r="D4" s="21" t="s">
        <v>777</v>
      </c>
      <c r="E4" s="18">
        <v>979690</v>
      </c>
      <c r="F4" s="18">
        <v>980619</v>
      </c>
      <c r="G4" s="18">
        <f>F4-E4</f>
        <v>929</v>
      </c>
      <c r="H4" s="98">
        <v>258</v>
      </c>
      <c r="I4" s="89">
        <v>10062</v>
      </c>
      <c r="J4" s="164">
        <v>0</v>
      </c>
      <c r="K4" s="164"/>
      <c r="L4" s="164">
        <f t="shared" si="1"/>
        <v>10062</v>
      </c>
      <c r="M4" s="89">
        <v>500</v>
      </c>
      <c r="N4" s="89"/>
      <c r="O4" s="89">
        <f t="shared" si="2"/>
        <v>250</v>
      </c>
      <c r="P4" s="164">
        <f t="shared" ref="P4:P70" si="6">L4*20/100</f>
        <v>2012.4</v>
      </c>
      <c r="Q4" s="110">
        <f t="shared" si="3"/>
        <v>12574.4</v>
      </c>
      <c r="R4" s="89">
        <v>1295620</v>
      </c>
      <c r="S4" s="18">
        <v>1295</v>
      </c>
      <c r="T4" s="164">
        <f t="shared" si="4"/>
        <v>27.771797631862217</v>
      </c>
      <c r="U4" s="164">
        <f t="shared" si="5"/>
        <v>0.97053148299655767</v>
      </c>
    </row>
    <row r="5" spans="1:21" ht="24.75" customHeight="1" x14ac:dyDescent="0.2">
      <c r="A5" s="186"/>
      <c r="B5" s="22" t="s">
        <v>181</v>
      </c>
      <c r="C5" s="22" t="s">
        <v>788</v>
      </c>
      <c r="D5" s="21" t="s">
        <v>784</v>
      </c>
      <c r="E5" s="18">
        <v>980619</v>
      </c>
      <c r="F5" s="18">
        <v>982861</v>
      </c>
      <c r="G5" s="18">
        <f t="shared" ref="G5" si="7">F5-E5</f>
        <v>2242</v>
      </c>
      <c r="H5" s="98">
        <v>242</v>
      </c>
      <c r="I5" s="89">
        <v>9438</v>
      </c>
      <c r="J5" s="164">
        <v>335</v>
      </c>
      <c r="K5" s="164">
        <v>13024</v>
      </c>
      <c r="L5" s="164">
        <f t="shared" si="1"/>
        <v>22462</v>
      </c>
      <c r="M5" s="89">
        <v>950</v>
      </c>
      <c r="N5" s="89"/>
      <c r="O5" s="89">
        <f t="shared" ref="O5:O70" si="8">N5+M5</f>
        <v>950</v>
      </c>
      <c r="P5" s="164">
        <f t="shared" si="6"/>
        <v>4492.3999999999996</v>
      </c>
      <c r="Q5" s="110">
        <f t="shared" si="3"/>
        <v>40928.400000000001</v>
      </c>
      <c r="R5" s="89">
        <v>1614400</v>
      </c>
      <c r="S5" s="18">
        <v>1614</v>
      </c>
      <c r="T5" s="164">
        <f t="shared" si="4"/>
        <v>25.735950044603033</v>
      </c>
      <c r="U5" s="164">
        <f t="shared" si="5"/>
        <v>2.5352081268582753</v>
      </c>
    </row>
    <row r="6" spans="1:21" ht="24.75" customHeight="1" x14ac:dyDescent="0.2">
      <c r="A6" s="186"/>
      <c r="B6" s="30" t="s">
        <v>181</v>
      </c>
      <c r="C6" s="22" t="s">
        <v>337</v>
      </c>
      <c r="D6" s="21" t="s">
        <v>791</v>
      </c>
      <c r="E6" s="18">
        <v>982861</v>
      </c>
      <c r="F6" s="18">
        <v>983270</v>
      </c>
      <c r="G6" s="18">
        <f t="shared" si="0"/>
        <v>409</v>
      </c>
      <c r="H6" s="98">
        <v>100</v>
      </c>
      <c r="I6" s="89">
        <v>3900</v>
      </c>
      <c r="J6" s="164">
        <v>0</v>
      </c>
      <c r="K6" s="164"/>
      <c r="L6" s="164">
        <f t="shared" si="1"/>
        <v>3900</v>
      </c>
      <c r="M6" s="89">
        <v>250</v>
      </c>
      <c r="N6" s="89"/>
      <c r="O6" s="89">
        <f t="shared" si="8"/>
        <v>250</v>
      </c>
      <c r="P6" s="164">
        <f t="shared" si="6"/>
        <v>780</v>
      </c>
      <c r="Q6" s="110">
        <f t="shared" si="3"/>
        <v>4930</v>
      </c>
      <c r="R6" s="89">
        <v>638665</v>
      </c>
      <c r="S6" s="18">
        <v>638</v>
      </c>
      <c r="T6" s="164">
        <f t="shared" si="4"/>
        <v>24.449877750611247</v>
      </c>
      <c r="U6" s="164">
        <f t="shared" si="5"/>
        <v>0.77192268247046569</v>
      </c>
    </row>
    <row r="7" spans="1:21" ht="24.75" customHeight="1" x14ac:dyDescent="0.2">
      <c r="A7" s="186"/>
      <c r="B7" s="22" t="s">
        <v>181</v>
      </c>
      <c r="C7" s="22" t="s">
        <v>43</v>
      </c>
      <c r="D7" s="21" t="s">
        <v>791</v>
      </c>
      <c r="E7" s="18">
        <v>983270</v>
      </c>
      <c r="F7" s="18">
        <v>984072</v>
      </c>
      <c r="G7" s="18">
        <f t="shared" si="0"/>
        <v>802</v>
      </c>
      <c r="H7" s="98">
        <v>219</v>
      </c>
      <c r="I7" s="89">
        <v>8540</v>
      </c>
      <c r="J7" s="164">
        <v>0</v>
      </c>
      <c r="K7" s="164"/>
      <c r="L7" s="164">
        <f t="shared" si="1"/>
        <v>8540</v>
      </c>
      <c r="M7" s="89">
        <v>370</v>
      </c>
      <c r="N7" s="89"/>
      <c r="O7" s="89">
        <f t="shared" si="8"/>
        <v>370</v>
      </c>
      <c r="P7" s="164">
        <f t="shared" si="6"/>
        <v>1708</v>
      </c>
      <c r="Q7" s="110">
        <f t="shared" si="3"/>
        <v>10618</v>
      </c>
      <c r="R7" s="89">
        <v>1458965</v>
      </c>
      <c r="S7" s="18">
        <v>1458</v>
      </c>
      <c r="T7" s="164">
        <f t="shared" si="4"/>
        <v>27.306733167082292</v>
      </c>
      <c r="U7" s="164">
        <f t="shared" si="5"/>
        <v>0.72777619750987865</v>
      </c>
    </row>
    <row r="8" spans="1:21" ht="24.75" customHeight="1" x14ac:dyDescent="0.2">
      <c r="A8" s="186"/>
      <c r="B8" s="22" t="s">
        <v>181</v>
      </c>
      <c r="C8" s="22" t="s">
        <v>793</v>
      </c>
      <c r="D8" s="21" t="s">
        <v>794</v>
      </c>
      <c r="E8" s="18">
        <v>984072</v>
      </c>
      <c r="F8" s="18">
        <v>985275</v>
      </c>
      <c r="G8" s="18">
        <f t="shared" si="0"/>
        <v>1203</v>
      </c>
      <c r="H8" s="98">
        <v>313</v>
      </c>
      <c r="I8" s="89">
        <v>12207</v>
      </c>
      <c r="J8" s="164">
        <v>0</v>
      </c>
      <c r="K8" s="164"/>
      <c r="L8" s="164">
        <f t="shared" si="1"/>
        <v>12207</v>
      </c>
      <c r="M8" s="89">
        <v>500</v>
      </c>
      <c r="N8" s="89"/>
      <c r="O8" s="89">
        <f t="shared" si="8"/>
        <v>500</v>
      </c>
      <c r="P8" s="164">
        <f t="shared" si="6"/>
        <v>2441.4</v>
      </c>
      <c r="Q8" s="110">
        <f t="shared" si="3"/>
        <v>15148.4</v>
      </c>
      <c r="R8" s="89">
        <v>1279773</v>
      </c>
      <c r="S8" s="18">
        <v>1279</v>
      </c>
      <c r="T8" s="164">
        <f t="shared" si="4"/>
        <v>26.018287614297591</v>
      </c>
      <c r="U8" s="164">
        <f t="shared" si="5"/>
        <v>1.1836786680137805</v>
      </c>
    </row>
    <row r="9" spans="1:21" ht="24.75" customHeight="1" x14ac:dyDescent="0.2">
      <c r="A9" s="186"/>
      <c r="B9" s="22"/>
      <c r="C9" s="22"/>
      <c r="D9" s="21"/>
      <c r="E9" s="18"/>
      <c r="F9" s="18"/>
      <c r="G9" s="18">
        <f t="shared" si="0"/>
        <v>0</v>
      </c>
      <c r="H9" s="98"/>
      <c r="I9" s="89"/>
      <c r="J9" s="164">
        <v>0</v>
      </c>
      <c r="K9" s="164"/>
      <c r="L9" s="164">
        <f t="shared" si="1"/>
        <v>0</v>
      </c>
      <c r="M9" s="89"/>
      <c r="N9" s="89"/>
      <c r="O9" s="89">
        <f t="shared" si="8"/>
        <v>0</v>
      </c>
      <c r="P9" s="164">
        <f t="shared" si="6"/>
        <v>0</v>
      </c>
      <c r="Q9" s="110">
        <f t="shared" si="3"/>
        <v>0</v>
      </c>
      <c r="R9" s="89"/>
      <c r="S9" s="18"/>
      <c r="T9" s="164" t="e">
        <f t="shared" si="4"/>
        <v>#DIV/0!</v>
      </c>
      <c r="U9" s="164" t="e">
        <f t="shared" si="5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0"/>
        <v>0</v>
      </c>
      <c r="H10" s="98"/>
      <c r="I10" s="89"/>
      <c r="J10" s="164">
        <v>0</v>
      </c>
      <c r="K10" s="164"/>
      <c r="L10" s="164">
        <f t="shared" si="1"/>
        <v>0</v>
      </c>
      <c r="M10" s="89"/>
      <c r="N10" s="89">
        <v>0</v>
      </c>
      <c r="O10" s="89">
        <f t="shared" si="8"/>
        <v>0</v>
      </c>
      <c r="P10" s="164">
        <f t="shared" si="6"/>
        <v>0</v>
      </c>
      <c r="Q10" s="110">
        <f t="shared" si="3"/>
        <v>0</v>
      </c>
      <c r="R10" s="89"/>
      <c r="S10" s="18"/>
      <c r="T10" s="164" t="e">
        <f t="shared" si="4"/>
        <v>#DIV/0!</v>
      </c>
      <c r="U10" s="164" t="e">
        <f t="shared" si="5"/>
        <v>#DIV/0!</v>
      </c>
    </row>
    <row r="11" spans="1:21" ht="24.75" customHeight="1" x14ac:dyDescent="0.2">
      <c r="A11" s="130"/>
      <c r="B11" s="22"/>
      <c r="C11" s="22"/>
      <c r="D11" s="21"/>
      <c r="E11" s="18"/>
      <c r="F11" s="18"/>
      <c r="G11" s="18">
        <f t="shared" si="0"/>
        <v>0</v>
      </c>
      <c r="H11" s="98"/>
      <c r="I11" s="89"/>
      <c r="J11" s="164">
        <v>0</v>
      </c>
      <c r="K11" s="164"/>
      <c r="L11" s="164">
        <f t="shared" si="1"/>
        <v>0</v>
      </c>
      <c r="M11" s="89"/>
      <c r="N11" s="89"/>
      <c r="O11" s="89">
        <f t="shared" si="8"/>
        <v>0</v>
      </c>
      <c r="P11" s="164">
        <f t="shared" si="6"/>
        <v>0</v>
      </c>
      <c r="Q11" s="110">
        <f t="shared" si="3"/>
        <v>0</v>
      </c>
      <c r="R11" s="89"/>
      <c r="S11" s="18"/>
      <c r="T11" s="164" t="e">
        <f t="shared" si="4"/>
        <v>#DIV/0!</v>
      </c>
      <c r="U11" s="164" t="e">
        <f t="shared" si="5"/>
        <v>#DIV/0!</v>
      </c>
    </row>
    <row r="12" spans="1:21" ht="24.75" customHeight="1" x14ac:dyDescent="0.2">
      <c r="A12" s="186" t="s">
        <v>78</v>
      </c>
      <c r="B12" s="22" t="s">
        <v>181</v>
      </c>
      <c r="C12" s="21" t="s">
        <v>773</v>
      </c>
      <c r="D12" s="21">
        <v>45236</v>
      </c>
      <c r="E12" s="18">
        <v>1595771</v>
      </c>
      <c r="F12" s="18">
        <v>1597658</v>
      </c>
      <c r="G12" s="18">
        <f t="shared" si="0"/>
        <v>1887</v>
      </c>
      <c r="H12" s="98">
        <v>215</v>
      </c>
      <c r="I12" s="89">
        <v>8170</v>
      </c>
      <c r="J12" s="164">
        <v>0</v>
      </c>
      <c r="K12" s="164">
        <v>0</v>
      </c>
      <c r="L12" s="164">
        <f t="shared" si="1"/>
        <v>8170</v>
      </c>
      <c r="M12" s="89">
        <v>1000</v>
      </c>
      <c r="N12" s="89">
        <v>0</v>
      </c>
      <c r="O12" s="89">
        <f t="shared" si="8"/>
        <v>1000</v>
      </c>
      <c r="P12" s="164">
        <f t="shared" si="6"/>
        <v>1634</v>
      </c>
      <c r="Q12" s="110">
        <f t="shared" si="3"/>
        <v>10804</v>
      </c>
      <c r="R12" s="89">
        <v>1025648</v>
      </c>
      <c r="S12" s="18">
        <v>1258</v>
      </c>
      <c r="T12" s="164">
        <f t="shared" si="4"/>
        <v>11.393746687864335</v>
      </c>
      <c r="U12" s="164">
        <f t="shared" si="5"/>
        <v>1.0533828369967084</v>
      </c>
    </row>
    <row r="13" spans="1:21" ht="24.75" customHeight="1" x14ac:dyDescent="0.2">
      <c r="A13" s="186"/>
      <c r="B13" s="30" t="s">
        <v>14</v>
      </c>
      <c r="C13" s="22" t="s">
        <v>238</v>
      </c>
      <c r="D13" s="21" t="s">
        <v>787</v>
      </c>
      <c r="E13" s="18">
        <v>1597659</v>
      </c>
      <c r="F13" s="18">
        <v>1598646</v>
      </c>
      <c r="G13" s="18">
        <f t="shared" si="0"/>
        <v>987</v>
      </c>
      <c r="H13" s="98">
        <v>275</v>
      </c>
      <c r="I13" s="89"/>
      <c r="J13" s="164">
        <v>0</v>
      </c>
      <c r="K13" s="164"/>
      <c r="L13" s="164">
        <f t="shared" si="1"/>
        <v>0</v>
      </c>
      <c r="M13" s="89">
        <v>800</v>
      </c>
      <c r="N13" s="89"/>
      <c r="O13" s="89">
        <f t="shared" si="8"/>
        <v>800</v>
      </c>
      <c r="P13" s="164">
        <f t="shared" si="6"/>
        <v>0</v>
      </c>
      <c r="Q13" s="110">
        <f t="shared" si="3"/>
        <v>800</v>
      </c>
      <c r="R13" s="89">
        <v>918835</v>
      </c>
      <c r="S13" s="18">
        <v>918</v>
      </c>
      <c r="T13" s="164">
        <f t="shared" si="4"/>
        <v>27.86220871327254</v>
      </c>
      <c r="U13" s="164">
        <f t="shared" si="5"/>
        <v>8.7066774774578679E-2</v>
      </c>
    </row>
    <row r="14" spans="1:21" ht="24.75" customHeight="1" x14ac:dyDescent="0.2">
      <c r="A14" s="186"/>
      <c r="B14" s="22"/>
      <c r="C14" s="22"/>
      <c r="D14" s="21"/>
      <c r="E14" s="18"/>
      <c r="F14" s="98"/>
      <c r="G14" s="18">
        <f t="shared" si="0"/>
        <v>0</v>
      </c>
      <c r="H14" s="98"/>
      <c r="I14" s="89"/>
      <c r="J14" s="164">
        <v>0</v>
      </c>
      <c r="K14" s="164"/>
      <c r="L14" s="164">
        <f t="shared" si="1"/>
        <v>0</v>
      </c>
      <c r="M14" s="89"/>
      <c r="N14" s="89"/>
      <c r="O14" s="89">
        <f t="shared" si="8"/>
        <v>0</v>
      </c>
      <c r="P14" s="164">
        <f t="shared" si="6"/>
        <v>0</v>
      </c>
      <c r="Q14" s="110">
        <f t="shared" si="3"/>
        <v>0</v>
      </c>
      <c r="R14" s="89"/>
      <c r="S14" s="18"/>
      <c r="T14" s="164" t="e">
        <f t="shared" si="4"/>
        <v>#DIV/0!</v>
      </c>
      <c r="U14" s="164" t="e">
        <f t="shared" si="5"/>
        <v>#DIV/0!</v>
      </c>
    </row>
    <row r="15" spans="1:21" ht="24.75" customHeight="1" x14ac:dyDescent="0.2">
      <c r="A15" s="186"/>
      <c r="B15" s="22"/>
      <c r="C15" s="22"/>
      <c r="D15" s="21"/>
      <c r="E15" s="18"/>
      <c r="F15" s="98"/>
      <c r="G15" s="18">
        <f t="shared" si="0"/>
        <v>0</v>
      </c>
      <c r="H15" s="98"/>
      <c r="I15" s="89"/>
      <c r="J15" s="89"/>
      <c r="K15" s="164"/>
      <c r="L15" s="164">
        <f t="shared" si="1"/>
        <v>0</v>
      </c>
      <c r="M15" s="89"/>
      <c r="N15" s="89"/>
      <c r="O15" s="89">
        <f t="shared" si="8"/>
        <v>0</v>
      </c>
      <c r="P15" s="164">
        <f t="shared" si="6"/>
        <v>0</v>
      </c>
      <c r="Q15" s="110">
        <f t="shared" si="3"/>
        <v>0</v>
      </c>
      <c r="R15" s="89"/>
      <c r="S15" s="18"/>
      <c r="T15" s="164" t="e">
        <f t="shared" si="4"/>
        <v>#DIV/0!</v>
      </c>
      <c r="U15" s="164" t="e">
        <f t="shared" si="5"/>
        <v>#DIV/0!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164"/>
      <c r="L16" s="164">
        <f t="shared" si="1"/>
        <v>0</v>
      </c>
      <c r="M16" s="89"/>
      <c r="N16" s="89"/>
      <c r="O16" s="89">
        <f t="shared" si="8"/>
        <v>0</v>
      </c>
      <c r="P16" s="164">
        <f t="shared" si="6"/>
        <v>0</v>
      </c>
      <c r="Q16" s="110">
        <f t="shared" si="3"/>
        <v>0</v>
      </c>
      <c r="R16" s="89"/>
      <c r="S16" s="18"/>
      <c r="T16" s="164" t="e">
        <f t="shared" si="4"/>
        <v>#DIV/0!</v>
      </c>
      <c r="U16" s="164" t="e">
        <f t="shared" si="5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164"/>
      <c r="L17" s="164">
        <f t="shared" si="1"/>
        <v>0</v>
      </c>
      <c r="M17" s="89"/>
      <c r="N17" s="89"/>
      <c r="O17" s="89">
        <f t="shared" si="8"/>
        <v>0</v>
      </c>
      <c r="P17" s="164">
        <f t="shared" si="6"/>
        <v>0</v>
      </c>
      <c r="Q17" s="110">
        <f t="shared" si="3"/>
        <v>0</v>
      </c>
      <c r="R17" s="89"/>
      <c r="S17" s="18"/>
      <c r="T17" s="164" t="e">
        <f t="shared" si="4"/>
        <v>#DIV/0!</v>
      </c>
      <c r="U17" s="164" t="e">
        <f t="shared" si="5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>
        <f t="shared" si="8"/>
        <v>0</v>
      </c>
      <c r="P18" s="164">
        <f t="shared" si="6"/>
        <v>0</v>
      </c>
      <c r="Q18" s="110">
        <f t="shared" si="3"/>
        <v>0</v>
      </c>
      <c r="R18" s="89"/>
      <c r="S18" s="18"/>
      <c r="T18" s="164" t="e">
        <f t="shared" si="4"/>
        <v>#DIV/0!</v>
      </c>
      <c r="U18" s="164" t="e">
        <f t="shared" si="5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8"/>
        <v>0</v>
      </c>
      <c r="P19" s="164">
        <f t="shared" si="6"/>
        <v>0</v>
      </c>
      <c r="Q19" s="110">
        <f t="shared" si="3"/>
        <v>0</v>
      </c>
      <c r="R19" s="89"/>
      <c r="S19" s="18"/>
      <c r="T19" s="164" t="e">
        <f t="shared" si="4"/>
        <v>#DIV/0!</v>
      </c>
      <c r="U19" s="164" t="e">
        <f t="shared" si="5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8"/>
        <v>0</v>
      </c>
      <c r="P20" s="164">
        <f t="shared" si="6"/>
        <v>0</v>
      </c>
      <c r="Q20" s="110">
        <f t="shared" si="3"/>
        <v>0</v>
      </c>
      <c r="R20" s="89"/>
      <c r="S20" s="18"/>
      <c r="T20" s="164" t="e">
        <f t="shared" si="4"/>
        <v>#DIV/0!</v>
      </c>
      <c r="U20" s="164" t="e">
        <f t="shared" si="5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8"/>
        <v>0</v>
      </c>
      <c r="P21" s="164">
        <f t="shared" si="6"/>
        <v>0</v>
      </c>
      <c r="Q21" s="110">
        <f t="shared" si="3"/>
        <v>0</v>
      </c>
      <c r="R21" s="89"/>
      <c r="S21" s="18"/>
      <c r="T21" s="164" t="e">
        <f t="shared" si="4"/>
        <v>#DIV/0!</v>
      </c>
      <c r="U21" s="164" t="e">
        <f t="shared" si="5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8"/>
        <v>0</v>
      </c>
      <c r="P22" s="164">
        <f t="shared" si="6"/>
        <v>0</v>
      </c>
      <c r="Q22" s="110">
        <f t="shared" si="3"/>
        <v>0</v>
      </c>
      <c r="R22" s="89"/>
      <c r="S22" s="18"/>
      <c r="T22" s="164" t="e">
        <f t="shared" si="4"/>
        <v>#DIV/0!</v>
      </c>
      <c r="U22" s="164" t="e">
        <f t="shared" si="5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8"/>
        <v>0</v>
      </c>
      <c r="P23" s="164">
        <f t="shared" si="6"/>
        <v>0</v>
      </c>
      <c r="Q23" s="110">
        <f t="shared" si="3"/>
        <v>0</v>
      </c>
      <c r="R23" s="89"/>
      <c r="S23" s="18"/>
      <c r="T23" s="164" t="e">
        <f t="shared" si="4"/>
        <v>#DIV/0!</v>
      </c>
      <c r="U23" s="164" t="e">
        <f t="shared" si="5"/>
        <v>#DIV/0!</v>
      </c>
    </row>
    <row r="24" spans="1:21" ht="24.75" customHeight="1" x14ac:dyDescent="0.2">
      <c r="A24" s="187" t="s">
        <v>79</v>
      </c>
      <c r="B24" s="21"/>
      <c r="C24" s="22"/>
      <c r="D24" s="21"/>
      <c r="E24" s="18"/>
      <c r="F24" s="18"/>
      <c r="G24" s="18">
        <f t="shared" si="0"/>
        <v>0</v>
      </c>
      <c r="H24" s="98"/>
      <c r="I24" s="89"/>
      <c r="J24" s="89"/>
      <c r="K24" s="89"/>
      <c r="L24" s="164">
        <f t="shared" si="1"/>
        <v>0</v>
      </c>
      <c r="M24" s="89">
        <v>0</v>
      </c>
      <c r="N24" s="89"/>
      <c r="O24" s="89">
        <f>N24*M24</f>
        <v>0</v>
      </c>
      <c r="P24" s="164">
        <f t="shared" si="6"/>
        <v>0</v>
      </c>
      <c r="Q24" s="110">
        <f t="shared" si="3"/>
        <v>0</v>
      </c>
      <c r="R24" s="89">
        <v>0</v>
      </c>
      <c r="S24" s="18">
        <v>0</v>
      </c>
      <c r="T24" s="164" t="e">
        <f t="shared" si="4"/>
        <v>#DIV/0!</v>
      </c>
      <c r="U24" s="164" t="e">
        <f t="shared" si="5"/>
        <v>#DIV/0!</v>
      </c>
    </row>
    <row r="25" spans="1:21" ht="24.75" customHeight="1" x14ac:dyDescent="0.2">
      <c r="A25" s="187"/>
      <c r="B25" s="22"/>
      <c r="C25" s="22"/>
      <c r="D25" s="21"/>
      <c r="E25" s="18"/>
      <c r="F25" s="18"/>
      <c r="G25" s="18">
        <f t="shared" si="0"/>
        <v>0</v>
      </c>
      <c r="H25" s="98"/>
      <c r="I25" s="89"/>
      <c r="J25" s="89"/>
      <c r="K25" s="89"/>
      <c r="L25" s="164">
        <f t="shared" si="1"/>
        <v>0</v>
      </c>
      <c r="M25" s="89"/>
      <c r="N25" s="89"/>
      <c r="O25" s="89">
        <f t="shared" si="8"/>
        <v>0</v>
      </c>
      <c r="P25" s="164">
        <f t="shared" si="6"/>
        <v>0</v>
      </c>
      <c r="Q25" s="110">
        <f t="shared" si="3"/>
        <v>0</v>
      </c>
      <c r="R25" s="89"/>
      <c r="S25" s="18"/>
      <c r="T25" s="164" t="e">
        <f t="shared" si="4"/>
        <v>#DIV/0!</v>
      </c>
      <c r="U25" s="164" t="e">
        <f t="shared" si="5"/>
        <v>#DIV/0!</v>
      </c>
    </row>
    <row r="26" spans="1:21" ht="24.75" customHeight="1" x14ac:dyDescent="0.2">
      <c r="A26" s="187"/>
      <c r="B26" s="22"/>
      <c r="C26" s="22"/>
      <c r="D26" s="21"/>
      <c r="E26" s="18"/>
      <c r="F26" s="18"/>
      <c r="G26" s="18">
        <f t="shared" si="0"/>
        <v>0</v>
      </c>
      <c r="H26" s="98"/>
      <c r="I26" s="89"/>
      <c r="J26" s="89"/>
      <c r="K26" s="89"/>
      <c r="L26" s="164">
        <f t="shared" si="1"/>
        <v>0</v>
      </c>
      <c r="M26" s="89"/>
      <c r="N26" s="89"/>
      <c r="O26" s="89">
        <f t="shared" si="8"/>
        <v>0</v>
      </c>
      <c r="P26" s="164">
        <f t="shared" si="6"/>
        <v>0</v>
      </c>
      <c r="Q26" s="110">
        <f t="shared" si="3"/>
        <v>0</v>
      </c>
      <c r="R26" s="89"/>
      <c r="S26" s="18"/>
      <c r="T26" s="164" t="e">
        <f t="shared" si="4"/>
        <v>#DIV/0!</v>
      </c>
      <c r="U26" s="164" t="e">
        <f t="shared" si="5"/>
        <v>#DIV/0!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0"/>
        <v>0</v>
      </c>
      <c r="H27" s="98"/>
      <c r="I27" s="89"/>
      <c r="J27" s="89"/>
      <c r="K27" s="89"/>
      <c r="L27" s="164">
        <f t="shared" si="1"/>
        <v>0</v>
      </c>
      <c r="M27" s="89"/>
      <c r="N27" s="89"/>
      <c r="O27" s="89">
        <f t="shared" si="8"/>
        <v>0</v>
      </c>
      <c r="P27" s="164">
        <f t="shared" si="6"/>
        <v>0</v>
      </c>
      <c r="Q27" s="110">
        <f t="shared" si="3"/>
        <v>0</v>
      </c>
      <c r="R27" s="89"/>
      <c r="S27" s="18"/>
      <c r="T27" s="164" t="e">
        <f t="shared" si="4"/>
        <v>#DIV/0!</v>
      </c>
      <c r="U27" s="164" t="e">
        <f t="shared" si="5"/>
        <v>#DIV/0!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164">
        <f t="shared" si="1"/>
        <v>0</v>
      </c>
      <c r="M28" s="89"/>
      <c r="N28" s="89"/>
      <c r="O28" s="89">
        <f t="shared" si="8"/>
        <v>0</v>
      </c>
      <c r="P28" s="164">
        <f t="shared" si="6"/>
        <v>0</v>
      </c>
      <c r="Q28" s="110">
        <f t="shared" si="3"/>
        <v>0</v>
      </c>
      <c r="R28" s="89"/>
      <c r="S28" s="18"/>
      <c r="T28" s="164" t="e">
        <f t="shared" si="4"/>
        <v>#DIV/0!</v>
      </c>
      <c r="U28" s="164" t="e">
        <f t="shared" si="5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>
        <f t="shared" si="8"/>
        <v>0</v>
      </c>
      <c r="P29" s="164">
        <f t="shared" si="6"/>
        <v>0</v>
      </c>
      <c r="Q29" s="110">
        <f t="shared" si="3"/>
        <v>0</v>
      </c>
      <c r="R29" s="89"/>
      <c r="S29" s="18"/>
      <c r="T29" s="164" t="e">
        <f t="shared" si="4"/>
        <v>#DIV/0!</v>
      </c>
      <c r="U29" s="164" t="e">
        <f t="shared" si="5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>
        <f t="shared" si="8"/>
        <v>0</v>
      </c>
      <c r="P30" s="164">
        <f t="shared" si="6"/>
        <v>0</v>
      </c>
      <c r="Q30" s="110">
        <f t="shared" si="3"/>
        <v>0</v>
      </c>
      <c r="R30" s="89"/>
      <c r="S30" s="18"/>
      <c r="T30" s="164" t="e">
        <f t="shared" si="4"/>
        <v>#DIV/0!</v>
      </c>
      <c r="U30" s="164" t="e">
        <f t="shared" si="5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8"/>
        <v>0</v>
      </c>
      <c r="P31" s="164">
        <f t="shared" si="6"/>
        <v>0</v>
      </c>
      <c r="Q31" s="110">
        <f t="shared" si="3"/>
        <v>0</v>
      </c>
      <c r="R31" s="89"/>
      <c r="S31" s="18"/>
      <c r="T31" s="164" t="e">
        <f t="shared" si="4"/>
        <v>#DIV/0!</v>
      </c>
      <c r="U31" s="164" t="e">
        <f t="shared" si="5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8"/>
        <v>0</v>
      </c>
      <c r="P32" s="164">
        <f t="shared" si="6"/>
        <v>0</v>
      </c>
      <c r="Q32" s="110">
        <f t="shared" si="3"/>
        <v>0</v>
      </c>
      <c r="R32" s="89"/>
      <c r="S32" s="18"/>
      <c r="T32" s="164" t="e">
        <f t="shared" si="4"/>
        <v>#DIV/0!</v>
      </c>
      <c r="U32" s="164" t="e">
        <f t="shared" si="5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8"/>
        <v>0</v>
      </c>
      <c r="P33" s="164">
        <f t="shared" si="6"/>
        <v>0</v>
      </c>
      <c r="Q33" s="110">
        <f t="shared" si="3"/>
        <v>0</v>
      </c>
      <c r="R33" s="89"/>
      <c r="S33" s="18"/>
      <c r="T33" s="164" t="e">
        <f t="shared" si="4"/>
        <v>#DIV/0!</v>
      </c>
      <c r="U33" s="164" t="e">
        <f t="shared" si="5"/>
        <v>#DIV/0!</v>
      </c>
    </row>
    <row r="34" spans="1:21" ht="24.75" customHeight="1" x14ac:dyDescent="0.2">
      <c r="A34" s="186" t="s">
        <v>52</v>
      </c>
      <c r="B34" s="22" t="s">
        <v>35</v>
      </c>
      <c r="C34" s="21" t="s">
        <v>770</v>
      </c>
      <c r="D34" s="21">
        <v>45231</v>
      </c>
      <c r="E34" s="18">
        <v>621427</v>
      </c>
      <c r="F34" s="18">
        <v>623483</v>
      </c>
      <c r="G34" s="18">
        <f t="shared" si="0"/>
        <v>2056</v>
      </c>
      <c r="H34" s="98">
        <v>27</v>
      </c>
      <c r="I34" s="89">
        <v>1026</v>
      </c>
      <c r="J34" s="89">
        <v>285</v>
      </c>
      <c r="K34" s="89">
        <v>10825</v>
      </c>
      <c r="L34" s="164">
        <f t="shared" si="1"/>
        <v>11851</v>
      </c>
      <c r="M34" s="89">
        <v>965</v>
      </c>
      <c r="N34" s="89">
        <v>0</v>
      </c>
      <c r="O34" s="89">
        <f t="shared" si="8"/>
        <v>965</v>
      </c>
      <c r="P34" s="164">
        <f t="shared" si="6"/>
        <v>2370.1999999999998</v>
      </c>
      <c r="Q34" s="110">
        <f t="shared" si="3"/>
        <v>26011.200000000001</v>
      </c>
      <c r="R34" s="89">
        <v>350716</v>
      </c>
      <c r="S34" s="18">
        <v>1000</v>
      </c>
      <c r="T34" s="164">
        <f t="shared" si="4"/>
        <v>15.175097276264591</v>
      </c>
      <c r="U34" s="164">
        <f t="shared" si="5"/>
        <v>7.4165991856658948</v>
      </c>
    </row>
    <row r="35" spans="1:21" ht="24.75" customHeight="1" x14ac:dyDescent="0.2">
      <c r="A35" s="186"/>
      <c r="B35" s="21" t="s">
        <v>35</v>
      </c>
      <c r="C35" s="22" t="s">
        <v>44</v>
      </c>
      <c r="D35" s="21">
        <v>45233</v>
      </c>
      <c r="E35" s="18">
        <v>623483</v>
      </c>
      <c r="F35" s="18">
        <v>624013</v>
      </c>
      <c r="G35" s="18">
        <f t="shared" si="0"/>
        <v>530</v>
      </c>
      <c r="H35" s="98">
        <v>65</v>
      </c>
      <c r="I35" s="89">
        <v>2470</v>
      </c>
      <c r="J35" s="89">
        <v>0</v>
      </c>
      <c r="K35" s="89">
        <v>0</v>
      </c>
      <c r="L35" s="164">
        <f t="shared" si="1"/>
        <v>2470</v>
      </c>
      <c r="M35" s="89">
        <v>170</v>
      </c>
      <c r="N35" s="89">
        <v>0</v>
      </c>
      <c r="O35" s="89">
        <f t="shared" si="8"/>
        <v>170</v>
      </c>
      <c r="P35" s="164">
        <f t="shared" si="6"/>
        <v>494</v>
      </c>
      <c r="Q35" s="110">
        <f t="shared" si="3"/>
        <v>3134</v>
      </c>
      <c r="R35" s="89">
        <v>238757</v>
      </c>
      <c r="S35" s="18">
        <v>400</v>
      </c>
      <c r="T35" s="164">
        <f t="shared" si="4"/>
        <v>12.264150943396226</v>
      </c>
      <c r="U35" s="164">
        <f t="shared" si="5"/>
        <v>1.3126316715321436</v>
      </c>
    </row>
    <row r="36" spans="1:21" ht="24.75" customHeight="1" x14ac:dyDescent="0.2">
      <c r="A36" s="186"/>
      <c r="B36" s="30" t="s">
        <v>35</v>
      </c>
      <c r="C36" s="21" t="s">
        <v>43</v>
      </c>
      <c r="D36" s="21">
        <v>45235</v>
      </c>
      <c r="E36" s="18">
        <v>624013</v>
      </c>
      <c r="F36" s="18">
        <v>625575</v>
      </c>
      <c r="G36" s="18">
        <f t="shared" si="0"/>
        <v>1562</v>
      </c>
      <c r="H36" s="17">
        <v>65</v>
      </c>
      <c r="I36" s="89">
        <v>2470</v>
      </c>
      <c r="J36" s="89">
        <v>145</v>
      </c>
      <c r="K36" s="89">
        <v>5669</v>
      </c>
      <c r="L36" s="164">
        <f t="shared" si="1"/>
        <v>8139</v>
      </c>
      <c r="M36" s="89">
        <v>1000</v>
      </c>
      <c r="N36" s="89">
        <v>0</v>
      </c>
      <c r="O36" s="89">
        <f t="shared" si="8"/>
        <v>1000</v>
      </c>
      <c r="P36" s="164">
        <f t="shared" si="6"/>
        <v>1627.8</v>
      </c>
      <c r="Q36" s="110">
        <f t="shared" si="3"/>
        <v>16435.8</v>
      </c>
      <c r="R36" s="89">
        <v>230488</v>
      </c>
      <c r="S36" s="18">
        <v>650</v>
      </c>
      <c r="T36" s="164">
        <f t="shared" si="4"/>
        <v>13.444302176696542</v>
      </c>
      <c r="U36" s="164">
        <f t="shared" si="5"/>
        <v>7.130870153760716</v>
      </c>
    </row>
    <row r="37" spans="1:21" ht="24.75" customHeight="1" x14ac:dyDescent="0.2">
      <c r="A37" s="186"/>
      <c r="B37" s="22" t="s">
        <v>35</v>
      </c>
      <c r="C37" s="22" t="s">
        <v>212</v>
      </c>
      <c r="D37" s="21">
        <v>45238</v>
      </c>
      <c r="E37" s="18">
        <v>625575</v>
      </c>
      <c r="F37" s="18">
        <v>626508</v>
      </c>
      <c r="G37" s="18">
        <f t="shared" si="0"/>
        <v>933</v>
      </c>
      <c r="H37" s="98">
        <v>56</v>
      </c>
      <c r="I37" s="89">
        <v>2128</v>
      </c>
      <c r="J37" s="89">
        <v>69</v>
      </c>
      <c r="K37" s="89">
        <v>2689</v>
      </c>
      <c r="L37" s="164">
        <f t="shared" si="1"/>
        <v>4817</v>
      </c>
      <c r="M37" s="89">
        <v>400</v>
      </c>
      <c r="N37" s="89">
        <v>0</v>
      </c>
      <c r="O37" s="89">
        <f t="shared" si="8"/>
        <v>400</v>
      </c>
      <c r="P37" s="164">
        <f t="shared" si="6"/>
        <v>963.4</v>
      </c>
      <c r="Q37" s="110">
        <f t="shared" si="3"/>
        <v>8869.4</v>
      </c>
      <c r="R37" s="89">
        <v>478177</v>
      </c>
      <c r="S37" s="18">
        <v>685</v>
      </c>
      <c r="T37" s="164">
        <f t="shared" si="4"/>
        <v>13.39764201500536</v>
      </c>
      <c r="U37" s="164">
        <f t="shared" si="5"/>
        <v>1.8548361799082764</v>
      </c>
    </row>
    <row r="38" spans="1:21" ht="24.75" customHeight="1" x14ac:dyDescent="0.2">
      <c r="A38" s="186"/>
      <c r="B38" s="22" t="s">
        <v>35</v>
      </c>
      <c r="C38" s="22" t="s">
        <v>26</v>
      </c>
      <c r="D38" s="21">
        <v>45241</v>
      </c>
      <c r="E38" s="18">
        <v>626514</v>
      </c>
      <c r="F38" s="18">
        <v>627031</v>
      </c>
      <c r="G38" s="18">
        <f t="shared" si="0"/>
        <v>517</v>
      </c>
      <c r="H38" s="98">
        <v>67</v>
      </c>
      <c r="I38" s="89">
        <v>2546</v>
      </c>
      <c r="J38" s="89">
        <v>0</v>
      </c>
      <c r="K38" s="89">
        <v>0</v>
      </c>
      <c r="L38" s="164">
        <f t="shared" si="1"/>
        <v>2546</v>
      </c>
      <c r="M38" s="89">
        <v>200</v>
      </c>
      <c r="N38" s="89">
        <v>0</v>
      </c>
      <c r="O38" s="89">
        <f t="shared" si="8"/>
        <v>200</v>
      </c>
      <c r="P38" s="164">
        <f t="shared" si="6"/>
        <v>509.2</v>
      </c>
      <c r="Q38" s="110">
        <f t="shared" si="3"/>
        <v>3255.2</v>
      </c>
      <c r="R38" s="89">
        <v>377155</v>
      </c>
      <c r="S38" s="18">
        <v>654</v>
      </c>
      <c r="T38" s="164">
        <f t="shared" si="4"/>
        <v>12.959381044487428</v>
      </c>
      <c r="U38" s="164">
        <f t="shared" si="5"/>
        <v>0.86309342312842185</v>
      </c>
    </row>
    <row r="39" spans="1:21" ht="24.75" customHeight="1" x14ac:dyDescent="0.2">
      <c r="A39" s="186"/>
      <c r="B39" s="22" t="s">
        <v>35</v>
      </c>
      <c r="C39" s="22" t="s">
        <v>218</v>
      </c>
      <c r="D39" s="21">
        <v>45244</v>
      </c>
      <c r="E39" s="18">
        <v>621031</v>
      </c>
      <c r="F39" s="18">
        <v>627688</v>
      </c>
      <c r="G39" s="18">
        <f t="shared" si="0"/>
        <v>6657</v>
      </c>
      <c r="H39" s="98">
        <v>67</v>
      </c>
      <c r="I39" s="89">
        <v>2546</v>
      </c>
      <c r="J39" s="89">
        <v>0</v>
      </c>
      <c r="K39" s="89">
        <v>0</v>
      </c>
      <c r="L39" s="164">
        <f t="shared" si="1"/>
        <v>2546</v>
      </c>
      <c r="M39" s="89">
        <v>400</v>
      </c>
      <c r="N39" s="89">
        <v>0</v>
      </c>
      <c r="O39" s="89">
        <f t="shared" si="8"/>
        <v>400</v>
      </c>
      <c r="P39" s="164">
        <f t="shared" si="6"/>
        <v>509.2</v>
      </c>
      <c r="Q39" s="110">
        <f t="shared" si="3"/>
        <v>3455.2</v>
      </c>
      <c r="R39" s="89">
        <v>471259</v>
      </c>
      <c r="S39" s="18">
        <v>875</v>
      </c>
      <c r="T39" s="164">
        <f t="shared" si="4"/>
        <v>1.0064593660808172</v>
      </c>
      <c r="U39" s="164">
        <f t="shared" si="5"/>
        <v>0.73318493652110617</v>
      </c>
    </row>
    <row r="40" spans="1:21" ht="24.75" customHeight="1" x14ac:dyDescent="0.2">
      <c r="A40" s="186"/>
      <c r="B40" s="22" t="s">
        <v>35</v>
      </c>
      <c r="C40" s="22" t="s">
        <v>16</v>
      </c>
      <c r="D40" s="21" t="s">
        <v>775</v>
      </c>
      <c r="E40" s="18">
        <v>627712</v>
      </c>
      <c r="F40" s="18">
        <v>628081</v>
      </c>
      <c r="G40" s="18">
        <f t="shared" si="0"/>
        <v>369</v>
      </c>
      <c r="H40" s="98">
        <v>77</v>
      </c>
      <c r="I40" s="89">
        <v>3003</v>
      </c>
      <c r="J40" s="89"/>
      <c r="K40" s="89"/>
      <c r="L40" s="164">
        <f t="shared" si="1"/>
        <v>3003</v>
      </c>
      <c r="M40" s="89">
        <v>150</v>
      </c>
      <c r="N40" s="89"/>
      <c r="O40" s="89">
        <f t="shared" si="8"/>
        <v>150</v>
      </c>
      <c r="P40" s="164">
        <f t="shared" si="6"/>
        <v>600.6</v>
      </c>
      <c r="Q40" s="110">
        <f t="shared" si="3"/>
        <v>3753.6</v>
      </c>
      <c r="R40" s="89">
        <v>103275</v>
      </c>
      <c r="S40" s="18">
        <v>103</v>
      </c>
      <c r="T40" s="164">
        <f t="shared" si="4"/>
        <v>20.867208672086722</v>
      </c>
      <c r="U40" s="164">
        <f t="shared" si="5"/>
        <v>3.634567901234568</v>
      </c>
    </row>
    <row r="41" spans="1:21" ht="24.75" customHeight="1" x14ac:dyDescent="0.2">
      <c r="A41" s="186"/>
      <c r="B41" s="22" t="s">
        <v>35</v>
      </c>
      <c r="C41" s="22" t="s">
        <v>776</v>
      </c>
      <c r="D41" s="21" t="s">
        <v>777</v>
      </c>
      <c r="E41" s="18">
        <v>628083</v>
      </c>
      <c r="F41" s="18">
        <v>629322</v>
      </c>
      <c r="G41" s="18">
        <f t="shared" si="0"/>
        <v>1239</v>
      </c>
      <c r="H41" s="98">
        <v>48</v>
      </c>
      <c r="I41" s="89">
        <v>1872</v>
      </c>
      <c r="J41" s="89">
        <v>87</v>
      </c>
      <c r="K41" s="89">
        <v>3393</v>
      </c>
      <c r="L41" s="164">
        <f t="shared" si="1"/>
        <v>5265</v>
      </c>
      <c r="M41" s="89">
        <v>600</v>
      </c>
      <c r="N41" s="89"/>
      <c r="O41" s="89">
        <f t="shared" si="8"/>
        <v>600</v>
      </c>
      <c r="P41" s="164">
        <f t="shared" si="6"/>
        <v>1053</v>
      </c>
      <c r="Q41" s="110">
        <f t="shared" si="3"/>
        <v>10311</v>
      </c>
      <c r="R41" s="89">
        <v>315640</v>
      </c>
      <c r="S41" s="18">
        <v>315</v>
      </c>
      <c r="T41" s="164">
        <f t="shared" si="4"/>
        <v>10.895883777239709</v>
      </c>
      <c r="U41" s="164">
        <f t="shared" si="5"/>
        <v>3.2666962362184768</v>
      </c>
    </row>
    <row r="42" spans="1:21" ht="24.75" customHeight="1" x14ac:dyDescent="0.2">
      <c r="A42" s="186"/>
      <c r="B42" s="22" t="s">
        <v>35</v>
      </c>
      <c r="C42" s="22" t="s">
        <v>591</v>
      </c>
      <c r="D42" s="21" t="s">
        <v>779</v>
      </c>
      <c r="E42" s="18">
        <v>629343</v>
      </c>
      <c r="F42" s="18">
        <v>630625</v>
      </c>
      <c r="G42" s="18">
        <f t="shared" si="0"/>
        <v>1282</v>
      </c>
      <c r="H42" s="98">
        <v>84</v>
      </c>
      <c r="I42" s="89">
        <v>3276</v>
      </c>
      <c r="J42" s="89">
        <v>140</v>
      </c>
      <c r="K42" s="89">
        <v>5383</v>
      </c>
      <c r="L42" s="164">
        <f t="shared" si="1"/>
        <v>8659</v>
      </c>
      <c r="M42" s="89">
        <v>900</v>
      </c>
      <c r="N42" s="89"/>
      <c r="O42" s="89">
        <f t="shared" si="8"/>
        <v>900</v>
      </c>
      <c r="P42" s="164">
        <f t="shared" si="6"/>
        <v>1731.8</v>
      </c>
      <c r="Q42" s="110">
        <f t="shared" si="3"/>
        <v>16673.8</v>
      </c>
      <c r="R42" s="89">
        <v>509895</v>
      </c>
      <c r="S42" s="18">
        <v>509</v>
      </c>
      <c r="T42" s="164">
        <f t="shared" si="4"/>
        <v>17.472698907956318</v>
      </c>
      <c r="U42" s="164">
        <f t="shared" si="5"/>
        <v>3.2700457937418483</v>
      </c>
    </row>
    <row r="43" spans="1:21" ht="24.75" customHeight="1" x14ac:dyDescent="0.2">
      <c r="A43" s="130"/>
      <c r="B43" s="22" t="s">
        <v>35</v>
      </c>
      <c r="C43" s="22" t="s">
        <v>783</v>
      </c>
      <c r="D43" s="21" t="s">
        <v>784</v>
      </c>
      <c r="E43" s="18">
        <v>630625</v>
      </c>
      <c r="F43" s="18">
        <v>632187</v>
      </c>
      <c r="G43" s="18">
        <f t="shared" si="0"/>
        <v>1562</v>
      </c>
      <c r="H43" s="98">
        <v>32</v>
      </c>
      <c r="I43" s="89">
        <v>1248</v>
      </c>
      <c r="J43" s="89">
        <v>131.85</v>
      </c>
      <c r="K43" s="89">
        <v>5088</v>
      </c>
      <c r="L43" s="164">
        <f t="shared" si="1"/>
        <v>6336</v>
      </c>
      <c r="M43" s="89">
        <v>1140</v>
      </c>
      <c r="N43" s="89"/>
      <c r="O43" s="89">
        <f t="shared" si="8"/>
        <v>1140</v>
      </c>
      <c r="P43" s="164">
        <f t="shared" si="6"/>
        <v>1267.2</v>
      </c>
      <c r="Q43" s="110">
        <f t="shared" si="3"/>
        <v>13831.2</v>
      </c>
      <c r="R43" s="89">
        <v>291950</v>
      </c>
      <c r="S43" s="18">
        <v>291</v>
      </c>
      <c r="T43" s="164">
        <f t="shared" si="4"/>
        <v>10.489756722151087</v>
      </c>
      <c r="U43" s="164">
        <f t="shared" si="5"/>
        <v>4.7375235485528346</v>
      </c>
    </row>
    <row r="44" spans="1:21" ht="24.75" customHeight="1" x14ac:dyDescent="0.2">
      <c r="A44" s="130"/>
      <c r="B44" s="22" t="s">
        <v>35</v>
      </c>
      <c r="C44" s="22" t="s">
        <v>789</v>
      </c>
      <c r="D44" s="21" t="s">
        <v>786</v>
      </c>
      <c r="E44" s="18">
        <v>632187</v>
      </c>
      <c r="F44" s="18">
        <v>634562</v>
      </c>
      <c r="G44" s="18">
        <f t="shared" si="0"/>
        <v>2375</v>
      </c>
      <c r="H44" s="98"/>
      <c r="I44" s="89"/>
      <c r="J44" s="89">
        <v>260</v>
      </c>
      <c r="K44" s="89">
        <v>10067</v>
      </c>
      <c r="L44" s="164">
        <f t="shared" si="1"/>
        <v>10067</v>
      </c>
      <c r="M44" s="89">
        <v>1500</v>
      </c>
      <c r="N44" s="89"/>
      <c r="O44" s="89">
        <f t="shared" si="8"/>
        <v>1500</v>
      </c>
      <c r="P44" s="164"/>
      <c r="Q44" s="110">
        <f t="shared" si="3"/>
        <v>21634</v>
      </c>
      <c r="R44" s="89">
        <v>368755</v>
      </c>
      <c r="S44" s="18">
        <v>368</v>
      </c>
      <c r="T44" s="164"/>
      <c r="U44" s="164"/>
    </row>
    <row r="45" spans="1:21" ht="24.75" customHeight="1" x14ac:dyDescent="0.2">
      <c r="A45" s="130"/>
      <c r="B45" s="22" t="s">
        <v>35</v>
      </c>
      <c r="C45" s="22" t="s">
        <v>43</v>
      </c>
      <c r="D45" s="21" t="s">
        <v>791</v>
      </c>
      <c r="E45" s="18">
        <v>634572</v>
      </c>
      <c r="F45" s="18">
        <v>636159</v>
      </c>
      <c r="G45" s="18">
        <f t="shared" si="0"/>
        <v>1587</v>
      </c>
      <c r="H45" s="98">
        <v>39</v>
      </c>
      <c r="I45" s="89">
        <v>1443</v>
      </c>
      <c r="J45" s="89">
        <v>138</v>
      </c>
      <c r="K45" s="89">
        <v>5332</v>
      </c>
      <c r="L45" s="164">
        <f t="shared" si="1"/>
        <v>6775</v>
      </c>
      <c r="M45" s="89">
        <v>1025</v>
      </c>
      <c r="N45" s="89"/>
      <c r="O45" s="89">
        <f t="shared" si="8"/>
        <v>1025</v>
      </c>
      <c r="P45" s="164"/>
      <c r="Q45" s="110">
        <f t="shared" si="3"/>
        <v>13132</v>
      </c>
      <c r="R45" s="89">
        <v>214587</v>
      </c>
      <c r="S45" s="18">
        <v>214</v>
      </c>
      <c r="T45" s="164"/>
      <c r="U45" s="164"/>
    </row>
    <row r="46" spans="1:21" ht="24.75" customHeight="1" x14ac:dyDescent="0.2">
      <c r="A46" s="130"/>
      <c r="B46" s="22" t="s">
        <v>35</v>
      </c>
      <c r="C46" s="22" t="s">
        <v>591</v>
      </c>
      <c r="D46" s="21" t="s">
        <v>792</v>
      </c>
      <c r="E46" s="18">
        <v>636159</v>
      </c>
      <c r="F46" s="18">
        <v>637447</v>
      </c>
      <c r="G46" s="18">
        <f t="shared" si="0"/>
        <v>1288</v>
      </c>
      <c r="H46" s="98">
        <v>45</v>
      </c>
      <c r="I46" s="89">
        <v>1665</v>
      </c>
      <c r="J46" s="89">
        <v>81</v>
      </c>
      <c r="K46" s="89">
        <v>3455</v>
      </c>
      <c r="L46" s="164">
        <f t="shared" si="1"/>
        <v>5120</v>
      </c>
      <c r="M46" s="89">
        <v>370</v>
      </c>
      <c r="N46" s="89"/>
      <c r="O46" s="89">
        <f t="shared" si="8"/>
        <v>370</v>
      </c>
      <c r="P46" s="164"/>
      <c r="Q46" s="110">
        <f t="shared" si="3"/>
        <v>8945</v>
      </c>
      <c r="R46" s="89">
        <v>536205</v>
      </c>
      <c r="S46" s="18">
        <v>536</v>
      </c>
      <c r="T46" s="164"/>
      <c r="U46" s="164"/>
    </row>
    <row r="47" spans="1:21" ht="24.75" customHeight="1" x14ac:dyDescent="0.2">
      <c r="A47" s="186" t="s">
        <v>80</v>
      </c>
      <c r="B47" s="22" t="s">
        <v>699</v>
      </c>
      <c r="C47" s="22"/>
      <c r="D47" s="21">
        <v>45238</v>
      </c>
      <c r="E47" s="18">
        <v>497365</v>
      </c>
      <c r="F47" s="18"/>
      <c r="G47" s="18">
        <f t="shared" si="0"/>
        <v>-497365</v>
      </c>
      <c r="H47" s="98">
        <v>377</v>
      </c>
      <c r="I47" s="89">
        <v>14703</v>
      </c>
      <c r="J47" s="89"/>
      <c r="K47" s="89"/>
      <c r="L47" s="164">
        <f t="shared" si="1"/>
        <v>14703</v>
      </c>
      <c r="M47" s="89"/>
      <c r="N47" s="89"/>
      <c r="O47" s="89">
        <f t="shared" si="8"/>
        <v>0</v>
      </c>
      <c r="P47" s="164">
        <f t="shared" si="6"/>
        <v>2940.6</v>
      </c>
      <c r="Q47" s="110">
        <f t="shared" si="3"/>
        <v>17643.599999999999</v>
      </c>
      <c r="R47" s="89"/>
      <c r="S47" s="18"/>
      <c r="T47" s="164">
        <f t="shared" si="4"/>
        <v>-7.57994631709107E-2</v>
      </c>
      <c r="U47" s="164" t="e">
        <f t="shared" si="5"/>
        <v>#DIV/0!</v>
      </c>
    </row>
    <row r="48" spans="1:21" ht="24.75" customHeight="1" x14ac:dyDescent="0.2">
      <c r="A48" s="186"/>
      <c r="B48" s="22" t="s">
        <v>699</v>
      </c>
      <c r="C48" s="22"/>
      <c r="D48" s="21">
        <v>45245</v>
      </c>
      <c r="E48" s="18">
        <v>498875</v>
      </c>
      <c r="F48" s="18"/>
      <c r="G48" s="18">
        <f t="shared" si="0"/>
        <v>-498875</v>
      </c>
      <c r="H48" s="98">
        <v>342</v>
      </c>
      <c r="I48" s="89">
        <v>13338</v>
      </c>
      <c r="J48" s="89"/>
      <c r="K48" s="89"/>
      <c r="L48" s="164">
        <f t="shared" si="1"/>
        <v>13338</v>
      </c>
      <c r="M48" s="89"/>
      <c r="N48" s="89"/>
      <c r="O48" s="89">
        <f t="shared" si="8"/>
        <v>0</v>
      </c>
      <c r="P48" s="164">
        <f t="shared" si="6"/>
        <v>2667.6</v>
      </c>
      <c r="Q48" s="110">
        <f t="shared" si="3"/>
        <v>16005.6</v>
      </c>
      <c r="R48" s="89"/>
      <c r="S48" s="18"/>
      <c r="T48" s="164">
        <f t="shared" si="4"/>
        <v>-6.8554247055875719E-2</v>
      </c>
      <c r="U48" s="164" t="e">
        <f t="shared" si="5"/>
        <v>#DIV/0!</v>
      </c>
    </row>
    <row r="49" spans="1:21" ht="24.75" customHeight="1" x14ac:dyDescent="0.2">
      <c r="A49" s="186"/>
      <c r="B49" s="22" t="s">
        <v>699</v>
      </c>
      <c r="C49" s="22"/>
      <c r="D49" s="21">
        <v>45252</v>
      </c>
      <c r="E49" s="18">
        <v>499985</v>
      </c>
      <c r="F49" s="18"/>
      <c r="G49" s="18">
        <f t="shared" si="0"/>
        <v>-499985</v>
      </c>
      <c r="H49" s="98">
        <v>358</v>
      </c>
      <c r="I49" s="148" t="s">
        <v>807</v>
      </c>
      <c r="J49" s="89"/>
      <c r="K49" s="89"/>
      <c r="L49" s="164">
        <f t="shared" si="1"/>
        <v>13246</v>
      </c>
      <c r="M49" s="89"/>
      <c r="N49" s="89"/>
      <c r="O49" s="89">
        <f t="shared" si="8"/>
        <v>0</v>
      </c>
      <c r="P49" s="164">
        <f t="shared" si="6"/>
        <v>2649.2</v>
      </c>
      <c r="Q49" s="110">
        <f t="shared" si="3"/>
        <v>15895.2</v>
      </c>
      <c r="R49" s="89"/>
      <c r="S49" s="18"/>
      <c r="T49" s="164">
        <f t="shared" si="4"/>
        <v>-7.1602148064441928E-2</v>
      </c>
      <c r="U49" s="164" t="e">
        <f t="shared" si="5"/>
        <v>#DIV/0!</v>
      </c>
    </row>
    <row r="50" spans="1:21" ht="24.75" customHeight="1" x14ac:dyDescent="0.2">
      <c r="A50" s="186"/>
      <c r="B50" s="22" t="s">
        <v>699</v>
      </c>
      <c r="C50" s="22"/>
      <c r="D50" s="21">
        <v>45259</v>
      </c>
      <c r="E50" s="18">
        <v>500195</v>
      </c>
      <c r="F50" s="22"/>
      <c r="G50" s="18">
        <f t="shared" si="0"/>
        <v>-500195</v>
      </c>
      <c r="H50" s="104">
        <v>345</v>
      </c>
      <c r="I50" s="89">
        <v>12765</v>
      </c>
      <c r="J50" s="89"/>
      <c r="K50" s="89"/>
      <c r="L50" s="164">
        <f t="shared" si="1"/>
        <v>12765</v>
      </c>
      <c r="M50" s="89"/>
      <c r="N50" s="89"/>
      <c r="O50" s="89">
        <f t="shared" si="8"/>
        <v>0</v>
      </c>
      <c r="P50" s="164">
        <f t="shared" si="6"/>
        <v>2553</v>
      </c>
      <c r="Q50" s="110">
        <f t="shared" si="3"/>
        <v>15318</v>
      </c>
      <c r="R50" s="89"/>
      <c r="S50" s="18"/>
      <c r="T50" s="164">
        <f t="shared" si="4"/>
        <v>-6.8973100490808584E-2</v>
      </c>
      <c r="U50" s="164" t="e">
        <f t="shared" si="5"/>
        <v>#DIV/0!</v>
      </c>
    </row>
    <row r="51" spans="1:21" ht="24.75" customHeight="1" x14ac:dyDescent="0.2">
      <c r="A51" s="186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8"/>
        <v>0</v>
      </c>
      <c r="P51" s="164">
        <f t="shared" si="6"/>
        <v>0</v>
      </c>
      <c r="Q51" s="110">
        <f t="shared" si="3"/>
        <v>0</v>
      </c>
      <c r="R51" s="89"/>
      <c r="S51" s="18"/>
      <c r="T51" s="164" t="e">
        <f t="shared" si="4"/>
        <v>#DIV/0!</v>
      </c>
      <c r="U51" s="164" t="e">
        <f t="shared" si="5"/>
        <v>#DIV/0!</v>
      </c>
    </row>
    <row r="52" spans="1:21" ht="24.75" customHeight="1" x14ac:dyDescent="0.2">
      <c r="A52" s="186"/>
      <c r="B52" s="22"/>
      <c r="C52" s="22"/>
      <c r="D52" s="21"/>
      <c r="E52" s="18"/>
      <c r="F52" s="18"/>
      <c r="G52" s="18">
        <f t="shared" si="0"/>
        <v>0</v>
      </c>
      <c r="H52" s="98"/>
      <c r="I52" s="89"/>
      <c r="J52" s="89"/>
      <c r="K52" s="89"/>
      <c r="L52" s="164">
        <f t="shared" si="1"/>
        <v>0</v>
      </c>
      <c r="M52" s="89"/>
      <c r="N52" s="89"/>
      <c r="O52" s="89">
        <f t="shared" si="8"/>
        <v>0</v>
      </c>
      <c r="P52" s="164">
        <f t="shared" si="6"/>
        <v>0</v>
      </c>
      <c r="Q52" s="110">
        <f t="shared" si="3"/>
        <v>0</v>
      </c>
      <c r="R52" s="89"/>
      <c r="S52" s="18"/>
      <c r="T52" s="164" t="e">
        <f t="shared" si="4"/>
        <v>#DIV/0!</v>
      </c>
      <c r="U52" s="164" t="e">
        <f t="shared" si="5"/>
        <v>#DIV/0!</v>
      </c>
    </row>
    <row r="53" spans="1:21" ht="24.75" customHeight="1" x14ac:dyDescent="0.2">
      <c r="A53" s="186"/>
      <c r="B53" s="22"/>
      <c r="C53" s="22"/>
      <c r="D53" s="21"/>
      <c r="E53" s="18"/>
      <c r="F53" s="18"/>
      <c r="G53" s="18">
        <f t="shared" si="0"/>
        <v>0</v>
      </c>
      <c r="H53" s="98"/>
      <c r="I53" s="89"/>
      <c r="J53" s="89"/>
      <c r="K53" s="89"/>
      <c r="L53" s="164">
        <f t="shared" si="1"/>
        <v>0</v>
      </c>
      <c r="M53" s="89"/>
      <c r="N53" s="89"/>
      <c r="O53" s="89">
        <f t="shared" si="8"/>
        <v>0</v>
      </c>
      <c r="P53" s="164">
        <f t="shared" si="6"/>
        <v>0</v>
      </c>
      <c r="Q53" s="110">
        <f t="shared" si="3"/>
        <v>0</v>
      </c>
      <c r="R53" s="89"/>
      <c r="S53" s="18"/>
      <c r="T53" s="164" t="e">
        <f t="shared" si="4"/>
        <v>#DIV/0!</v>
      </c>
      <c r="U53" s="164" t="e">
        <f t="shared" si="5"/>
        <v>#DIV/0!</v>
      </c>
    </row>
    <row r="54" spans="1:21" ht="24.75" customHeight="1" x14ac:dyDescent="0.2">
      <c r="A54" s="130"/>
      <c r="B54" s="22"/>
      <c r="C54" s="22"/>
      <c r="D54" s="21"/>
      <c r="E54" s="18"/>
      <c r="F54" s="18"/>
      <c r="G54" s="18">
        <f t="shared" si="0"/>
        <v>0</v>
      </c>
      <c r="H54" s="98"/>
      <c r="I54" s="89"/>
      <c r="J54" s="89"/>
      <c r="K54" s="89"/>
      <c r="L54" s="164">
        <f t="shared" si="1"/>
        <v>0</v>
      </c>
      <c r="M54" s="89"/>
      <c r="N54" s="89"/>
      <c r="O54" s="89">
        <f t="shared" si="8"/>
        <v>0</v>
      </c>
      <c r="P54" s="164">
        <f t="shared" si="6"/>
        <v>0</v>
      </c>
      <c r="Q54" s="110">
        <f t="shared" si="3"/>
        <v>0</v>
      </c>
      <c r="R54" s="89"/>
      <c r="S54" s="18"/>
      <c r="T54" s="164" t="e">
        <f t="shared" si="4"/>
        <v>#DIV/0!</v>
      </c>
      <c r="U54" s="164" t="e">
        <f t="shared" si="5"/>
        <v>#DIV/0!</v>
      </c>
    </row>
    <row r="55" spans="1:21" ht="24.75" customHeight="1" x14ac:dyDescent="0.2">
      <c r="A55" s="187" t="s">
        <v>359</v>
      </c>
      <c r="B55" s="22" t="s">
        <v>18</v>
      </c>
      <c r="C55" s="22" t="s">
        <v>43</v>
      </c>
      <c r="D55" s="153">
        <v>45231</v>
      </c>
      <c r="E55" s="18">
        <v>79751</v>
      </c>
      <c r="F55" s="18">
        <v>81200</v>
      </c>
      <c r="G55" s="18">
        <f t="shared" si="0"/>
        <v>1449</v>
      </c>
      <c r="H55" s="129">
        <v>62</v>
      </c>
      <c r="I55" s="89">
        <v>2356</v>
      </c>
      <c r="J55" s="89">
        <v>0</v>
      </c>
      <c r="K55" s="89">
        <v>0</v>
      </c>
      <c r="L55" s="164">
        <f t="shared" si="1"/>
        <v>2356</v>
      </c>
      <c r="M55" s="89">
        <v>1100</v>
      </c>
      <c r="N55" s="89">
        <v>0</v>
      </c>
      <c r="O55" s="89">
        <f t="shared" si="8"/>
        <v>1100</v>
      </c>
      <c r="P55" s="164">
        <f t="shared" si="6"/>
        <v>471.2</v>
      </c>
      <c r="Q55" s="110">
        <f t="shared" si="3"/>
        <v>3927.2</v>
      </c>
      <c r="R55" s="89">
        <v>118963</v>
      </c>
      <c r="S55" s="18">
        <v>250</v>
      </c>
      <c r="T55" s="164">
        <f t="shared" si="4"/>
        <v>4.278812974465148</v>
      </c>
      <c r="U55" s="164">
        <f t="shared" si="5"/>
        <v>3.3011944890428113</v>
      </c>
    </row>
    <row r="56" spans="1:21" ht="24.75" customHeight="1" x14ac:dyDescent="0.2">
      <c r="A56" s="187"/>
      <c r="B56" s="22" t="s">
        <v>35</v>
      </c>
      <c r="C56" s="22" t="s">
        <v>371</v>
      </c>
      <c r="D56" s="153">
        <v>45236</v>
      </c>
      <c r="E56" s="18">
        <v>81200</v>
      </c>
      <c r="F56" s="18">
        <v>82069</v>
      </c>
      <c r="G56" s="18">
        <f t="shared" si="0"/>
        <v>869</v>
      </c>
      <c r="H56" s="129">
        <v>47</v>
      </c>
      <c r="I56" s="89">
        <v>1786</v>
      </c>
      <c r="J56" s="89">
        <v>26</v>
      </c>
      <c r="K56" s="89">
        <v>1000</v>
      </c>
      <c r="L56" s="164">
        <f t="shared" si="1"/>
        <v>2786</v>
      </c>
      <c r="M56" s="89">
        <v>280</v>
      </c>
      <c r="N56" s="89">
        <v>333</v>
      </c>
      <c r="O56" s="89">
        <f t="shared" si="8"/>
        <v>613</v>
      </c>
      <c r="P56" s="164">
        <f t="shared" si="6"/>
        <v>557.20000000000005</v>
      </c>
      <c r="Q56" s="110">
        <f t="shared" si="3"/>
        <v>4956.2</v>
      </c>
      <c r="R56" s="89">
        <v>205539</v>
      </c>
      <c r="S56" s="18">
        <v>351</v>
      </c>
      <c r="T56" s="164">
        <f t="shared" si="4"/>
        <v>8.4004602991944761</v>
      </c>
      <c r="U56" s="164">
        <f t="shared" si="5"/>
        <v>2.4113185332224054</v>
      </c>
    </row>
    <row r="57" spans="1:21" ht="24.75" customHeight="1" x14ac:dyDescent="0.2">
      <c r="A57" s="187"/>
      <c r="B57" s="22" t="s">
        <v>181</v>
      </c>
      <c r="C57" s="22" t="s">
        <v>212</v>
      </c>
      <c r="D57" s="21" t="s">
        <v>778</v>
      </c>
      <c r="E57" s="18">
        <v>82248</v>
      </c>
      <c r="F57" s="18">
        <v>92625</v>
      </c>
      <c r="G57" s="18">
        <f t="shared" si="0"/>
        <v>10377</v>
      </c>
      <c r="H57" s="98">
        <v>37</v>
      </c>
      <c r="I57" s="89">
        <v>1443</v>
      </c>
      <c r="J57" s="89"/>
      <c r="K57" s="89"/>
      <c r="L57" s="164">
        <f t="shared" si="1"/>
        <v>1443</v>
      </c>
      <c r="M57" s="89">
        <v>250</v>
      </c>
      <c r="N57" s="89"/>
      <c r="O57" s="89">
        <f t="shared" si="8"/>
        <v>250</v>
      </c>
      <c r="P57" s="164">
        <f t="shared" si="6"/>
        <v>288.60000000000002</v>
      </c>
      <c r="Q57" s="110">
        <f t="shared" si="3"/>
        <v>1981.6</v>
      </c>
      <c r="R57" s="89">
        <v>209275</v>
      </c>
      <c r="S57" s="18">
        <v>209</v>
      </c>
      <c r="T57" s="164">
        <f t="shared" si="4"/>
        <v>0.35655777199575989</v>
      </c>
      <c r="U57" s="164">
        <f t="shared" si="5"/>
        <v>0.94688806594194241</v>
      </c>
    </row>
    <row r="58" spans="1:21" ht="24.75" customHeight="1" x14ac:dyDescent="0.2">
      <c r="A58" s="187"/>
      <c r="B58" s="22" t="s">
        <v>18</v>
      </c>
      <c r="C58" s="22" t="s">
        <v>26</v>
      </c>
      <c r="D58" s="21" t="s">
        <v>785</v>
      </c>
      <c r="E58" s="18">
        <v>82629</v>
      </c>
      <c r="F58" s="18">
        <v>83043</v>
      </c>
      <c r="G58" s="18">
        <f t="shared" si="0"/>
        <v>414</v>
      </c>
      <c r="H58" s="98">
        <v>39</v>
      </c>
      <c r="I58" s="89">
        <v>1521</v>
      </c>
      <c r="J58" s="89">
        <v>0</v>
      </c>
      <c r="K58" s="89"/>
      <c r="L58" s="164">
        <f t="shared" si="1"/>
        <v>1521</v>
      </c>
      <c r="M58" s="89">
        <v>100</v>
      </c>
      <c r="N58" s="89"/>
      <c r="O58" s="89">
        <f t="shared" si="8"/>
        <v>100</v>
      </c>
      <c r="P58" s="164">
        <f t="shared" si="6"/>
        <v>304.2</v>
      </c>
      <c r="Q58" s="110">
        <f t="shared" si="3"/>
        <v>1925.2</v>
      </c>
      <c r="R58" s="89">
        <v>220200</v>
      </c>
      <c r="S58" s="18">
        <v>220</v>
      </c>
      <c r="T58" s="164">
        <f t="shared" si="4"/>
        <v>9.4202898550724647</v>
      </c>
      <c r="U58" s="164">
        <f t="shared" si="5"/>
        <v>0.87429609445958223</v>
      </c>
    </row>
    <row r="59" spans="1:21" ht="24.75" customHeight="1" x14ac:dyDescent="0.2">
      <c r="A59" s="187"/>
      <c r="B59" s="22" t="s">
        <v>14</v>
      </c>
      <c r="C59" s="22" t="s">
        <v>41</v>
      </c>
      <c r="D59" s="21" t="s">
        <v>790</v>
      </c>
      <c r="E59" s="18">
        <v>83073</v>
      </c>
      <c r="F59" s="18">
        <v>83600</v>
      </c>
      <c r="G59" s="18">
        <f t="shared" si="0"/>
        <v>527</v>
      </c>
      <c r="H59" s="98">
        <v>53</v>
      </c>
      <c r="I59" s="89">
        <v>2067</v>
      </c>
      <c r="J59" s="89"/>
      <c r="K59" s="89"/>
      <c r="L59" s="164">
        <f t="shared" si="1"/>
        <v>2067</v>
      </c>
      <c r="M59" s="89">
        <v>230</v>
      </c>
      <c r="N59" s="89"/>
      <c r="O59" s="89">
        <f t="shared" si="8"/>
        <v>230</v>
      </c>
      <c r="P59" s="164">
        <f t="shared" si="6"/>
        <v>413.4</v>
      </c>
      <c r="Q59" s="110">
        <f t="shared" si="3"/>
        <v>2710.4</v>
      </c>
      <c r="R59" s="89">
        <v>329467</v>
      </c>
      <c r="S59" s="18">
        <v>329</v>
      </c>
      <c r="T59" s="164">
        <f t="shared" si="4"/>
        <v>10.056925996204933</v>
      </c>
      <c r="U59" s="164">
        <f t="shared" si="5"/>
        <v>0.82266205720148</v>
      </c>
    </row>
    <row r="60" spans="1:21" ht="24.75" customHeight="1" x14ac:dyDescent="0.2">
      <c r="A60" s="187"/>
      <c r="B60" s="22" t="s">
        <v>18</v>
      </c>
      <c r="C60" s="22" t="s">
        <v>16</v>
      </c>
      <c r="D60" s="154" t="s">
        <v>790</v>
      </c>
      <c r="E60" s="18">
        <v>83600</v>
      </c>
      <c r="F60" s="18">
        <v>83920</v>
      </c>
      <c r="G60" s="18">
        <f t="shared" si="0"/>
        <v>320</v>
      </c>
      <c r="H60" s="98">
        <v>25</v>
      </c>
      <c r="I60" s="89">
        <v>975</v>
      </c>
      <c r="J60" s="89"/>
      <c r="K60" s="89"/>
      <c r="L60" s="164">
        <f t="shared" si="1"/>
        <v>975</v>
      </c>
      <c r="M60" s="89">
        <v>210</v>
      </c>
      <c r="N60" s="89"/>
      <c r="O60" s="89">
        <f t="shared" si="8"/>
        <v>210</v>
      </c>
      <c r="P60" s="164">
        <f t="shared" si="6"/>
        <v>195</v>
      </c>
      <c r="Q60" s="110">
        <f t="shared" si="3"/>
        <v>1380</v>
      </c>
      <c r="R60" s="89">
        <v>169808</v>
      </c>
      <c r="S60" s="18">
        <v>169</v>
      </c>
      <c r="T60" s="164">
        <f t="shared" si="4"/>
        <v>7.8125</v>
      </c>
      <c r="U60" s="164">
        <f t="shared" si="5"/>
        <v>0.81268255912560061</v>
      </c>
    </row>
    <row r="61" spans="1:21" ht="24.75" customHeight="1" x14ac:dyDescent="0.2">
      <c r="A61" s="187"/>
      <c r="B61" s="22" t="s">
        <v>525</v>
      </c>
      <c r="C61" s="22" t="s">
        <v>16</v>
      </c>
      <c r="D61" s="21" t="s">
        <v>792</v>
      </c>
      <c r="E61" s="18">
        <v>83939</v>
      </c>
      <c r="F61" s="18">
        <v>84235</v>
      </c>
      <c r="G61" s="18">
        <f t="shared" si="0"/>
        <v>296</v>
      </c>
      <c r="H61" s="98">
        <v>32</v>
      </c>
      <c r="I61" s="89">
        <v>1248</v>
      </c>
      <c r="J61" s="89"/>
      <c r="K61" s="89"/>
      <c r="L61" s="164">
        <f t="shared" si="1"/>
        <v>1248</v>
      </c>
      <c r="M61" s="89">
        <v>100</v>
      </c>
      <c r="N61" s="89"/>
      <c r="O61" s="89">
        <f>N61+M61</f>
        <v>100</v>
      </c>
      <c r="P61" s="164">
        <f t="shared" si="6"/>
        <v>249.6</v>
      </c>
      <c r="Q61" s="110">
        <f t="shared" si="3"/>
        <v>1597.6</v>
      </c>
      <c r="R61" s="89">
        <v>81390</v>
      </c>
      <c r="S61" s="18">
        <v>81</v>
      </c>
      <c r="T61" s="164">
        <f t="shared" si="4"/>
        <v>10.810810810810811</v>
      </c>
      <c r="U61" s="164">
        <f t="shared" si="5"/>
        <v>1.9628947045091532</v>
      </c>
    </row>
    <row r="62" spans="1:21" ht="24.75" customHeight="1" x14ac:dyDescent="0.2">
      <c r="A62" s="187"/>
      <c r="B62" s="22"/>
      <c r="C62" s="22"/>
      <c r="D62" s="154"/>
      <c r="E62" s="18"/>
      <c r="F62" s="46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>
        <f t="shared" si="8"/>
        <v>0</v>
      </c>
      <c r="P62" s="164">
        <f t="shared" si="6"/>
        <v>0</v>
      </c>
      <c r="Q62" s="110">
        <f t="shared" si="3"/>
        <v>0</v>
      </c>
      <c r="R62" s="89"/>
      <c r="S62" s="18"/>
      <c r="T62" s="164" t="e">
        <f t="shared" si="4"/>
        <v>#DIV/0!</v>
      </c>
      <c r="U62" s="164" t="e">
        <f t="shared" si="5"/>
        <v>#DIV/0!</v>
      </c>
    </row>
    <row r="63" spans="1:21" ht="24.75" customHeight="1" x14ac:dyDescent="0.2">
      <c r="A63" s="187"/>
      <c r="B63" s="22"/>
      <c r="C63" s="22"/>
      <c r="D63" s="154"/>
      <c r="E63" s="18"/>
      <c r="F63" s="46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 t="shared" si="8"/>
        <v>0</v>
      </c>
      <c r="P63" s="164">
        <f t="shared" si="6"/>
        <v>0</v>
      </c>
      <c r="Q63" s="110">
        <f t="shared" si="3"/>
        <v>0</v>
      </c>
      <c r="R63" s="89"/>
      <c r="S63" s="18"/>
      <c r="T63" s="164" t="e">
        <f t="shared" si="4"/>
        <v>#DIV/0!</v>
      </c>
      <c r="U63" s="164" t="e">
        <f t="shared" si="5"/>
        <v>#DIV/0!</v>
      </c>
    </row>
    <row r="64" spans="1:21" ht="38.25" customHeight="1" x14ac:dyDescent="0.2">
      <c r="A64" s="160" t="s">
        <v>20</v>
      </c>
      <c r="B64" s="22"/>
      <c r="C64" s="22"/>
      <c r="D64" s="154"/>
      <c r="E64" s="18"/>
      <c r="F64" s="46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8"/>
        <v>0</v>
      </c>
      <c r="P64" s="164">
        <f t="shared" si="6"/>
        <v>0</v>
      </c>
      <c r="Q64" s="110">
        <f t="shared" si="3"/>
        <v>0</v>
      </c>
      <c r="R64" s="89"/>
      <c r="S64" s="18"/>
      <c r="T64" s="164" t="e">
        <f t="shared" si="4"/>
        <v>#DIV/0!</v>
      </c>
      <c r="U64" s="164" t="e">
        <f t="shared" si="5"/>
        <v>#DIV/0!</v>
      </c>
    </row>
    <row r="65" spans="1:21" ht="24.75" customHeight="1" x14ac:dyDescent="0.2">
      <c r="A65" s="134"/>
      <c r="B65" s="22"/>
      <c r="C65" s="22"/>
      <c r="D65" s="154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8"/>
        <v>0</v>
      </c>
      <c r="P65" s="164">
        <f t="shared" si="6"/>
        <v>0</v>
      </c>
      <c r="Q65" s="110">
        <f t="shared" si="3"/>
        <v>0</v>
      </c>
      <c r="R65" s="89"/>
      <c r="S65" s="18"/>
      <c r="T65" s="164" t="e">
        <f t="shared" si="4"/>
        <v>#DIV/0!</v>
      </c>
      <c r="U65" s="164" t="e">
        <f t="shared" si="5"/>
        <v>#DIV/0!</v>
      </c>
    </row>
    <row r="66" spans="1:21" ht="24.75" customHeight="1" x14ac:dyDescent="0.2">
      <c r="A66" s="134"/>
      <c r="B66" s="22"/>
      <c r="C66" s="22"/>
      <c r="D66" s="154"/>
      <c r="E66" s="18"/>
      <c r="F66" s="18"/>
      <c r="G66" s="18">
        <f t="shared" si="0"/>
        <v>0</v>
      </c>
      <c r="H66" s="98"/>
      <c r="I66" s="89"/>
      <c r="J66" s="89"/>
      <c r="K66" s="89"/>
      <c r="L66" s="164">
        <f t="shared" si="1"/>
        <v>0</v>
      </c>
      <c r="M66" s="89"/>
      <c r="N66" s="89"/>
      <c r="O66" s="89">
        <f t="shared" si="8"/>
        <v>0</v>
      </c>
      <c r="P66" s="164">
        <f t="shared" si="6"/>
        <v>0</v>
      </c>
      <c r="Q66" s="110">
        <f t="shared" si="3"/>
        <v>0</v>
      </c>
      <c r="R66" s="89"/>
      <c r="S66" s="18"/>
      <c r="T66" s="164" t="e">
        <f t="shared" si="4"/>
        <v>#DIV/0!</v>
      </c>
      <c r="U66" s="164" t="e">
        <f t="shared" si="5"/>
        <v>#DIV/0!</v>
      </c>
    </row>
    <row r="67" spans="1:21" ht="24.75" customHeight="1" x14ac:dyDescent="0.2">
      <c r="A67" s="134"/>
      <c r="B67" s="22"/>
      <c r="C67" s="22"/>
      <c r="D67" s="154"/>
      <c r="E67" s="18"/>
      <c r="F67" s="18"/>
      <c r="G67" s="18">
        <f t="shared" si="0"/>
        <v>0</v>
      </c>
      <c r="H67" s="98"/>
      <c r="I67" s="89"/>
      <c r="J67" s="89"/>
      <c r="K67" s="89"/>
      <c r="L67" s="164">
        <f t="shared" si="1"/>
        <v>0</v>
      </c>
      <c r="M67" s="89"/>
      <c r="N67" s="89"/>
      <c r="O67" s="89">
        <f t="shared" si="8"/>
        <v>0</v>
      </c>
      <c r="P67" s="164">
        <f t="shared" si="6"/>
        <v>0</v>
      </c>
      <c r="Q67" s="110">
        <f t="shared" si="3"/>
        <v>0</v>
      </c>
      <c r="R67" s="89"/>
      <c r="S67" s="18"/>
      <c r="T67" s="164" t="e">
        <f t="shared" si="4"/>
        <v>#DIV/0!</v>
      </c>
      <c r="U67" s="164" t="e">
        <f t="shared" si="5"/>
        <v>#DIV/0!</v>
      </c>
    </row>
    <row r="68" spans="1:21" s="3" customFormat="1" ht="24.75" customHeight="1" x14ac:dyDescent="0.2">
      <c r="A68" s="134"/>
      <c r="B68" s="22"/>
      <c r="C68" s="22"/>
      <c r="D68" s="154"/>
      <c r="E68" s="18"/>
      <c r="F68" s="18"/>
      <c r="G68" s="18">
        <f t="shared" si="0"/>
        <v>0</v>
      </c>
      <c r="H68" s="98"/>
      <c r="I68" s="89"/>
      <c r="J68" s="89"/>
      <c r="K68" s="89"/>
      <c r="L68" s="164">
        <f t="shared" ref="L68:L102" si="9">I68+K68</f>
        <v>0</v>
      </c>
      <c r="M68" s="89"/>
      <c r="N68" s="89"/>
      <c r="O68" s="89">
        <f t="shared" si="8"/>
        <v>0</v>
      </c>
      <c r="P68" s="164">
        <f t="shared" si="6"/>
        <v>0</v>
      </c>
      <c r="Q68" s="110">
        <f t="shared" ref="Q68:Q102" si="10">P68+K68+N68+M68+L68</f>
        <v>0</v>
      </c>
      <c r="R68" s="89"/>
      <c r="S68" s="18"/>
      <c r="T68" s="164" t="e">
        <f t="shared" si="4"/>
        <v>#DIV/0!</v>
      </c>
      <c r="U68" s="164" t="e">
        <f t="shared" si="5"/>
        <v>#DIV/0!</v>
      </c>
    </row>
    <row r="69" spans="1:21" ht="24.75" customHeight="1" x14ac:dyDescent="0.2">
      <c r="A69" s="134"/>
      <c r="B69" s="38"/>
      <c r="C69" s="38"/>
      <c r="D69" s="154"/>
      <c r="E69" s="18"/>
      <c r="F69" s="38"/>
      <c r="G69" s="18">
        <f t="shared" si="0"/>
        <v>0</v>
      </c>
      <c r="H69" s="103"/>
      <c r="I69" s="89"/>
      <c r="J69" s="89"/>
      <c r="K69" s="94"/>
      <c r="L69" s="164">
        <f t="shared" si="9"/>
        <v>0</v>
      </c>
      <c r="M69" s="89"/>
      <c r="N69" s="89"/>
      <c r="O69" s="89">
        <f t="shared" si="8"/>
        <v>0</v>
      </c>
      <c r="P69" s="164">
        <f t="shared" si="6"/>
        <v>0</v>
      </c>
      <c r="Q69" s="110">
        <f t="shared" si="10"/>
        <v>0</v>
      </c>
      <c r="R69" s="89"/>
      <c r="S69" s="18"/>
      <c r="T69" s="164" t="e">
        <f t="shared" si="4"/>
        <v>#DIV/0!</v>
      </c>
      <c r="U69" s="164" t="e">
        <f t="shared" si="5"/>
        <v>#DIV/0!</v>
      </c>
    </row>
    <row r="70" spans="1:21" ht="24.75" customHeight="1" x14ac:dyDescent="0.2">
      <c r="A70" s="134"/>
      <c r="B70" s="22"/>
      <c r="C70" s="22"/>
      <c r="D70" s="21"/>
      <c r="E70" s="18"/>
      <c r="F70" s="22"/>
      <c r="G70" s="18">
        <f t="shared" si="0"/>
        <v>0</v>
      </c>
      <c r="H70" s="104"/>
      <c r="I70" s="89"/>
      <c r="J70" s="89"/>
      <c r="K70" s="89"/>
      <c r="L70" s="164">
        <f t="shared" si="9"/>
        <v>0</v>
      </c>
      <c r="M70" s="89"/>
      <c r="N70" s="89"/>
      <c r="O70" s="89">
        <f t="shared" si="8"/>
        <v>0</v>
      </c>
      <c r="P70" s="164">
        <f t="shared" si="6"/>
        <v>0</v>
      </c>
      <c r="Q70" s="110">
        <f t="shared" si="10"/>
        <v>0</v>
      </c>
      <c r="R70" s="89"/>
      <c r="S70" s="18"/>
      <c r="T70" s="164" t="e">
        <f t="shared" ref="T70:T102" si="11">SUM(H70+J70)/G70*100</f>
        <v>#DIV/0!</v>
      </c>
      <c r="U70" s="164" t="e">
        <f t="shared" ref="U70:U102" si="12">Q70/R70*100</f>
        <v>#DIV/0!</v>
      </c>
    </row>
    <row r="71" spans="1:21" ht="23.25" customHeight="1" x14ac:dyDescent="0.2">
      <c r="A71" s="142"/>
      <c r="B71" s="22"/>
      <c r="C71" s="22"/>
      <c r="D71" s="21"/>
      <c r="E71" s="18"/>
      <c r="F71" s="22"/>
      <c r="G71" s="18">
        <f t="shared" ref="G71:G102" si="13">F71-E71</f>
        <v>0</v>
      </c>
      <c r="H71" s="104"/>
      <c r="I71" s="89"/>
      <c r="J71" s="89"/>
      <c r="K71" s="89"/>
      <c r="L71" s="164">
        <f t="shared" si="9"/>
        <v>0</v>
      </c>
      <c r="M71" s="89"/>
      <c r="N71" s="89"/>
      <c r="O71" s="89">
        <f t="shared" ref="O71:O107" si="14">N71+M71</f>
        <v>0</v>
      </c>
      <c r="P71" s="164">
        <f t="shared" ref="P71:P102" si="15">L71*20/100</f>
        <v>0</v>
      </c>
      <c r="Q71" s="110">
        <f t="shared" si="10"/>
        <v>0</v>
      </c>
      <c r="R71" s="89"/>
      <c r="S71" s="18"/>
      <c r="T71" s="164" t="e">
        <f t="shared" si="11"/>
        <v>#DIV/0!</v>
      </c>
      <c r="U71" s="164" t="e">
        <f t="shared" si="12"/>
        <v>#DIV/0!</v>
      </c>
    </row>
    <row r="72" spans="1:21" ht="24" customHeight="1" x14ac:dyDescent="0.2">
      <c r="A72" s="143" t="s">
        <v>19</v>
      </c>
      <c r="B72" s="22" t="s">
        <v>528</v>
      </c>
      <c r="C72" s="22"/>
      <c r="D72" s="21" t="s">
        <v>774</v>
      </c>
      <c r="E72" s="18">
        <v>183453</v>
      </c>
      <c r="F72" s="22"/>
      <c r="G72" s="18">
        <f t="shared" si="13"/>
        <v>-183453</v>
      </c>
      <c r="H72" s="104">
        <v>75</v>
      </c>
      <c r="I72" s="89">
        <v>2925</v>
      </c>
      <c r="J72" s="89"/>
      <c r="K72" s="89"/>
      <c r="L72" s="164">
        <f t="shared" si="9"/>
        <v>2925</v>
      </c>
      <c r="M72" s="89"/>
      <c r="N72" s="89"/>
      <c r="O72" s="89">
        <f t="shared" si="14"/>
        <v>0</v>
      </c>
      <c r="P72" s="164">
        <f t="shared" si="15"/>
        <v>585</v>
      </c>
      <c r="Q72" s="110">
        <f t="shared" si="10"/>
        <v>3510</v>
      </c>
      <c r="R72" s="89"/>
      <c r="S72" s="18"/>
      <c r="T72" s="164">
        <f t="shared" si="11"/>
        <v>-4.0882405847819332E-2</v>
      </c>
      <c r="U72" s="164" t="e">
        <f t="shared" si="12"/>
        <v>#DIV/0!</v>
      </c>
    </row>
    <row r="73" spans="1:21" ht="24.75" customHeight="1" x14ac:dyDescent="0.2">
      <c r="A73" s="135"/>
      <c r="B73" s="30" t="s">
        <v>528</v>
      </c>
      <c r="C73" s="22"/>
      <c r="D73" s="21">
        <v>45244</v>
      </c>
      <c r="E73" s="18">
        <v>183805</v>
      </c>
      <c r="F73" s="22"/>
      <c r="G73" s="18">
        <f t="shared" si="13"/>
        <v>-183805</v>
      </c>
      <c r="H73" s="104">
        <v>65</v>
      </c>
      <c r="I73" s="89">
        <v>2535</v>
      </c>
      <c r="J73" s="89"/>
      <c r="K73" s="89"/>
      <c r="L73" s="164">
        <f t="shared" si="9"/>
        <v>2535</v>
      </c>
      <c r="M73" s="89"/>
      <c r="N73" s="89"/>
      <c r="O73" s="89">
        <f t="shared" si="14"/>
        <v>0</v>
      </c>
      <c r="P73" s="164">
        <f t="shared" si="15"/>
        <v>507</v>
      </c>
      <c r="Q73" s="110">
        <f t="shared" si="10"/>
        <v>3042</v>
      </c>
      <c r="R73" s="89"/>
      <c r="S73" s="18"/>
      <c r="T73" s="164">
        <f t="shared" si="11"/>
        <v>-3.5363564647316451E-2</v>
      </c>
      <c r="U73" s="164" t="e">
        <f t="shared" si="12"/>
        <v>#DIV/0!</v>
      </c>
    </row>
    <row r="74" spans="1:21" ht="24.75" customHeight="1" x14ac:dyDescent="0.2">
      <c r="A74" s="135"/>
      <c r="B74" s="22" t="s">
        <v>528</v>
      </c>
      <c r="C74" s="22"/>
      <c r="D74" s="21">
        <v>45253</v>
      </c>
      <c r="E74" s="18">
        <v>184205</v>
      </c>
      <c r="F74" s="22"/>
      <c r="G74" s="18">
        <f t="shared" si="13"/>
        <v>-184205</v>
      </c>
      <c r="H74" s="104">
        <v>70</v>
      </c>
      <c r="I74" s="89">
        <v>2590</v>
      </c>
      <c r="J74" s="89"/>
      <c r="K74" s="89"/>
      <c r="L74" s="164">
        <f t="shared" si="9"/>
        <v>2590</v>
      </c>
      <c r="M74" s="89"/>
      <c r="N74" s="89"/>
      <c r="O74" s="89">
        <f t="shared" si="14"/>
        <v>0</v>
      </c>
      <c r="P74" s="164">
        <f t="shared" si="15"/>
        <v>518</v>
      </c>
      <c r="Q74" s="110">
        <f t="shared" si="10"/>
        <v>3108</v>
      </c>
      <c r="R74" s="89"/>
      <c r="S74" s="18"/>
      <c r="T74" s="164">
        <f t="shared" si="11"/>
        <v>-3.8001140034201027E-2</v>
      </c>
      <c r="U74" s="164" t="e">
        <f t="shared" si="12"/>
        <v>#DIV/0!</v>
      </c>
    </row>
    <row r="75" spans="1:21" ht="24.75" customHeight="1" x14ac:dyDescent="0.2">
      <c r="A75" s="135"/>
      <c r="B75" s="22" t="s">
        <v>528</v>
      </c>
      <c r="C75" s="22"/>
      <c r="D75" s="21" t="s">
        <v>809</v>
      </c>
      <c r="E75" s="18">
        <v>184516</v>
      </c>
      <c r="F75" s="22"/>
      <c r="G75" s="18">
        <f t="shared" si="13"/>
        <v>-184516</v>
      </c>
      <c r="H75" s="104">
        <v>67</v>
      </c>
      <c r="I75" s="89">
        <v>2479</v>
      </c>
      <c r="J75" s="89"/>
      <c r="K75" s="89"/>
      <c r="L75" s="164">
        <f t="shared" si="9"/>
        <v>2479</v>
      </c>
      <c r="M75" s="89"/>
      <c r="N75" s="89"/>
      <c r="O75" s="89">
        <f t="shared" si="14"/>
        <v>0</v>
      </c>
      <c r="P75" s="164">
        <f t="shared" si="15"/>
        <v>495.8</v>
      </c>
      <c r="Q75" s="110">
        <f t="shared" si="10"/>
        <v>2974.8</v>
      </c>
      <c r="R75" s="89"/>
      <c r="S75" s="18"/>
      <c r="T75" s="164">
        <f t="shared" si="11"/>
        <v>-3.6311214203646296E-2</v>
      </c>
      <c r="U75" s="164" t="e">
        <f t="shared" si="12"/>
        <v>#DIV/0!</v>
      </c>
    </row>
    <row r="76" spans="1:21" ht="24.75" customHeight="1" x14ac:dyDescent="0.2">
      <c r="A76" s="135"/>
      <c r="B76" s="22" t="s">
        <v>528</v>
      </c>
      <c r="C76" s="22"/>
      <c r="D76" s="21"/>
      <c r="E76" s="18"/>
      <c r="F76" s="22"/>
      <c r="G76" s="18">
        <f t="shared" si="13"/>
        <v>0</v>
      </c>
      <c r="H76" s="104"/>
      <c r="I76" s="89"/>
      <c r="J76" s="89"/>
      <c r="K76" s="89"/>
      <c r="L76" s="164">
        <f t="shared" si="9"/>
        <v>0</v>
      </c>
      <c r="M76" s="89"/>
      <c r="N76" s="89"/>
      <c r="O76" s="89">
        <f t="shared" si="14"/>
        <v>0</v>
      </c>
      <c r="P76" s="164">
        <f t="shared" si="15"/>
        <v>0</v>
      </c>
      <c r="Q76" s="110">
        <f t="shared" si="10"/>
        <v>0</v>
      </c>
      <c r="R76" s="89"/>
      <c r="S76" s="18"/>
      <c r="T76" s="164" t="e">
        <f t="shared" si="11"/>
        <v>#DIV/0!</v>
      </c>
      <c r="U76" s="164" t="e">
        <f t="shared" si="12"/>
        <v>#DIV/0!</v>
      </c>
    </row>
    <row r="77" spans="1:21" ht="24.75" customHeight="1" x14ac:dyDescent="0.2">
      <c r="A77" s="135"/>
      <c r="B77" s="22"/>
      <c r="C77" s="22"/>
      <c r="D77" s="21"/>
      <c r="E77" s="18"/>
      <c r="F77" s="22"/>
      <c r="G77" s="18">
        <f t="shared" si="13"/>
        <v>0</v>
      </c>
      <c r="H77" s="104"/>
      <c r="I77" s="89"/>
      <c r="J77" s="89"/>
      <c r="K77" s="89"/>
      <c r="L77" s="164">
        <f t="shared" si="9"/>
        <v>0</v>
      </c>
      <c r="M77" s="89"/>
      <c r="N77" s="89"/>
      <c r="O77" s="89">
        <f t="shared" si="14"/>
        <v>0</v>
      </c>
      <c r="P77" s="164">
        <f t="shared" si="15"/>
        <v>0</v>
      </c>
      <c r="Q77" s="110">
        <f t="shared" si="10"/>
        <v>0</v>
      </c>
      <c r="R77" s="89"/>
      <c r="S77" s="18"/>
      <c r="T77" s="164" t="e">
        <f t="shared" si="11"/>
        <v>#DIV/0!</v>
      </c>
      <c r="U77" s="164" t="e">
        <f t="shared" si="12"/>
        <v>#DIV/0!</v>
      </c>
    </row>
    <row r="78" spans="1:21" ht="24.75" customHeight="1" x14ac:dyDescent="0.2">
      <c r="A78" s="135"/>
      <c r="B78" s="22"/>
      <c r="C78" s="22"/>
      <c r="D78" s="21"/>
      <c r="E78" s="18"/>
      <c r="F78" s="22"/>
      <c r="G78" s="18">
        <f t="shared" si="13"/>
        <v>0</v>
      </c>
      <c r="H78" s="104"/>
      <c r="I78" s="89"/>
      <c r="J78" s="89"/>
      <c r="K78" s="89"/>
      <c r="L78" s="164">
        <f t="shared" si="9"/>
        <v>0</v>
      </c>
      <c r="M78" s="89"/>
      <c r="N78" s="89"/>
      <c r="O78" s="89">
        <f t="shared" si="14"/>
        <v>0</v>
      </c>
      <c r="P78" s="164">
        <f t="shared" si="15"/>
        <v>0</v>
      </c>
      <c r="Q78" s="110">
        <f t="shared" si="10"/>
        <v>0</v>
      </c>
      <c r="R78" s="89"/>
      <c r="S78" s="18"/>
      <c r="T78" s="164" t="e">
        <f t="shared" si="11"/>
        <v>#DIV/0!</v>
      </c>
      <c r="U78" s="164" t="e">
        <f t="shared" si="12"/>
        <v>#DIV/0!</v>
      </c>
    </row>
    <row r="79" spans="1:21" ht="24.75" customHeight="1" x14ac:dyDescent="0.2">
      <c r="A79" s="144" t="s">
        <v>532</v>
      </c>
      <c r="B79" s="21" t="s">
        <v>528</v>
      </c>
      <c r="C79" s="22"/>
      <c r="D79" s="21" t="s">
        <v>774</v>
      </c>
      <c r="E79" s="18">
        <v>458434</v>
      </c>
      <c r="F79" s="22"/>
      <c r="G79" s="18">
        <f t="shared" si="13"/>
        <v>-458434</v>
      </c>
      <c r="H79" s="104">
        <v>52</v>
      </c>
      <c r="I79" s="89">
        <v>2028</v>
      </c>
      <c r="J79" s="89"/>
      <c r="K79" s="89"/>
      <c r="L79" s="164">
        <f t="shared" si="9"/>
        <v>2028</v>
      </c>
      <c r="M79" s="89"/>
      <c r="N79" s="89"/>
      <c r="O79" s="89">
        <f t="shared" si="14"/>
        <v>0</v>
      </c>
      <c r="P79" s="164">
        <f t="shared" si="15"/>
        <v>405.6</v>
      </c>
      <c r="Q79" s="110">
        <f t="shared" si="10"/>
        <v>2433.6</v>
      </c>
      <c r="R79" s="89"/>
      <c r="S79" s="18"/>
      <c r="T79" s="164">
        <f t="shared" si="11"/>
        <v>-1.1342963218260425E-2</v>
      </c>
      <c r="U79" s="164" t="e">
        <f t="shared" si="12"/>
        <v>#DIV/0!</v>
      </c>
    </row>
    <row r="80" spans="1:21" ht="23.25" customHeight="1" x14ac:dyDescent="0.2">
      <c r="A80" s="141"/>
      <c r="B80" s="22" t="s">
        <v>528</v>
      </c>
      <c r="C80" s="22"/>
      <c r="D80" s="21">
        <v>45240</v>
      </c>
      <c r="E80" s="18">
        <v>458749</v>
      </c>
      <c r="F80" s="22"/>
      <c r="G80" s="18">
        <f t="shared" si="13"/>
        <v>-458749</v>
      </c>
      <c r="H80" s="104">
        <v>52</v>
      </c>
      <c r="I80" s="89">
        <v>2028</v>
      </c>
      <c r="J80" s="89"/>
      <c r="K80" s="89"/>
      <c r="L80" s="164">
        <f t="shared" si="9"/>
        <v>2028</v>
      </c>
      <c r="M80" s="89"/>
      <c r="N80" s="89"/>
      <c r="O80" s="89">
        <f t="shared" si="14"/>
        <v>0</v>
      </c>
      <c r="P80" s="164">
        <f t="shared" si="15"/>
        <v>405.6</v>
      </c>
      <c r="Q80" s="110">
        <f t="shared" si="10"/>
        <v>2433.6</v>
      </c>
      <c r="R80" s="89"/>
      <c r="S80" s="18"/>
      <c r="T80" s="164">
        <f t="shared" si="11"/>
        <v>-1.1335174572587623E-2</v>
      </c>
      <c r="U80" s="164" t="e">
        <f t="shared" si="12"/>
        <v>#DIV/0!</v>
      </c>
    </row>
    <row r="81" spans="1:21" ht="24.75" customHeight="1" x14ac:dyDescent="0.2">
      <c r="A81" s="141"/>
      <c r="B81" s="22" t="s">
        <v>528</v>
      </c>
      <c r="C81" s="22"/>
      <c r="D81" s="21">
        <v>45244</v>
      </c>
      <c r="E81" s="18">
        <v>459095</v>
      </c>
      <c r="F81" s="22"/>
      <c r="G81" s="18">
        <f t="shared" si="13"/>
        <v>-459095</v>
      </c>
      <c r="H81" s="104">
        <v>60</v>
      </c>
      <c r="I81" s="89">
        <v>2340</v>
      </c>
      <c r="J81" s="89"/>
      <c r="K81" s="89"/>
      <c r="L81" s="164">
        <f t="shared" si="9"/>
        <v>2340</v>
      </c>
      <c r="M81" s="89"/>
      <c r="N81" s="89"/>
      <c r="O81" s="89">
        <f t="shared" si="14"/>
        <v>0</v>
      </c>
      <c r="P81" s="164">
        <f t="shared" si="15"/>
        <v>468</v>
      </c>
      <c r="Q81" s="110">
        <f t="shared" si="10"/>
        <v>2808</v>
      </c>
      <c r="R81" s="89"/>
      <c r="S81" s="18"/>
      <c r="T81" s="164">
        <f t="shared" si="11"/>
        <v>-1.3069190472560145E-2</v>
      </c>
      <c r="U81" s="164" t="e">
        <f t="shared" si="12"/>
        <v>#DIV/0!</v>
      </c>
    </row>
    <row r="82" spans="1:21" ht="24.75" customHeight="1" x14ac:dyDescent="0.2">
      <c r="A82" s="135"/>
      <c r="B82" s="22" t="s">
        <v>528</v>
      </c>
      <c r="C82" s="22"/>
      <c r="D82" s="21">
        <v>45248</v>
      </c>
      <c r="E82" s="18">
        <v>459451</v>
      </c>
      <c r="F82" s="22"/>
      <c r="G82" s="18">
        <f t="shared" si="13"/>
        <v>-459451</v>
      </c>
      <c r="H82" s="104">
        <v>56</v>
      </c>
      <c r="I82" s="89">
        <v>2184</v>
      </c>
      <c r="J82" s="89"/>
      <c r="K82" s="89"/>
      <c r="L82" s="164">
        <f t="shared" si="9"/>
        <v>2184</v>
      </c>
      <c r="M82" s="89"/>
      <c r="N82" s="89"/>
      <c r="O82" s="89">
        <f t="shared" si="14"/>
        <v>0</v>
      </c>
      <c r="P82" s="164">
        <f t="shared" si="15"/>
        <v>436.8</v>
      </c>
      <c r="Q82" s="110">
        <f t="shared" si="10"/>
        <v>2620.8000000000002</v>
      </c>
      <c r="R82" s="89"/>
      <c r="S82" s="18"/>
      <c r="T82" s="164">
        <f t="shared" si="11"/>
        <v>-1.2188459705169866E-2</v>
      </c>
      <c r="U82" s="164" t="e">
        <f t="shared" si="12"/>
        <v>#DIV/0!</v>
      </c>
    </row>
    <row r="83" spans="1:21" ht="24.75" customHeight="1" x14ac:dyDescent="0.2">
      <c r="A83" s="135"/>
      <c r="B83" s="22" t="s">
        <v>528</v>
      </c>
      <c r="C83" s="22"/>
      <c r="D83" s="21">
        <v>45252</v>
      </c>
      <c r="E83" s="18">
        <v>459744</v>
      </c>
      <c r="F83" s="22"/>
      <c r="G83" s="18">
        <f t="shared" si="13"/>
        <v>-459744</v>
      </c>
      <c r="H83" s="104">
        <v>58</v>
      </c>
      <c r="I83" s="89">
        <v>2146</v>
      </c>
      <c r="J83" s="89"/>
      <c r="K83" s="89"/>
      <c r="L83" s="164">
        <f t="shared" si="9"/>
        <v>2146</v>
      </c>
      <c r="M83" s="89"/>
      <c r="N83" s="89"/>
      <c r="O83" s="89">
        <f t="shared" si="14"/>
        <v>0</v>
      </c>
      <c r="P83" s="164">
        <f t="shared" si="15"/>
        <v>429.2</v>
      </c>
      <c r="Q83" s="110">
        <f t="shared" si="10"/>
        <v>2575.1999999999998</v>
      </c>
      <c r="R83" s="89"/>
      <c r="S83" s="18"/>
      <c r="T83" s="164">
        <f t="shared" si="11"/>
        <v>-1.2615716572701328E-2</v>
      </c>
      <c r="U83" s="164" t="e">
        <f t="shared" si="12"/>
        <v>#DIV/0!</v>
      </c>
    </row>
    <row r="84" spans="1:21" ht="24.75" customHeight="1" x14ac:dyDescent="0.2">
      <c r="A84" s="135"/>
      <c r="B84" s="22" t="s">
        <v>528</v>
      </c>
      <c r="C84" s="22"/>
      <c r="D84" s="21" t="s">
        <v>808</v>
      </c>
      <c r="E84" s="18">
        <v>460016</v>
      </c>
      <c r="F84" s="22"/>
      <c r="G84" s="18">
        <f t="shared" si="13"/>
        <v>-460016</v>
      </c>
      <c r="H84" s="104">
        <v>47</v>
      </c>
      <c r="I84" s="89">
        <v>1739</v>
      </c>
      <c r="J84" s="89"/>
      <c r="K84" s="89"/>
      <c r="L84" s="164">
        <f t="shared" si="9"/>
        <v>1739</v>
      </c>
      <c r="M84" s="89"/>
      <c r="N84" s="89"/>
      <c r="O84" s="89">
        <f t="shared" si="14"/>
        <v>0</v>
      </c>
      <c r="P84" s="164">
        <f t="shared" si="15"/>
        <v>347.8</v>
      </c>
      <c r="Q84" s="110">
        <f t="shared" si="10"/>
        <v>2086.8000000000002</v>
      </c>
      <c r="R84" s="89"/>
      <c r="S84" s="18"/>
      <c r="T84" s="164">
        <f t="shared" si="11"/>
        <v>-1.0217035929185072E-2</v>
      </c>
      <c r="U84" s="164" t="e">
        <f t="shared" si="12"/>
        <v>#DIV/0!</v>
      </c>
    </row>
    <row r="85" spans="1:21" ht="24.75" customHeight="1" x14ac:dyDescent="0.2">
      <c r="A85" s="135"/>
      <c r="B85" s="22" t="s">
        <v>528</v>
      </c>
      <c r="C85" s="22"/>
      <c r="D85" s="21">
        <v>45259</v>
      </c>
      <c r="E85" s="18">
        <v>460325</v>
      </c>
      <c r="F85" s="22"/>
      <c r="G85" s="18">
        <f t="shared" si="13"/>
        <v>-460325</v>
      </c>
      <c r="H85" s="104">
        <v>59</v>
      </c>
      <c r="I85" s="89">
        <v>2183</v>
      </c>
      <c r="J85" s="89"/>
      <c r="K85" s="89"/>
      <c r="L85" s="164">
        <f t="shared" si="9"/>
        <v>2183</v>
      </c>
      <c r="M85" s="89"/>
      <c r="N85" s="89"/>
      <c r="O85" s="89">
        <f t="shared" si="14"/>
        <v>0</v>
      </c>
      <c r="P85" s="164">
        <f t="shared" si="15"/>
        <v>436.6</v>
      </c>
      <c r="Q85" s="110">
        <f t="shared" si="10"/>
        <v>2619.6</v>
      </c>
      <c r="R85" s="89"/>
      <c r="S85" s="18"/>
      <c r="T85" s="164">
        <f t="shared" si="11"/>
        <v>-1.2817031445174605E-2</v>
      </c>
      <c r="U85" s="164" t="e">
        <f t="shared" si="12"/>
        <v>#DIV/0!</v>
      </c>
    </row>
    <row r="86" spans="1:21" ht="21.75" customHeight="1" x14ac:dyDescent="0.2">
      <c r="A86" s="145"/>
      <c r="B86" s="22"/>
      <c r="C86" s="22"/>
      <c r="D86" s="21"/>
      <c r="E86" s="18"/>
      <c r="F86" s="22"/>
      <c r="G86" s="18">
        <f t="shared" si="13"/>
        <v>0</v>
      </c>
      <c r="H86" s="104"/>
      <c r="I86" s="89"/>
      <c r="J86" s="89"/>
      <c r="K86" s="89"/>
      <c r="L86" s="164">
        <f t="shared" si="9"/>
        <v>0</v>
      </c>
      <c r="M86" s="89"/>
      <c r="N86" s="89"/>
      <c r="O86" s="89">
        <f t="shared" si="14"/>
        <v>0</v>
      </c>
      <c r="P86" s="164">
        <f t="shared" si="15"/>
        <v>0</v>
      </c>
      <c r="Q86" s="110">
        <f t="shared" si="10"/>
        <v>0</v>
      </c>
      <c r="R86" s="89"/>
      <c r="S86" s="18"/>
      <c r="T86" s="164" t="e">
        <f t="shared" si="11"/>
        <v>#DIV/0!</v>
      </c>
      <c r="U86" s="164" t="e">
        <f t="shared" si="12"/>
        <v>#DIV/0!</v>
      </c>
    </row>
    <row r="87" spans="1:21" s="151" customFormat="1" ht="24.75" customHeight="1" x14ac:dyDescent="0.2">
      <c r="A87" s="149"/>
      <c r="B87" s="148"/>
      <c r="C87" s="148"/>
      <c r="D87" s="21"/>
      <c r="E87" s="148"/>
      <c r="F87" s="148"/>
      <c r="G87" s="18">
        <f t="shared" si="13"/>
        <v>0</v>
      </c>
      <c r="H87" s="150"/>
      <c r="I87" s="148"/>
      <c r="J87" s="148"/>
      <c r="K87" s="148"/>
      <c r="L87" s="164">
        <f t="shared" si="9"/>
        <v>0</v>
      </c>
      <c r="M87" s="148"/>
      <c r="N87" s="148"/>
      <c r="O87" s="148">
        <f t="shared" si="14"/>
        <v>0</v>
      </c>
      <c r="P87" s="164">
        <f t="shared" si="15"/>
        <v>0</v>
      </c>
      <c r="Q87" s="110">
        <f t="shared" si="10"/>
        <v>0</v>
      </c>
      <c r="R87" s="148"/>
      <c r="S87" s="148"/>
      <c r="T87" s="164" t="e">
        <f t="shared" si="11"/>
        <v>#DIV/0!</v>
      </c>
      <c r="U87" s="164" t="e">
        <f t="shared" si="12"/>
        <v>#DIV/0!</v>
      </c>
    </row>
    <row r="88" spans="1:21" ht="26.25" customHeight="1" x14ac:dyDescent="0.2">
      <c r="A88" s="145" t="s">
        <v>21</v>
      </c>
      <c r="B88" s="22" t="s">
        <v>491</v>
      </c>
      <c r="C88" s="22" t="s">
        <v>705</v>
      </c>
      <c r="D88" s="21">
        <v>45231</v>
      </c>
      <c r="E88" s="18">
        <v>315271</v>
      </c>
      <c r="F88" s="22">
        <v>315461</v>
      </c>
      <c r="G88" s="18">
        <f t="shared" si="13"/>
        <v>190</v>
      </c>
      <c r="H88" s="104">
        <v>40</v>
      </c>
      <c r="I88" s="89">
        <v>1500</v>
      </c>
      <c r="J88" s="89"/>
      <c r="K88" s="89"/>
      <c r="L88" s="164">
        <f t="shared" si="9"/>
        <v>1500</v>
      </c>
      <c r="M88" s="89"/>
      <c r="N88" s="89"/>
      <c r="O88" s="89">
        <f t="shared" si="14"/>
        <v>0</v>
      </c>
      <c r="P88" s="164">
        <f t="shared" si="15"/>
        <v>300</v>
      </c>
      <c r="Q88" s="110">
        <f t="shared" si="10"/>
        <v>1800</v>
      </c>
      <c r="R88" s="89"/>
      <c r="S88" s="18"/>
      <c r="T88" s="164">
        <f t="shared" si="11"/>
        <v>21.052631578947366</v>
      </c>
      <c r="U88" s="164" t="e">
        <f t="shared" si="12"/>
        <v>#DIV/0!</v>
      </c>
    </row>
    <row r="89" spans="1:21" ht="21.75" customHeight="1" x14ac:dyDescent="0.2">
      <c r="A89" s="145"/>
      <c r="B89" s="22" t="s">
        <v>528</v>
      </c>
      <c r="C89" s="22"/>
      <c r="D89" s="21">
        <v>45250</v>
      </c>
      <c r="E89" s="18">
        <v>315913</v>
      </c>
      <c r="F89" s="22"/>
      <c r="G89" s="18">
        <f t="shared" si="13"/>
        <v>-315913</v>
      </c>
      <c r="H89" s="104">
        <v>60</v>
      </c>
      <c r="I89" s="89">
        <v>2340</v>
      </c>
      <c r="J89" s="89"/>
      <c r="K89" s="89"/>
      <c r="L89" s="164">
        <f t="shared" si="9"/>
        <v>2340</v>
      </c>
      <c r="M89" s="89"/>
      <c r="N89" s="89"/>
      <c r="O89" s="89">
        <f t="shared" si="14"/>
        <v>0</v>
      </c>
      <c r="P89" s="164">
        <f t="shared" si="15"/>
        <v>468</v>
      </c>
      <c r="Q89" s="110">
        <f t="shared" si="10"/>
        <v>2808</v>
      </c>
      <c r="R89" s="89"/>
      <c r="S89" s="18"/>
      <c r="T89" s="164">
        <f t="shared" si="11"/>
        <v>-1.8992570739412434E-2</v>
      </c>
      <c r="U89" s="164" t="e">
        <f t="shared" si="12"/>
        <v>#DIV/0!</v>
      </c>
    </row>
    <row r="90" spans="1:21" ht="0.75" hidden="1" customHeight="1" x14ac:dyDescent="0.2">
      <c r="B90" s="22"/>
      <c r="C90" s="22"/>
      <c r="D90" s="21"/>
      <c r="E90" s="18"/>
      <c r="F90" s="22"/>
      <c r="G90" s="18">
        <f t="shared" si="13"/>
        <v>0</v>
      </c>
      <c r="H90" s="104"/>
      <c r="I90" s="89"/>
      <c r="J90" s="89"/>
      <c r="K90" s="89"/>
      <c r="L90" s="164">
        <f t="shared" si="9"/>
        <v>0</v>
      </c>
      <c r="M90" s="89"/>
      <c r="N90" s="89"/>
      <c r="O90" s="89">
        <f t="shared" si="14"/>
        <v>0</v>
      </c>
      <c r="P90" s="164">
        <f t="shared" si="15"/>
        <v>0</v>
      </c>
      <c r="Q90" s="110">
        <f t="shared" si="10"/>
        <v>0</v>
      </c>
      <c r="R90" s="89"/>
      <c r="S90" s="18"/>
      <c r="T90" s="164" t="e">
        <f t="shared" si="11"/>
        <v>#DIV/0!</v>
      </c>
      <c r="U90" s="164" t="e">
        <f t="shared" si="12"/>
        <v>#DIV/0!</v>
      </c>
    </row>
    <row r="91" spans="1:21" ht="0.75" hidden="1" customHeight="1" x14ac:dyDescent="0.2">
      <c r="B91" s="22"/>
      <c r="C91" s="22"/>
      <c r="D91" s="21"/>
      <c r="E91" s="18"/>
      <c r="F91" s="22"/>
      <c r="G91" s="18">
        <f t="shared" si="13"/>
        <v>0</v>
      </c>
      <c r="H91" s="104"/>
      <c r="I91" s="89"/>
      <c r="J91" s="89"/>
      <c r="K91" s="89"/>
      <c r="L91" s="164">
        <f t="shared" si="9"/>
        <v>0</v>
      </c>
      <c r="M91" s="89"/>
      <c r="N91" s="89"/>
      <c r="O91" s="89">
        <f t="shared" si="14"/>
        <v>0</v>
      </c>
      <c r="P91" s="164">
        <f t="shared" si="15"/>
        <v>0</v>
      </c>
      <c r="Q91" s="110">
        <f t="shared" si="10"/>
        <v>0</v>
      </c>
      <c r="R91" s="89"/>
      <c r="S91" s="18"/>
      <c r="T91" s="164" t="e">
        <f t="shared" si="11"/>
        <v>#DIV/0!</v>
      </c>
      <c r="U91" s="164" t="e">
        <f t="shared" si="12"/>
        <v>#DIV/0!</v>
      </c>
    </row>
    <row r="92" spans="1:21" ht="23.25" customHeight="1" x14ac:dyDescent="0.2">
      <c r="A92" s="139"/>
      <c r="B92" s="22" t="s">
        <v>525</v>
      </c>
      <c r="C92" s="22" t="s">
        <v>705</v>
      </c>
      <c r="D92" s="21" t="s">
        <v>786</v>
      </c>
      <c r="E92" s="18">
        <v>316095</v>
      </c>
      <c r="F92" s="22">
        <v>316281</v>
      </c>
      <c r="G92" s="18">
        <f t="shared" si="13"/>
        <v>186</v>
      </c>
      <c r="H92" s="104">
        <v>0</v>
      </c>
      <c r="I92" s="89"/>
      <c r="J92" s="89"/>
      <c r="K92" s="89"/>
      <c r="L92" s="164">
        <f t="shared" si="9"/>
        <v>0</v>
      </c>
      <c r="M92" s="89">
        <v>50</v>
      </c>
      <c r="N92" s="89"/>
      <c r="O92" s="89">
        <f t="shared" si="14"/>
        <v>50</v>
      </c>
      <c r="P92" s="164">
        <f t="shared" si="15"/>
        <v>0</v>
      </c>
      <c r="Q92" s="110">
        <f t="shared" si="10"/>
        <v>50</v>
      </c>
      <c r="R92" s="89">
        <v>53740</v>
      </c>
      <c r="S92" s="18">
        <v>53</v>
      </c>
      <c r="T92" s="164">
        <f t="shared" si="11"/>
        <v>0</v>
      </c>
      <c r="U92" s="164">
        <f t="shared" si="12"/>
        <v>9.3040565686639376E-2</v>
      </c>
    </row>
    <row r="93" spans="1:21" ht="24.75" customHeight="1" x14ac:dyDescent="0.2">
      <c r="A93" s="139"/>
      <c r="B93" s="22"/>
      <c r="C93" s="22"/>
      <c r="D93" s="21"/>
      <c r="E93" s="18"/>
      <c r="F93" s="22"/>
      <c r="G93" s="18">
        <f t="shared" si="13"/>
        <v>0</v>
      </c>
      <c r="H93" s="104"/>
      <c r="I93" s="89"/>
      <c r="J93" s="89"/>
      <c r="K93" s="89"/>
      <c r="L93" s="164">
        <f t="shared" si="9"/>
        <v>0</v>
      </c>
      <c r="M93" s="89"/>
      <c r="N93" s="89"/>
      <c r="O93" s="89">
        <f t="shared" si="14"/>
        <v>0</v>
      </c>
      <c r="P93" s="164">
        <f t="shared" si="15"/>
        <v>0</v>
      </c>
      <c r="Q93" s="110">
        <f t="shared" si="10"/>
        <v>0</v>
      </c>
      <c r="R93" s="89"/>
      <c r="S93" s="18"/>
      <c r="T93" s="164" t="e">
        <f t="shared" si="11"/>
        <v>#DIV/0!</v>
      </c>
      <c r="U93" s="164" t="e">
        <f t="shared" si="12"/>
        <v>#DIV/0!</v>
      </c>
    </row>
    <row r="94" spans="1:21" ht="24.75" customHeight="1" x14ac:dyDescent="0.2">
      <c r="A94" s="139">
        <v>7735</v>
      </c>
      <c r="B94" s="22" t="s">
        <v>528</v>
      </c>
      <c r="C94" s="22"/>
      <c r="D94" s="21">
        <v>45238</v>
      </c>
      <c r="E94" s="18">
        <v>247256</v>
      </c>
      <c r="F94" s="22"/>
      <c r="G94" s="18">
        <f t="shared" si="13"/>
        <v>-247256</v>
      </c>
      <c r="H94" s="104">
        <v>73</v>
      </c>
      <c r="I94" s="89">
        <v>2847</v>
      </c>
      <c r="J94" s="89"/>
      <c r="K94" s="89"/>
      <c r="L94" s="164">
        <f t="shared" si="9"/>
        <v>2847</v>
      </c>
      <c r="M94" s="89"/>
      <c r="N94" s="89"/>
      <c r="O94" s="89">
        <f t="shared" si="14"/>
        <v>0</v>
      </c>
      <c r="P94" s="164">
        <f t="shared" si="15"/>
        <v>569.4</v>
      </c>
      <c r="Q94" s="110">
        <f t="shared" si="10"/>
        <v>3416.4</v>
      </c>
      <c r="R94" s="89"/>
      <c r="S94" s="18"/>
      <c r="T94" s="164">
        <f t="shared" si="11"/>
        <v>-2.9524056039084999E-2</v>
      </c>
      <c r="U94" s="164" t="e">
        <f t="shared" si="12"/>
        <v>#DIV/0!</v>
      </c>
    </row>
    <row r="95" spans="1:21" ht="24.75" customHeight="1" x14ac:dyDescent="0.2">
      <c r="A95" s="135"/>
      <c r="B95" s="22"/>
      <c r="C95" s="22"/>
      <c r="D95" s="21"/>
      <c r="E95" s="18"/>
      <c r="F95" s="22"/>
      <c r="G95" s="18">
        <f t="shared" si="13"/>
        <v>0</v>
      </c>
      <c r="H95" s="104"/>
      <c r="I95" s="89"/>
      <c r="J95" s="89"/>
      <c r="K95" s="89"/>
      <c r="L95" s="164">
        <f t="shared" si="9"/>
        <v>0</v>
      </c>
      <c r="M95" s="89"/>
      <c r="N95" s="89"/>
      <c r="O95" s="89">
        <f t="shared" si="14"/>
        <v>0</v>
      </c>
      <c r="P95" s="164">
        <f t="shared" si="15"/>
        <v>0</v>
      </c>
      <c r="Q95" s="110">
        <f t="shared" si="10"/>
        <v>0</v>
      </c>
      <c r="R95" s="89"/>
      <c r="S95" s="18"/>
      <c r="T95" s="164" t="e">
        <f t="shared" si="11"/>
        <v>#DIV/0!</v>
      </c>
      <c r="U95" s="164" t="e">
        <f t="shared" si="12"/>
        <v>#DIV/0!</v>
      </c>
    </row>
    <row r="96" spans="1:21" ht="24.75" customHeight="1" x14ac:dyDescent="0.2">
      <c r="A96" s="135"/>
      <c r="B96" s="22"/>
      <c r="C96" s="22"/>
      <c r="D96" s="21"/>
      <c r="E96" s="18"/>
      <c r="F96" s="22"/>
      <c r="G96" s="18">
        <f t="shared" si="13"/>
        <v>0</v>
      </c>
      <c r="H96" s="104"/>
      <c r="I96" s="89"/>
      <c r="J96" s="89"/>
      <c r="K96" s="89"/>
      <c r="L96" s="164">
        <f t="shared" si="9"/>
        <v>0</v>
      </c>
      <c r="M96" s="89"/>
      <c r="N96" s="89"/>
      <c r="O96" s="89">
        <f t="shared" si="14"/>
        <v>0</v>
      </c>
      <c r="P96" s="164">
        <f t="shared" si="15"/>
        <v>0</v>
      </c>
      <c r="Q96" s="110">
        <f t="shared" si="10"/>
        <v>0</v>
      </c>
      <c r="R96" s="89"/>
      <c r="S96" s="18"/>
      <c r="T96" s="164" t="e">
        <f t="shared" si="11"/>
        <v>#DIV/0!</v>
      </c>
      <c r="U96" s="164" t="e">
        <f t="shared" si="12"/>
        <v>#DIV/0!</v>
      </c>
    </row>
    <row r="97" spans="1:21" ht="24.75" customHeight="1" x14ac:dyDescent="0.2">
      <c r="A97" s="135"/>
      <c r="B97" s="22"/>
      <c r="C97" s="22"/>
      <c r="D97" s="21"/>
      <c r="E97" s="18"/>
      <c r="F97" s="22"/>
      <c r="G97" s="18">
        <f t="shared" si="13"/>
        <v>0</v>
      </c>
      <c r="H97" s="104"/>
      <c r="I97" s="89"/>
      <c r="J97" s="89"/>
      <c r="K97" s="89"/>
      <c r="L97" s="164">
        <f t="shared" si="9"/>
        <v>0</v>
      </c>
      <c r="M97" s="89"/>
      <c r="N97" s="89"/>
      <c r="O97" s="89">
        <f t="shared" si="14"/>
        <v>0</v>
      </c>
      <c r="P97" s="164">
        <f t="shared" si="15"/>
        <v>0</v>
      </c>
      <c r="Q97" s="110">
        <f t="shared" si="10"/>
        <v>0</v>
      </c>
      <c r="R97" s="89"/>
      <c r="S97" s="18"/>
      <c r="T97" s="164" t="e">
        <f t="shared" si="11"/>
        <v>#DIV/0!</v>
      </c>
      <c r="U97" s="164" t="e">
        <f t="shared" si="12"/>
        <v>#DIV/0!</v>
      </c>
    </row>
    <row r="98" spans="1:21" ht="24.75" customHeight="1" x14ac:dyDescent="0.2">
      <c r="A98" s="135"/>
      <c r="B98" s="22"/>
      <c r="C98" s="22"/>
      <c r="D98" s="21"/>
      <c r="E98" s="18"/>
      <c r="F98" s="22"/>
      <c r="G98" s="18">
        <f t="shared" si="13"/>
        <v>0</v>
      </c>
      <c r="H98" s="104"/>
      <c r="I98" s="89"/>
      <c r="J98" s="89"/>
      <c r="K98" s="89"/>
      <c r="L98" s="164">
        <f t="shared" si="9"/>
        <v>0</v>
      </c>
      <c r="M98" s="89"/>
      <c r="N98" s="89"/>
      <c r="O98" s="89">
        <f t="shared" si="14"/>
        <v>0</v>
      </c>
      <c r="P98" s="164">
        <f t="shared" si="15"/>
        <v>0</v>
      </c>
      <c r="Q98" s="110">
        <f t="shared" si="10"/>
        <v>0</v>
      </c>
      <c r="R98" s="89"/>
      <c r="S98" s="18"/>
      <c r="T98" s="164" t="e">
        <f t="shared" si="11"/>
        <v>#DIV/0!</v>
      </c>
      <c r="U98" s="164" t="e">
        <f t="shared" si="12"/>
        <v>#DIV/0!</v>
      </c>
    </row>
    <row r="99" spans="1:21" ht="24.75" customHeight="1" x14ac:dyDescent="0.2">
      <c r="A99" s="135"/>
      <c r="B99" s="22"/>
      <c r="C99" s="22"/>
      <c r="D99" s="21"/>
      <c r="E99" s="18"/>
      <c r="F99" s="22"/>
      <c r="G99" s="18">
        <f t="shared" si="13"/>
        <v>0</v>
      </c>
      <c r="H99" s="104"/>
      <c r="I99" s="89"/>
      <c r="J99" s="89"/>
      <c r="K99" s="89"/>
      <c r="L99" s="164">
        <f t="shared" si="9"/>
        <v>0</v>
      </c>
      <c r="M99" s="89"/>
      <c r="N99" s="89"/>
      <c r="O99" s="89">
        <f t="shared" si="14"/>
        <v>0</v>
      </c>
      <c r="P99" s="164">
        <f t="shared" si="15"/>
        <v>0</v>
      </c>
      <c r="Q99" s="110">
        <f t="shared" si="10"/>
        <v>0</v>
      </c>
      <c r="R99" s="89"/>
      <c r="S99" s="18"/>
      <c r="T99" s="164" t="e">
        <f t="shared" si="11"/>
        <v>#DIV/0!</v>
      </c>
      <c r="U99" s="164" t="e">
        <f t="shared" si="12"/>
        <v>#DIV/0!</v>
      </c>
    </row>
    <row r="100" spans="1:21" ht="24.75" customHeight="1" x14ac:dyDescent="0.2">
      <c r="A100" s="135"/>
      <c r="B100" s="22"/>
      <c r="C100" s="22"/>
      <c r="D100" s="21"/>
      <c r="E100" s="22"/>
      <c r="F100" s="22"/>
      <c r="G100" s="18">
        <f t="shared" si="13"/>
        <v>0</v>
      </c>
      <c r="H100" s="104"/>
      <c r="I100" s="89"/>
      <c r="J100" s="89"/>
      <c r="K100" s="89"/>
      <c r="L100" s="164">
        <f t="shared" si="9"/>
        <v>0</v>
      </c>
      <c r="M100" s="89"/>
      <c r="N100" s="89"/>
      <c r="O100" s="89">
        <f t="shared" si="14"/>
        <v>0</v>
      </c>
      <c r="P100" s="164">
        <f t="shared" si="15"/>
        <v>0</v>
      </c>
      <c r="Q100" s="110">
        <f t="shared" si="10"/>
        <v>0</v>
      </c>
      <c r="R100" s="89"/>
      <c r="S100" s="18"/>
      <c r="T100" s="164" t="e">
        <f t="shared" si="11"/>
        <v>#DIV/0!</v>
      </c>
      <c r="U100" s="164" t="e">
        <f t="shared" si="12"/>
        <v>#DIV/0!</v>
      </c>
    </row>
    <row r="101" spans="1:21" ht="24.75" customHeight="1" x14ac:dyDescent="0.2">
      <c r="A101" s="135"/>
      <c r="B101" s="22"/>
      <c r="C101" s="22"/>
      <c r="D101" s="21"/>
      <c r="E101" s="22"/>
      <c r="F101" s="22"/>
      <c r="G101" s="18">
        <f t="shared" si="13"/>
        <v>0</v>
      </c>
      <c r="H101" s="104"/>
      <c r="I101" s="89"/>
      <c r="J101" s="89"/>
      <c r="K101" s="89"/>
      <c r="L101" s="164">
        <f t="shared" si="9"/>
        <v>0</v>
      </c>
      <c r="M101" s="89"/>
      <c r="N101" s="89"/>
      <c r="O101" s="89">
        <f t="shared" si="14"/>
        <v>0</v>
      </c>
      <c r="P101" s="164">
        <f t="shared" si="15"/>
        <v>0</v>
      </c>
      <c r="Q101" s="110">
        <f t="shared" si="10"/>
        <v>0</v>
      </c>
      <c r="R101" s="89"/>
      <c r="S101" s="18"/>
      <c r="T101" s="164" t="e">
        <f t="shared" si="11"/>
        <v>#DIV/0!</v>
      </c>
      <c r="U101" s="164" t="e">
        <f t="shared" si="12"/>
        <v>#DIV/0!</v>
      </c>
    </row>
    <row r="102" spans="1:21" x14ac:dyDescent="0.2">
      <c r="B102" s="22" t="s">
        <v>121</v>
      </c>
      <c r="C102" s="22"/>
      <c r="D102" s="21"/>
      <c r="E102" s="22"/>
      <c r="F102" s="22"/>
      <c r="G102" s="18">
        <f t="shared" si="13"/>
        <v>0</v>
      </c>
      <c r="H102" s="104"/>
      <c r="I102" s="89"/>
      <c r="J102" s="89"/>
      <c r="K102" s="89"/>
      <c r="L102" s="164">
        <f t="shared" si="9"/>
        <v>0</v>
      </c>
      <c r="M102" s="89"/>
      <c r="N102" s="89"/>
      <c r="O102" s="89">
        <f t="shared" si="14"/>
        <v>0</v>
      </c>
      <c r="P102" s="164">
        <f t="shared" si="15"/>
        <v>0</v>
      </c>
      <c r="Q102" s="110">
        <f t="shared" si="10"/>
        <v>0</v>
      </c>
      <c r="R102" s="89"/>
      <c r="S102" s="18"/>
      <c r="T102" s="164" t="e">
        <f t="shared" si="11"/>
        <v>#DIV/0!</v>
      </c>
      <c r="U102" s="164" t="e">
        <f t="shared" si="12"/>
        <v>#DIV/0!</v>
      </c>
    </row>
    <row r="103" spans="1:21" x14ac:dyDescent="0.2">
      <c r="B103" s="146" t="s">
        <v>48</v>
      </c>
      <c r="C103" s="146"/>
      <c r="D103" s="156">
        <v>45241</v>
      </c>
      <c r="E103" s="146"/>
      <c r="F103" s="146"/>
      <c r="G103" s="146"/>
      <c r="H103" s="146">
        <v>37</v>
      </c>
      <c r="I103" s="147">
        <v>1443</v>
      </c>
      <c r="J103" s="146"/>
      <c r="K103" s="146"/>
      <c r="L103" s="146"/>
      <c r="M103" s="146"/>
      <c r="N103" s="146"/>
      <c r="O103" s="89">
        <f t="shared" si="14"/>
        <v>0</v>
      </c>
      <c r="U103" s="166"/>
    </row>
    <row r="104" spans="1:21" x14ac:dyDescent="0.2">
      <c r="B104" s="82" t="s">
        <v>121</v>
      </c>
      <c r="D104" s="131">
        <v>45248</v>
      </c>
      <c r="H104" s="107">
        <v>58</v>
      </c>
      <c r="I104" s="95">
        <v>2262</v>
      </c>
      <c r="O104" s="89">
        <f t="shared" si="14"/>
        <v>0</v>
      </c>
    </row>
    <row r="105" spans="1:21" x14ac:dyDescent="0.2">
      <c r="B105" s="82" t="s">
        <v>781</v>
      </c>
      <c r="D105" s="131" t="s">
        <v>782</v>
      </c>
      <c r="H105" s="107">
        <v>68</v>
      </c>
      <c r="I105" s="95">
        <v>2652</v>
      </c>
      <c r="O105" s="89">
        <f t="shared" si="14"/>
        <v>0</v>
      </c>
    </row>
    <row r="106" spans="1:21" x14ac:dyDescent="0.2">
      <c r="O106" s="89">
        <f t="shared" si="14"/>
        <v>0</v>
      </c>
    </row>
    <row r="107" spans="1:21" x14ac:dyDescent="0.2">
      <c r="O107" s="89">
        <f t="shared" si="14"/>
        <v>0</v>
      </c>
    </row>
    <row r="114" spans="20:20" x14ac:dyDescent="0.2">
      <c r="T114" s="95" t="s">
        <v>40</v>
      </c>
    </row>
  </sheetData>
  <mergeCells count="6">
    <mergeCell ref="A55:A63"/>
    <mergeCell ref="A2:A9"/>
    <mergeCell ref="A12:A22"/>
    <mergeCell ref="A24:A32"/>
    <mergeCell ref="A34:A42"/>
    <mergeCell ref="A47:A53"/>
  </mergeCells>
  <pageMargins left="0.7" right="0.7" top="0.75" bottom="0.75" header="0.3" footer="0.3"/>
  <pageSetup paperSize="9" orientation="portrait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U111"/>
  <sheetViews>
    <sheetView workbookViewId="0">
      <pane ySplit="1" topLeftCell="A47" activePane="bottomLeft" state="frozen"/>
      <selection pane="bottomLeft" activeCell="O55" sqref="O55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 customWidth="1"/>
    <col min="7" max="7" width="11.7109375" style="82" customWidth="1"/>
    <col min="8" max="8" width="7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 customWidth="1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734</v>
      </c>
      <c r="D2" s="167" t="s">
        <v>735</v>
      </c>
      <c r="E2" s="163">
        <v>965542</v>
      </c>
      <c r="F2" s="163">
        <v>967031</v>
      </c>
      <c r="G2" s="18">
        <f>F2-E2</f>
        <v>1489</v>
      </c>
      <c r="H2" s="163">
        <v>363</v>
      </c>
      <c r="I2" s="164">
        <v>15246</v>
      </c>
      <c r="J2" s="164">
        <v>0</v>
      </c>
      <c r="K2" s="164"/>
      <c r="L2" s="164">
        <f>I2+K2</f>
        <v>15246</v>
      </c>
      <c r="M2" s="164">
        <v>550</v>
      </c>
      <c r="N2" s="164"/>
      <c r="O2" s="164">
        <v>880</v>
      </c>
      <c r="P2" s="164">
        <f>L2*20/100</f>
        <v>3049.2</v>
      </c>
      <c r="Q2" s="110">
        <f>P2+O2+N2+M2+L2</f>
        <v>19725.2</v>
      </c>
      <c r="R2" s="164">
        <v>983700</v>
      </c>
      <c r="S2" s="165">
        <v>983</v>
      </c>
      <c r="T2" s="164" t="e">
        <f>SUM(H2+J2)/#REF!*100</f>
        <v>#REF!</v>
      </c>
      <c r="U2" s="164">
        <f>Q2/R2*100</f>
        <v>2.0052048388736403</v>
      </c>
    </row>
    <row r="3" spans="1:21" ht="24.75" customHeight="1" x14ac:dyDescent="0.2">
      <c r="A3" s="186"/>
      <c r="B3" s="22" t="s">
        <v>181</v>
      </c>
      <c r="C3" s="21" t="s">
        <v>742</v>
      </c>
      <c r="D3" s="21" t="s">
        <v>743</v>
      </c>
      <c r="E3" s="18">
        <v>967031</v>
      </c>
      <c r="F3" s="18">
        <v>968859</v>
      </c>
      <c r="G3" s="18">
        <f t="shared" ref="G3:G67" si="0">F3-E3</f>
        <v>1828</v>
      </c>
      <c r="H3" s="98">
        <v>158</v>
      </c>
      <c r="I3" s="89">
        <v>6636</v>
      </c>
      <c r="J3" s="89">
        <v>317</v>
      </c>
      <c r="K3" s="89">
        <v>13120</v>
      </c>
      <c r="L3" s="164">
        <f t="shared" ref="L3:L67" si="1">I3+K3</f>
        <v>19756</v>
      </c>
      <c r="M3" s="89">
        <v>750</v>
      </c>
      <c r="N3" s="89"/>
      <c r="O3" s="89">
        <f t="shared" ref="O3:O67" si="2">N3+M3</f>
        <v>750</v>
      </c>
      <c r="P3" s="164">
        <f t="shared" ref="P3:P67" si="3">L3*20/100</f>
        <v>3951.2</v>
      </c>
      <c r="Q3" s="110">
        <f t="shared" ref="Q3:Q67" si="4">P3+O3+N3+M3+L3</f>
        <v>25207.200000000001</v>
      </c>
      <c r="R3" s="89">
        <v>1441120</v>
      </c>
      <c r="S3" s="18">
        <v>1441</v>
      </c>
      <c r="T3" s="164">
        <f>SUM(H3+J3)/G2*100</f>
        <v>31.900604432505038</v>
      </c>
      <c r="U3" s="89">
        <f>Q3/R3*100</f>
        <v>1.749139558121461</v>
      </c>
    </row>
    <row r="4" spans="1:21" ht="24.75" customHeight="1" x14ac:dyDescent="0.2">
      <c r="A4" s="186"/>
      <c r="B4" s="22" t="s">
        <v>181</v>
      </c>
      <c r="C4" s="22" t="s">
        <v>746</v>
      </c>
      <c r="D4" s="21">
        <v>45209</v>
      </c>
      <c r="E4" s="18">
        <v>968860</v>
      </c>
      <c r="F4" s="18">
        <v>969402</v>
      </c>
      <c r="G4" s="18">
        <f>F4-E4</f>
        <v>542</v>
      </c>
      <c r="H4" s="98">
        <v>143</v>
      </c>
      <c r="I4" s="89">
        <v>5863</v>
      </c>
      <c r="J4" s="89"/>
      <c r="K4" s="89"/>
      <c r="L4" s="164">
        <f t="shared" si="1"/>
        <v>5863</v>
      </c>
      <c r="M4" s="89">
        <v>360</v>
      </c>
      <c r="N4" s="89"/>
      <c r="O4" s="89">
        <f t="shared" si="2"/>
        <v>360</v>
      </c>
      <c r="P4" s="164">
        <f t="shared" si="3"/>
        <v>1172.5999999999999</v>
      </c>
      <c r="Q4" s="110">
        <f t="shared" si="4"/>
        <v>7755.6</v>
      </c>
      <c r="R4" s="89">
        <v>1383250</v>
      </c>
      <c r="S4" s="18">
        <v>1230</v>
      </c>
      <c r="T4" s="89">
        <f t="shared" ref="T4:T75" si="5">SUM(H4+J4)/G4*100</f>
        <v>26.383763837638373</v>
      </c>
      <c r="U4" s="89">
        <f t="shared" ref="U4:U75" si="6">Q4/R4*100</f>
        <v>0.560679559009579</v>
      </c>
    </row>
    <row r="5" spans="1:21" ht="24.75" customHeight="1" x14ac:dyDescent="0.2">
      <c r="A5" s="186"/>
      <c r="B5" s="22" t="s">
        <v>181</v>
      </c>
      <c r="C5" s="22" t="s">
        <v>17</v>
      </c>
      <c r="D5" s="21">
        <v>45211</v>
      </c>
      <c r="E5" s="18">
        <v>969402</v>
      </c>
      <c r="F5" s="18">
        <v>970176</v>
      </c>
      <c r="G5" s="18">
        <f t="shared" ref="G5" si="7">F5-E5</f>
        <v>774</v>
      </c>
      <c r="H5" s="98">
        <v>201</v>
      </c>
      <c r="I5" s="89">
        <v>8241</v>
      </c>
      <c r="J5" s="89"/>
      <c r="K5" s="89"/>
      <c r="L5" s="164">
        <f t="shared" ref="L5" si="8">I5+K5</f>
        <v>8241</v>
      </c>
      <c r="M5" s="89">
        <v>300</v>
      </c>
      <c r="N5" s="89"/>
      <c r="O5" s="89">
        <f t="shared" ref="O5" si="9">N5+M5</f>
        <v>300</v>
      </c>
      <c r="P5" s="164">
        <f t="shared" ref="P5" si="10">L5*20/100</f>
        <v>1648.2</v>
      </c>
      <c r="Q5" s="110">
        <f t="shared" ref="Q5" si="11">P5+O5+N5+M5+L5</f>
        <v>10489.2</v>
      </c>
      <c r="R5" s="89">
        <v>1201681</v>
      </c>
      <c r="S5" s="18">
        <v>830</v>
      </c>
      <c r="T5" s="89">
        <f t="shared" ref="T5" si="12">SUM(H5+J5)/G5*100</f>
        <v>25.968992248062015</v>
      </c>
      <c r="U5" s="89">
        <f t="shared" ref="U5" si="13">Q5/R5*100</f>
        <v>0.87287724446005222</v>
      </c>
    </row>
    <row r="6" spans="1:21" ht="24.75" customHeight="1" x14ac:dyDescent="0.2">
      <c r="A6" s="186"/>
      <c r="B6" s="30" t="s">
        <v>181</v>
      </c>
      <c r="C6" s="22" t="s">
        <v>757</v>
      </c>
      <c r="D6" s="21" t="s">
        <v>755</v>
      </c>
      <c r="E6" s="18">
        <v>970177</v>
      </c>
      <c r="F6" s="18">
        <v>971080</v>
      </c>
      <c r="G6" s="18">
        <f t="shared" si="0"/>
        <v>903</v>
      </c>
      <c r="H6" s="98">
        <v>238</v>
      </c>
      <c r="I6" s="89">
        <v>9520</v>
      </c>
      <c r="J6" s="89"/>
      <c r="K6" s="89"/>
      <c r="L6" s="164">
        <f t="shared" si="1"/>
        <v>9520</v>
      </c>
      <c r="M6" s="89">
        <v>400</v>
      </c>
      <c r="N6" s="89"/>
      <c r="O6" s="89">
        <f t="shared" si="2"/>
        <v>400</v>
      </c>
      <c r="P6" s="164">
        <f t="shared" si="3"/>
        <v>1904</v>
      </c>
      <c r="Q6" s="110">
        <f t="shared" si="4"/>
        <v>12224</v>
      </c>
      <c r="R6" s="89">
        <v>788120</v>
      </c>
      <c r="S6" s="18">
        <v>788</v>
      </c>
      <c r="T6" s="89">
        <f t="shared" si="5"/>
        <v>26.356589147286826</v>
      </c>
      <c r="U6" s="89">
        <f t="shared" si="6"/>
        <v>1.5510328376389382</v>
      </c>
    </row>
    <row r="7" spans="1:21" ht="24.75" customHeight="1" x14ac:dyDescent="0.2">
      <c r="A7" s="186"/>
      <c r="B7" s="22" t="s">
        <v>181</v>
      </c>
      <c r="C7" s="22" t="s">
        <v>41</v>
      </c>
      <c r="D7" s="21" t="s">
        <v>756</v>
      </c>
      <c r="E7" s="18">
        <v>971080</v>
      </c>
      <c r="F7" s="18">
        <v>971619</v>
      </c>
      <c r="G7" s="18">
        <f t="shared" si="0"/>
        <v>539</v>
      </c>
      <c r="H7" s="98">
        <v>143</v>
      </c>
      <c r="I7" s="89">
        <v>5720</v>
      </c>
      <c r="J7" s="89"/>
      <c r="K7" s="89"/>
      <c r="L7" s="164">
        <f t="shared" si="1"/>
        <v>5720</v>
      </c>
      <c r="M7" s="89">
        <v>300</v>
      </c>
      <c r="N7" s="89"/>
      <c r="O7" s="89">
        <f t="shared" si="2"/>
        <v>300</v>
      </c>
      <c r="P7" s="164">
        <f t="shared" si="3"/>
        <v>1144</v>
      </c>
      <c r="Q7" s="110">
        <f t="shared" si="4"/>
        <v>7464</v>
      </c>
      <c r="R7" s="89">
        <v>1235715</v>
      </c>
      <c r="S7" s="18">
        <v>1235</v>
      </c>
      <c r="T7" s="89">
        <f t="shared" si="5"/>
        <v>26.530612244897959</v>
      </c>
      <c r="U7" s="89">
        <f t="shared" si="6"/>
        <v>0.60402277224117207</v>
      </c>
    </row>
    <row r="8" spans="1:21" ht="24.75" customHeight="1" x14ac:dyDescent="0.2">
      <c r="A8" s="186"/>
      <c r="B8" s="22" t="s">
        <v>181</v>
      </c>
      <c r="C8" s="22" t="s">
        <v>762</v>
      </c>
      <c r="D8" s="21" t="s">
        <v>763</v>
      </c>
      <c r="E8" s="18">
        <v>971619</v>
      </c>
      <c r="F8" s="18">
        <v>973640</v>
      </c>
      <c r="G8" s="18">
        <f t="shared" si="0"/>
        <v>2021</v>
      </c>
      <c r="H8" s="98">
        <v>309</v>
      </c>
      <c r="I8" s="89">
        <v>12360</v>
      </c>
      <c r="J8" s="89"/>
      <c r="K8" s="89"/>
      <c r="L8" s="164">
        <f t="shared" si="1"/>
        <v>12360</v>
      </c>
      <c r="M8" s="89">
        <v>1100</v>
      </c>
      <c r="N8" s="89"/>
      <c r="O8" s="89">
        <f t="shared" si="2"/>
        <v>1100</v>
      </c>
      <c r="P8" s="164">
        <f t="shared" si="3"/>
        <v>2472</v>
      </c>
      <c r="Q8" s="110">
        <f t="shared" si="4"/>
        <v>17032</v>
      </c>
      <c r="R8" s="89">
        <v>1672450</v>
      </c>
      <c r="S8" s="18">
        <v>1672</v>
      </c>
      <c r="T8" s="89">
        <f t="shared" si="5"/>
        <v>15.289460663038099</v>
      </c>
      <c r="U8" s="89">
        <f t="shared" si="6"/>
        <v>1.0183861998863941</v>
      </c>
    </row>
    <row r="9" spans="1:21" ht="24.75" customHeight="1" x14ac:dyDescent="0.2">
      <c r="A9" s="186"/>
      <c r="B9" s="22" t="s">
        <v>181</v>
      </c>
      <c r="C9" s="22" t="s">
        <v>17</v>
      </c>
      <c r="D9" s="21" t="s">
        <v>764</v>
      </c>
      <c r="E9" s="18">
        <v>973641</v>
      </c>
      <c r="F9" s="18">
        <v>974428</v>
      </c>
      <c r="G9" s="18">
        <f t="shared" si="0"/>
        <v>787</v>
      </c>
      <c r="H9" s="98"/>
      <c r="I9" s="89"/>
      <c r="J9" s="89"/>
      <c r="K9" s="89"/>
      <c r="L9" s="164">
        <f t="shared" si="1"/>
        <v>0</v>
      </c>
      <c r="M9" s="89">
        <v>350</v>
      </c>
      <c r="N9" s="89"/>
      <c r="O9" s="89">
        <f t="shared" si="2"/>
        <v>350</v>
      </c>
      <c r="P9" s="164">
        <f t="shared" si="3"/>
        <v>0</v>
      </c>
      <c r="Q9" s="110">
        <f t="shared" si="4"/>
        <v>700</v>
      </c>
      <c r="R9" s="89">
        <v>780500</v>
      </c>
      <c r="S9" s="18">
        <v>780</v>
      </c>
      <c r="T9" s="89">
        <f t="shared" si="5"/>
        <v>0</v>
      </c>
      <c r="U9" s="89">
        <f t="shared" si="6"/>
        <v>8.9686098654708515E-2</v>
      </c>
    </row>
    <row r="10" spans="1:21" ht="24.75" customHeight="1" x14ac:dyDescent="0.2">
      <c r="A10" s="130"/>
      <c r="B10" s="22" t="s">
        <v>181</v>
      </c>
      <c r="C10" s="22" t="s">
        <v>766</v>
      </c>
      <c r="D10" s="21">
        <v>45225</v>
      </c>
      <c r="E10" s="18">
        <v>974428</v>
      </c>
      <c r="F10" s="18">
        <v>976606</v>
      </c>
      <c r="G10" s="18">
        <f t="shared" si="0"/>
        <v>2178</v>
      </c>
      <c r="H10" s="98">
        <v>394</v>
      </c>
      <c r="I10" s="89">
        <v>16051</v>
      </c>
      <c r="J10" s="89">
        <v>123</v>
      </c>
      <c r="K10" s="89">
        <v>9999</v>
      </c>
      <c r="L10" s="164">
        <f t="shared" si="1"/>
        <v>26050</v>
      </c>
      <c r="M10" s="89">
        <v>1100</v>
      </c>
      <c r="N10" s="89">
        <v>0</v>
      </c>
      <c r="O10" s="89">
        <f t="shared" si="2"/>
        <v>1100</v>
      </c>
      <c r="P10" s="164">
        <f t="shared" si="3"/>
        <v>5210</v>
      </c>
      <c r="Q10" s="110">
        <f t="shared" si="4"/>
        <v>33460</v>
      </c>
      <c r="R10" s="89">
        <v>1424244</v>
      </c>
      <c r="S10" s="18">
        <v>1874</v>
      </c>
      <c r="T10" s="89">
        <f t="shared" si="5"/>
        <v>23.737373737373737</v>
      </c>
      <c r="U10" s="89">
        <f t="shared" si="6"/>
        <v>2.3493165496923281</v>
      </c>
    </row>
    <row r="11" spans="1:21" ht="24.75" customHeight="1" x14ac:dyDescent="0.2">
      <c r="A11" s="130"/>
      <c r="B11" s="22" t="s">
        <v>181</v>
      </c>
      <c r="C11" s="22" t="s">
        <v>185</v>
      </c>
      <c r="D11" s="21">
        <v>45229</v>
      </c>
      <c r="E11" s="18">
        <v>976606</v>
      </c>
      <c r="F11" s="18">
        <v>977546</v>
      </c>
      <c r="G11" s="18">
        <f t="shared" si="0"/>
        <v>940</v>
      </c>
      <c r="H11" s="98">
        <v>330</v>
      </c>
      <c r="I11" s="89">
        <v>2280</v>
      </c>
      <c r="J11" s="89"/>
      <c r="K11" s="89"/>
      <c r="L11" s="164">
        <f t="shared" si="1"/>
        <v>2280</v>
      </c>
      <c r="M11" s="89">
        <v>485</v>
      </c>
      <c r="N11" s="89">
        <v>150</v>
      </c>
      <c r="O11" s="89">
        <f t="shared" si="2"/>
        <v>635</v>
      </c>
      <c r="P11" s="164">
        <f t="shared" si="3"/>
        <v>456</v>
      </c>
      <c r="Q11" s="110">
        <f t="shared" si="4"/>
        <v>4006</v>
      </c>
      <c r="R11" s="89">
        <v>1048799</v>
      </c>
      <c r="S11" s="18">
        <v>1950</v>
      </c>
      <c r="T11" s="89">
        <f t="shared" si="5"/>
        <v>35.106382978723403</v>
      </c>
      <c r="U11" s="89">
        <f t="shared" si="6"/>
        <v>0.3819606998099731</v>
      </c>
    </row>
    <row r="12" spans="1:21" ht="24.75" customHeight="1" x14ac:dyDescent="0.2">
      <c r="A12" s="186" t="s">
        <v>78</v>
      </c>
      <c r="B12" s="22" t="s">
        <v>14</v>
      </c>
      <c r="C12" s="21" t="s">
        <v>16</v>
      </c>
      <c r="D12" s="21">
        <v>45229</v>
      </c>
      <c r="E12" s="18">
        <v>1595362</v>
      </c>
      <c r="F12" s="18">
        <v>1595694</v>
      </c>
      <c r="G12" s="18">
        <f t="shared" si="0"/>
        <v>332</v>
      </c>
      <c r="H12" s="98"/>
      <c r="I12" s="89"/>
      <c r="J12" s="89"/>
      <c r="K12" s="89"/>
      <c r="L12" s="164">
        <f t="shared" si="1"/>
        <v>0</v>
      </c>
      <c r="M12" s="89">
        <v>355</v>
      </c>
      <c r="N12" s="89">
        <v>0</v>
      </c>
      <c r="O12" s="89">
        <f t="shared" si="2"/>
        <v>355</v>
      </c>
      <c r="P12" s="164">
        <f t="shared" si="3"/>
        <v>0</v>
      </c>
      <c r="Q12" s="110">
        <f t="shared" si="4"/>
        <v>710</v>
      </c>
      <c r="R12" s="89">
        <v>159230</v>
      </c>
      <c r="S12" s="18">
        <v>650</v>
      </c>
      <c r="T12" s="89">
        <f t="shared" si="5"/>
        <v>0</v>
      </c>
      <c r="U12" s="89">
        <f t="shared" si="6"/>
        <v>0.44589587389311064</v>
      </c>
    </row>
    <row r="13" spans="1:21" ht="24.75" customHeight="1" x14ac:dyDescent="0.2">
      <c r="A13" s="186"/>
      <c r="B13" s="30"/>
      <c r="C13" s="22"/>
      <c r="D13" s="21"/>
      <c r="E13" s="18"/>
      <c r="F13" s="18"/>
      <c r="G13" s="18">
        <f t="shared" si="0"/>
        <v>0</v>
      </c>
      <c r="H13" s="98"/>
      <c r="I13" s="89"/>
      <c r="J13" s="89"/>
      <c r="K13" s="89"/>
      <c r="L13" s="164">
        <f t="shared" si="1"/>
        <v>0</v>
      </c>
      <c r="M13" s="89"/>
      <c r="N13" s="89"/>
      <c r="O13" s="89">
        <f t="shared" si="2"/>
        <v>0</v>
      </c>
      <c r="P13" s="164">
        <f t="shared" si="3"/>
        <v>0</v>
      </c>
      <c r="Q13" s="110">
        <f t="shared" si="4"/>
        <v>0</v>
      </c>
      <c r="R13" s="89"/>
      <c r="S13" s="18"/>
      <c r="T13" s="89" t="e">
        <f t="shared" si="5"/>
        <v>#DIV/0!</v>
      </c>
      <c r="U13" s="89" t="e">
        <f t="shared" si="6"/>
        <v>#DIV/0!</v>
      </c>
    </row>
    <row r="14" spans="1:21" ht="24.75" customHeight="1" x14ac:dyDescent="0.2">
      <c r="A14" s="186"/>
      <c r="B14" s="22"/>
      <c r="C14" s="22"/>
      <c r="D14" s="21"/>
      <c r="E14" s="18"/>
      <c r="F14" s="98"/>
      <c r="G14" s="18">
        <f t="shared" si="0"/>
        <v>0</v>
      </c>
      <c r="H14" s="98"/>
      <c r="I14" s="89"/>
      <c r="J14" s="89"/>
      <c r="K14" s="89"/>
      <c r="L14" s="164">
        <f t="shared" si="1"/>
        <v>0</v>
      </c>
      <c r="M14" s="89"/>
      <c r="N14" s="89"/>
      <c r="O14" s="89">
        <f t="shared" si="2"/>
        <v>0</v>
      </c>
      <c r="P14" s="164">
        <f t="shared" si="3"/>
        <v>0</v>
      </c>
      <c r="Q14" s="110">
        <f t="shared" si="4"/>
        <v>0</v>
      </c>
      <c r="R14" s="89"/>
      <c r="S14" s="18"/>
      <c r="T14" s="89" t="e">
        <f t="shared" si="5"/>
        <v>#DIV/0!</v>
      </c>
      <c r="U14" s="89" t="e">
        <f t="shared" si="6"/>
        <v>#DIV/0!</v>
      </c>
    </row>
    <row r="15" spans="1:21" ht="24.75" customHeight="1" x14ac:dyDescent="0.2">
      <c r="A15" s="186"/>
      <c r="B15" s="22"/>
      <c r="C15" s="22"/>
      <c r="D15" s="21"/>
      <c r="E15" s="18"/>
      <c r="F15" s="98"/>
      <c r="G15" s="18">
        <f t="shared" si="0"/>
        <v>0</v>
      </c>
      <c r="H15" s="98"/>
      <c r="I15" s="89"/>
      <c r="J15" s="89"/>
      <c r="K15" s="89"/>
      <c r="L15" s="164">
        <f t="shared" si="1"/>
        <v>0</v>
      </c>
      <c r="M15" s="89"/>
      <c r="N15" s="89"/>
      <c r="O15" s="89">
        <f t="shared" si="2"/>
        <v>0</v>
      </c>
      <c r="P15" s="164">
        <f t="shared" si="3"/>
        <v>0</v>
      </c>
      <c r="Q15" s="110">
        <f t="shared" si="4"/>
        <v>0</v>
      </c>
      <c r="R15" s="89"/>
      <c r="S15" s="18"/>
      <c r="T15" s="89" t="e">
        <f t="shared" si="5"/>
        <v>#DIV/0!</v>
      </c>
      <c r="U15" s="89" t="e">
        <f t="shared" si="6"/>
        <v>#DIV/0!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89"/>
      <c r="L16" s="164">
        <f t="shared" si="1"/>
        <v>0</v>
      </c>
      <c r="M16" s="89"/>
      <c r="N16" s="89"/>
      <c r="O16" s="89">
        <f t="shared" si="2"/>
        <v>0</v>
      </c>
      <c r="P16" s="164">
        <f t="shared" si="3"/>
        <v>0</v>
      </c>
      <c r="Q16" s="110">
        <f t="shared" si="4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89"/>
      <c r="L17" s="164">
        <f t="shared" si="1"/>
        <v>0</v>
      </c>
      <c r="M17" s="89"/>
      <c r="N17" s="89"/>
      <c r="O17" s="89">
        <f t="shared" si="2"/>
        <v>0</v>
      </c>
      <c r="P17" s="164">
        <f t="shared" si="3"/>
        <v>0</v>
      </c>
      <c r="Q17" s="110">
        <f t="shared" si="4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164">
        <f t="shared" si="1"/>
        <v>0</v>
      </c>
      <c r="M18" s="89"/>
      <c r="N18" s="89"/>
      <c r="O18" s="89">
        <f t="shared" si="2"/>
        <v>0</v>
      </c>
      <c r="P18" s="164">
        <f t="shared" si="3"/>
        <v>0</v>
      </c>
      <c r="Q18" s="110">
        <f t="shared" si="4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164">
        <f t="shared" si="1"/>
        <v>0</v>
      </c>
      <c r="M19" s="89"/>
      <c r="N19" s="89"/>
      <c r="O19" s="89">
        <f t="shared" si="2"/>
        <v>0</v>
      </c>
      <c r="P19" s="164">
        <f t="shared" si="3"/>
        <v>0</v>
      </c>
      <c r="Q19" s="110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164">
        <f t="shared" si="1"/>
        <v>0</v>
      </c>
      <c r="M20" s="89"/>
      <c r="N20" s="89"/>
      <c r="O20" s="89">
        <f t="shared" si="2"/>
        <v>0</v>
      </c>
      <c r="P20" s="164">
        <f t="shared" si="3"/>
        <v>0</v>
      </c>
      <c r="Q20" s="110">
        <f t="shared" si="4"/>
        <v>0</v>
      </c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164">
        <f t="shared" si="1"/>
        <v>0</v>
      </c>
      <c r="M21" s="89"/>
      <c r="N21" s="89"/>
      <c r="O21" s="89">
        <f t="shared" si="2"/>
        <v>0</v>
      </c>
      <c r="P21" s="164">
        <f t="shared" si="3"/>
        <v>0</v>
      </c>
      <c r="Q21" s="110">
        <f t="shared" si="4"/>
        <v>0</v>
      </c>
      <c r="R21" s="89"/>
      <c r="S21" s="18"/>
      <c r="T21" s="89" t="e">
        <f t="shared" si="5"/>
        <v>#DIV/0!</v>
      </c>
      <c r="U21" s="89" t="e">
        <f t="shared" si="6"/>
        <v>#DIV/0!</v>
      </c>
    </row>
    <row r="22" spans="1:21" ht="24.75" customHeight="1" x14ac:dyDescent="0.2">
      <c r="A22" s="186"/>
      <c r="B22" s="22"/>
      <c r="C22" s="22"/>
      <c r="D22" s="21"/>
      <c r="E22" s="18"/>
      <c r="F22" s="18"/>
      <c r="G22" s="18">
        <f t="shared" si="0"/>
        <v>0</v>
      </c>
      <c r="H22" s="98"/>
      <c r="I22" s="89"/>
      <c r="J22" s="89"/>
      <c r="K22" s="89"/>
      <c r="L22" s="164">
        <f t="shared" si="1"/>
        <v>0</v>
      </c>
      <c r="M22" s="89"/>
      <c r="N22" s="89"/>
      <c r="O22" s="89">
        <f t="shared" si="2"/>
        <v>0</v>
      </c>
      <c r="P22" s="164">
        <f t="shared" si="3"/>
        <v>0</v>
      </c>
      <c r="Q22" s="110">
        <f t="shared" si="4"/>
        <v>0</v>
      </c>
      <c r="R22" s="89"/>
      <c r="S22" s="18"/>
      <c r="T22" s="89" t="e">
        <f t="shared" si="5"/>
        <v>#DIV/0!</v>
      </c>
      <c r="U22" s="89" t="e">
        <f t="shared" si="6"/>
        <v>#DIV/0!</v>
      </c>
    </row>
    <row r="23" spans="1:21" ht="24.75" customHeight="1" x14ac:dyDescent="0.2">
      <c r="A23" s="130"/>
      <c r="B23" s="22"/>
      <c r="C23" s="22"/>
      <c r="D23" s="21"/>
      <c r="E23" s="18"/>
      <c r="F23" s="18"/>
      <c r="G23" s="18">
        <f t="shared" si="0"/>
        <v>0</v>
      </c>
      <c r="H23" s="98"/>
      <c r="I23" s="89"/>
      <c r="J23" s="89"/>
      <c r="K23" s="89"/>
      <c r="L23" s="164">
        <f t="shared" si="1"/>
        <v>0</v>
      </c>
      <c r="M23" s="89"/>
      <c r="N23" s="89"/>
      <c r="O23" s="89">
        <f t="shared" si="2"/>
        <v>0</v>
      </c>
      <c r="P23" s="164">
        <f t="shared" si="3"/>
        <v>0</v>
      </c>
      <c r="Q23" s="110">
        <f t="shared" si="4"/>
        <v>0</v>
      </c>
      <c r="R23" s="89"/>
      <c r="S23" s="18"/>
      <c r="T23" s="89" t="e">
        <f t="shared" si="5"/>
        <v>#DIV/0!</v>
      </c>
      <c r="U23" s="89" t="e">
        <f t="shared" si="6"/>
        <v>#DIV/0!</v>
      </c>
    </row>
    <row r="24" spans="1:21" ht="24.75" customHeight="1" x14ac:dyDescent="0.2">
      <c r="A24" s="187" t="s">
        <v>79</v>
      </c>
      <c r="B24" s="21" t="s">
        <v>35</v>
      </c>
      <c r="C24" s="22" t="s">
        <v>16</v>
      </c>
      <c r="D24" s="21" t="s">
        <v>736</v>
      </c>
      <c r="E24" s="18">
        <v>186334</v>
      </c>
      <c r="F24" s="18">
        <v>186666</v>
      </c>
      <c r="G24" s="18">
        <f t="shared" si="0"/>
        <v>332</v>
      </c>
      <c r="H24" s="98">
        <v>65</v>
      </c>
      <c r="I24" s="89">
        <v>2730</v>
      </c>
      <c r="J24" s="89"/>
      <c r="K24" s="89"/>
      <c r="L24" s="164">
        <f t="shared" si="1"/>
        <v>2730</v>
      </c>
      <c r="M24" s="89">
        <v>0</v>
      </c>
      <c r="N24" s="89"/>
      <c r="O24" s="89">
        <f>N24*M24</f>
        <v>0</v>
      </c>
      <c r="P24" s="164">
        <f t="shared" si="3"/>
        <v>546</v>
      </c>
      <c r="Q24" s="110">
        <f t="shared" si="4"/>
        <v>3276</v>
      </c>
      <c r="R24" s="89">
        <v>0</v>
      </c>
      <c r="S24" s="18">
        <v>0</v>
      </c>
      <c r="T24" s="89">
        <f>SUM(H24+J24)/G24*100</f>
        <v>19.578313253012048</v>
      </c>
      <c r="U24" s="89" t="e">
        <f>Q24/R24*100</f>
        <v>#DIV/0!</v>
      </c>
    </row>
    <row r="25" spans="1:21" ht="24.75" customHeight="1" x14ac:dyDescent="0.2">
      <c r="A25" s="187"/>
      <c r="B25" s="22" t="s">
        <v>35</v>
      </c>
      <c r="C25" s="22" t="s">
        <v>740</v>
      </c>
      <c r="D25" s="21" t="s">
        <v>741</v>
      </c>
      <c r="E25" s="18">
        <v>186666</v>
      </c>
      <c r="F25" s="18">
        <v>188039</v>
      </c>
      <c r="G25" s="18">
        <f t="shared" si="0"/>
        <v>1373</v>
      </c>
      <c r="H25" s="98">
        <v>65</v>
      </c>
      <c r="I25" s="89">
        <v>2730</v>
      </c>
      <c r="J25" s="89">
        <v>228</v>
      </c>
      <c r="K25" s="89">
        <v>9275</v>
      </c>
      <c r="L25" s="164">
        <f t="shared" si="1"/>
        <v>12005</v>
      </c>
      <c r="M25" s="89">
        <v>850</v>
      </c>
      <c r="N25" s="89"/>
      <c r="O25" s="89">
        <f t="shared" si="2"/>
        <v>850</v>
      </c>
      <c r="P25" s="164">
        <f t="shared" si="3"/>
        <v>2401</v>
      </c>
      <c r="Q25" s="110">
        <f t="shared" si="4"/>
        <v>16106</v>
      </c>
      <c r="R25" s="89">
        <v>746150</v>
      </c>
      <c r="S25" s="18">
        <v>746</v>
      </c>
      <c r="T25" s="89">
        <f t="shared" si="5"/>
        <v>21.340131099781502</v>
      </c>
      <c r="U25" s="89">
        <f t="shared" si="6"/>
        <v>2.1585472090062319</v>
      </c>
    </row>
    <row r="26" spans="1:21" ht="24.75" customHeight="1" x14ac:dyDescent="0.2">
      <c r="A26" s="187"/>
      <c r="B26" s="22" t="s">
        <v>35</v>
      </c>
      <c r="C26" s="22" t="s">
        <v>43</v>
      </c>
      <c r="D26" s="21" t="s">
        <v>744</v>
      </c>
      <c r="E26" s="18">
        <v>188040</v>
      </c>
      <c r="F26" s="18">
        <v>189408</v>
      </c>
      <c r="G26" s="18">
        <f t="shared" si="0"/>
        <v>1368</v>
      </c>
      <c r="H26" s="98">
        <v>54</v>
      </c>
      <c r="I26" s="89">
        <v>2052</v>
      </c>
      <c r="J26" s="89">
        <v>191</v>
      </c>
      <c r="K26" s="89">
        <v>7305</v>
      </c>
      <c r="L26" s="164">
        <f t="shared" si="1"/>
        <v>9357</v>
      </c>
      <c r="M26" s="89">
        <v>900</v>
      </c>
      <c r="N26" s="89"/>
      <c r="O26" s="89">
        <f t="shared" si="2"/>
        <v>900</v>
      </c>
      <c r="P26" s="164">
        <f t="shared" si="3"/>
        <v>1871.4</v>
      </c>
      <c r="Q26" s="110">
        <f t="shared" si="4"/>
        <v>13028.4</v>
      </c>
      <c r="R26" s="89">
        <v>151960</v>
      </c>
      <c r="S26" s="18">
        <v>151</v>
      </c>
      <c r="T26" s="89">
        <f t="shared" si="5"/>
        <v>17.9093567251462</v>
      </c>
      <c r="U26" s="89">
        <f t="shared" si="6"/>
        <v>8.5735719926296383</v>
      </c>
    </row>
    <row r="27" spans="1:21" ht="24.75" customHeight="1" x14ac:dyDescent="0.2">
      <c r="A27" s="187"/>
      <c r="B27" s="22" t="s">
        <v>35</v>
      </c>
      <c r="C27" s="22" t="s">
        <v>747</v>
      </c>
      <c r="D27" s="21">
        <v>45209</v>
      </c>
      <c r="E27" s="18">
        <v>189429</v>
      </c>
      <c r="F27" s="18">
        <v>190892</v>
      </c>
      <c r="G27" s="18">
        <f t="shared" si="0"/>
        <v>1463</v>
      </c>
      <c r="H27" s="98">
        <v>80</v>
      </c>
      <c r="I27" s="89">
        <v>3280</v>
      </c>
      <c r="J27" s="89">
        <v>38.229999999999997</v>
      </c>
      <c r="K27" s="89">
        <v>1567.43</v>
      </c>
      <c r="L27" s="164">
        <f t="shared" si="1"/>
        <v>4847.43</v>
      </c>
      <c r="M27" s="89">
        <v>900</v>
      </c>
      <c r="N27" s="89"/>
      <c r="O27" s="89">
        <f t="shared" si="2"/>
        <v>900</v>
      </c>
      <c r="P27" s="164">
        <f t="shared" si="3"/>
        <v>969.4860000000001</v>
      </c>
      <c r="Q27" s="110">
        <f t="shared" si="4"/>
        <v>7616.9160000000002</v>
      </c>
      <c r="R27" s="89">
        <v>840152</v>
      </c>
      <c r="S27" s="18">
        <v>560</v>
      </c>
      <c r="T27" s="89">
        <f t="shared" si="5"/>
        <v>8.0813397129186608</v>
      </c>
      <c r="U27" s="89">
        <f t="shared" si="6"/>
        <v>0.90661166074710287</v>
      </c>
    </row>
    <row r="28" spans="1:21" ht="24.75" customHeight="1" x14ac:dyDescent="0.2">
      <c r="A28" s="187"/>
      <c r="B28" s="22" t="s">
        <v>35</v>
      </c>
      <c r="C28" s="22" t="s">
        <v>16</v>
      </c>
      <c r="D28" s="21" t="s">
        <v>758</v>
      </c>
      <c r="E28" s="18">
        <v>190892</v>
      </c>
      <c r="F28" s="18">
        <v>191218</v>
      </c>
      <c r="G28" s="18">
        <f t="shared" si="0"/>
        <v>326</v>
      </c>
      <c r="H28" s="98">
        <v>83</v>
      </c>
      <c r="I28" s="89">
        <v>3280</v>
      </c>
      <c r="J28" s="89"/>
      <c r="K28" s="89"/>
      <c r="L28" s="164">
        <f t="shared" si="1"/>
        <v>3280</v>
      </c>
      <c r="M28" s="89">
        <v>1200</v>
      </c>
      <c r="N28" s="89"/>
      <c r="O28" s="89">
        <f t="shared" si="2"/>
        <v>1200</v>
      </c>
      <c r="P28" s="164">
        <f t="shared" si="3"/>
        <v>656</v>
      </c>
      <c r="Q28" s="110">
        <f t="shared" si="4"/>
        <v>6336</v>
      </c>
      <c r="R28" s="89">
        <v>0</v>
      </c>
      <c r="S28" s="18">
        <v>0</v>
      </c>
      <c r="T28" s="89">
        <f t="shared" si="5"/>
        <v>25.460122699386499</v>
      </c>
      <c r="U28" s="89" t="e">
        <f t="shared" si="6"/>
        <v>#DIV/0!</v>
      </c>
    </row>
    <row r="29" spans="1:21" ht="24.75" customHeight="1" x14ac:dyDescent="0.2">
      <c r="A29" s="187"/>
      <c r="B29" s="22"/>
      <c r="C29" s="21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164">
        <f t="shared" si="1"/>
        <v>0</v>
      </c>
      <c r="M29" s="89"/>
      <c r="N29" s="89"/>
      <c r="O29" s="89">
        <f t="shared" si="2"/>
        <v>0</v>
      </c>
      <c r="P29" s="164">
        <f t="shared" si="3"/>
        <v>0</v>
      </c>
      <c r="Q29" s="110">
        <f t="shared" si="4"/>
        <v>0</v>
      </c>
      <c r="R29" s="89"/>
      <c r="S29" s="18"/>
      <c r="T29" s="89" t="e">
        <f t="shared" si="5"/>
        <v>#DIV/0!</v>
      </c>
      <c r="U29" s="89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164">
        <f t="shared" si="1"/>
        <v>0</v>
      </c>
      <c r="M30" s="89"/>
      <c r="N30" s="89"/>
      <c r="O30" s="89">
        <f t="shared" si="2"/>
        <v>0</v>
      </c>
      <c r="P30" s="164">
        <f t="shared" si="3"/>
        <v>0</v>
      </c>
      <c r="Q30" s="110">
        <f t="shared" si="4"/>
        <v>0</v>
      </c>
      <c r="R30" s="89"/>
      <c r="S30" s="18"/>
      <c r="T30" s="89" t="e">
        <f t="shared" si="5"/>
        <v>#DIV/0!</v>
      </c>
      <c r="U30" s="89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164">
        <f t="shared" si="1"/>
        <v>0</v>
      </c>
      <c r="M31" s="89"/>
      <c r="N31" s="89"/>
      <c r="O31" s="89">
        <f t="shared" si="2"/>
        <v>0</v>
      </c>
      <c r="P31" s="164">
        <f t="shared" si="3"/>
        <v>0</v>
      </c>
      <c r="Q31" s="110">
        <f t="shared" si="4"/>
        <v>0</v>
      </c>
      <c r="R31" s="89"/>
      <c r="S31" s="18"/>
      <c r="T31" s="89" t="e">
        <f t="shared" si="5"/>
        <v>#DIV/0!</v>
      </c>
      <c r="U31" s="89" t="e">
        <f t="shared" si="6"/>
        <v>#DIV/0!</v>
      </c>
    </row>
    <row r="32" spans="1:21" ht="24.75" customHeight="1" x14ac:dyDescent="0.2">
      <c r="A32" s="187"/>
      <c r="B32" s="22"/>
      <c r="C32" s="22"/>
      <c r="D32" s="21"/>
      <c r="E32" s="18"/>
      <c r="F32" s="18"/>
      <c r="G32" s="18">
        <f t="shared" si="0"/>
        <v>0</v>
      </c>
      <c r="H32" s="98"/>
      <c r="I32" s="89"/>
      <c r="J32" s="89"/>
      <c r="K32" s="89"/>
      <c r="L32" s="164">
        <f t="shared" si="1"/>
        <v>0</v>
      </c>
      <c r="M32" s="89"/>
      <c r="N32" s="89"/>
      <c r="O32" s="89">
        <f t="shared" si="2"/>
        <v>0</v>
      </c>
      <c r="P32" s="164">
        <f t="shared" si="3"/>
        <v>0</v>
      </c>
      <c r="Q32" s="110">
        <f t="shared" si="4"/>
        <v>0</v>
      </c>
      <c r="R32" s="89"/>
      <c r="S32" s="18"/>
      <c r="T32" s="89" t="e">
        <f t="shared" si="5"/>
        <v>#DIV/0!</v>
      </c>
      <c r="U32" s="89" t="e">
        <f t="shared" si="6"/>
        <v>#DIV/0!</v>
      </c>
    </row>
    <row r="33" spans="1:21" ht="24.75" customHeight="1" x14ac:dyDescent="0.2">
      <c r="A33" s="136"/>
      <c r="B33" s="22"/>
      <c r="C33" s="22"/>
      <c r="D33" s="21"/>
      <c r="E33" s="18"/>
      <c r="F33" s="18"/>
      <c r="G33" s="18">
        <f t="shared" si="0"/>
        <v>0</v>
      </c>
      <c r="H33" s="98"/>
      <c r="I33" s="89"/>
      <c r="J33" s="89"/>
      <c r="K33" s="89"/>
      <c r="L33" s="164">
        <f t="shared" si="1"/>
        <v>0</v>
      </c>
      <c r="M33" s="89"/>
      <c r="N33" s="89"/>
      <c r="O33" s="89">
        <f t="shared" si="2"/>
        <v>0</v>
      </c>
      <c r="P33" s="164">
        <f t="shared" si="3"/>
        <v>0</v>
      </c>
      <c r="Q33" s="110">
        <f t="shared" si="4"/>
        <v>0</v>
      </c>
      <c r="R33" s="89"/>
      <c r="S33" s="18"/>
      <c r="T33" s="89"/>
      <c r="U33" s="89"/>
    </row>
    <row r="34" spans="1:21" ht="24.75" customHeight="1" x14ac:dyDescent="0.2">
      <c r="A34" s="186" t="s">
        <v>52</v>
      </c>
      <c r="B34" s="22" t="s">
        <v>14</v>
      </c>
      <c r="C34" s="21" t="s">
        <v>44</v>
      </c>
      <c r="D34" s="21" t="s">
        <v>737</v>
      </c>
      <c r="E34" s="18">
        <v>613494</v>
      </c>
      <c r="F34" s="18">
        <v>614026</v>
      </c>
      <c r="G34" s="18">
        <f t="shared" si="0"/>
        <v>532</v>
      </c>
      <c r="H34" s="98">
        <v>53</v>
      </c>
      <c r="I34" s="89">
        <v>2226</v>
      </c>
      <c r="J34" s="89">
        <v>17</v>
      </c>
      <c r="K34" s="89">
        <v>714</v>
      </c>
      <c r="L34" s="164">
        <f t="shared" si="1"/>
        <v>2940</v>
      </c>
      <c r="M34" s="89">
        <v>220</v>
      </c>
      <c r="N34" s="89"/>
      <c r="O34" s="89">
        <f t="shared" si="2"/>
        <v>220</v>
      </c>
      <c r="P34" s="164">
        <f t="shared" si="3"/>
        <v>588</v>
      </c>
      <c r="Q34" s="110">
        <f t="shared" si="4"/>
        <v>3968</v>
      </c>
      <c r="R34" s="89">
        <v>549435</v>
      </c>
      <c r="S34" s="18">
        <v>549</v>
      </c>
      <c r="T34" s="89">
        <f t="shared" si="5"/>
        <v>13.157894736842104</v>
      </c>
      <c r="U34" s="89">
        <f t="shared" si="6"/>
        <v>0.72219643815919998</v>
      </c>
    </row>
    <row r="35" spans="1:21" ht="24.75" customHeight="1" x14ac:dyDescent="0.2">
      <c r="A35" s="186"/>
      <c r="B35" s="21" t="s">
        <v>14</v>
      </c>
      <c r="C35" s="22" t="s">
        <v>26</v>
      </c>
      <c r="D35" s="21" t="s">
        <v>739</v>
      </c>
      <c r="E35" s="18">
        <v>614027</v>
      </c>
      <c r="F35" s="18">
        <v>614498</v>
      </c>
      <c r="G35" s="18">
        <f t="shared" si="0"/>
        <v>471</v>
      </c>
      <c r="H35" s="98">
        <v>61</v>
      </c>
      <c r="I35" s="89">
        <v>2562</v>
      </c>
      <c r="J35" s="89"/>
      <c r="K35" s="89"/>
      <c r="L35" s="164">
        <f t="shared" si="1"/>
        <v>2562</v>
      </c>
      <c r="M35" s="89">
        <v>180</v>
      </c>
      <c r="N35" s="89"/>
      <c r="O35" s="89">
        <f t="shared" si="2"/>
        <v>180</v>
      </c>
      <c r="P35" s="164">
        <f t="shared" si="3"/>
        <v>512.4</v>
      </c>
      <c r="Q35" s="110">
        <f t="shared" si="4"/>
        <v>3434.4</v>
      </c>
      <c r="R35" s="89">
        <v>330860</v>
      </c>
      <c r="S35" s="18">
        <v>330</v>
      </c>
      <c r="T35" s="89">
        <f t="shared" si="5"/>
        <v>12.951167728237792</v>
      </c>
      <c r="U35" s="89">
        <f t="shared" si="6"/>
        <v>1.0380221241612766</v>
      </c>
    </row>
    <row r="36" spans="1:21" ht="24.75" customHeight="1" x14ac:dyDescent="0.2">
      <c r="A36" s="186"/>
      <c r="B36" s="30" t="s">
        <v>600</v>
      </c>
      <c r="C36" s="21" t="s">
        <v>708</v>
      </c>
      <c r="D36" s="21" t="s">
        <v>748</v>
      </c>
      <c r="E36" s="18">
        <v>614498</v>
      </c>
      <c r="F36" s="18">
        <v>615598</v>
      </c>
      <c r="G36" s="18">
        <f t="shared" si="0"/>
        <v>1100</v>
      </c>
      <c r="H36" s="17">
        <v>60</v>
      </c>
      <c r="I36" s="89">
        <v>2340</v>
      </c>
      <c r="J36" s="89">
        <v>61</v>
      </c>
      <c r="K36" s="89">
        <v>2380</v>
      </c>
      <c r="L36" s="164">
        <f t="shared" si="1"/>
        <v>4720</v>
      </c>
      <c r="M36" s="89">
        <v>200</v>
      </c>
      <c r="N36" s="89"/>
      <c r="O36" s="89">
        <f t="shared" si="2"/>
        <v>200</v>
      </c>
      <c r="P36" s="164">
        <f t="shared" si="3"/>
        <v>944</v>
      </c>
      <c r="Q36" s="110">
        <f t="shared" si="4"/>
        <v>6064</v>
      </c>
      <c r="R36" s="89">
        <v>542300</v>
      </c>
      <c r="S36" s="18">
        <v>542</v>
      </c>
      <c r="T36" s="89">
        <f t="shared" si="5"/>
        <v>11</v>
      </c>
      <c r="U36" s="89">
        <f t="shared" si="6"/>
        <v>1.1182002581596902</v>
      </c>
    </row>
    <row r="37" spans="1:21" ht="24.75" customHeight="1" x14ac:dyDescent="0.2">
      <c r="A37" s="186"/>
      <c r="B37" s="82" t="s">
        <v>35</v>
      </c>
      <c r="C37" s="82" t="s">
        <v>742</v>
      </c>
      <c r="D37" s="131" t="s">
        <v>749</v>
      </c>
      <c r="E37" s="82">
        <v>615598</v>
      </c>
      <c r="F37" s="82">
        <v>616538</v>
      </c>
      <c r="G37" s="18">
        <f t="shared" si="0"/>
        <v>940</v>
      </c>
      <c r="H37" s="107">
        <v>58</v>
      </c>
      <c r="I37" s="95">
        <v>2262</v>
      </c>
      <c r="J37" s="95">
        <v>61</v>
      </c>
      <c r="K37" s="95">
        <v>2354</v>
      </c>
      <c r="L37" s="164">
        <f t="shared" si="1"/>
        <v>4616</v>
      </c>
      <c r="M37" s="95">
        <v>420</v>
      </c>
      <c r="O37" s="95">
        <v>770</v>
      </c>
      <c r="P37" s="164">
        <f t="shared" si="3"/>
        <v>923.2</v>
      </c>
      <c r="Q37" s="110">
        <f t="shared" si="4"/>
        <v>6729.2</v>
      </c>
      <c r="R37" s="95">
        <v>209615</v>
      </c>
      <c r="S37" s="133">
        <v>209</v>
      </c>
      <c r="T37" s="89" t="e">
        <f>SUM(H58+J58)/G58*100</f>
        <v>#DIV/0!</v>
      </c>
      <c r="U37" s="89" t="e">
        <f>Q58/R58*100</f>
        <v>#DIV/0!</v>
      </c>
    </row>
    <row r="38" spans="1:21" ht="24.75" customHeight="1" x14ac:dyDescent="0.2">
      <c r="A38" s="186"/>
      <c r="B38" s="22" t="s">
        <v>525</v>
      </c>
      <c r="C38" s="22" t="s">
        <v>549</v>
      </c>
      <c r="D38" s="21" t="s">
        <v>756</v>
      </c>
      <c r="E38" s="18">
        <v>616538</v>
      </c>
      <c r="F38" s="18">
        <v>617005</v>
      </c>
      <c r="G38" s="18">
        <f t="shared" si="0"/>
        <v>467</v>
      </c>
      <c r="H38" s="98">
        <v>53</v>
      </c>
      <c r="I38" s="89">
        <v>2120</v>
      </c>
      <c r="J38" s="89">
        <v>0</v>
      </c>
      <c r="K38" s="89"/>
      <c r="L38" s="164">
        <f t="shared" si="1"/>
        <v>2120</v>
      </c>
      <c r="M38" s="89">
        <v>280</v>
      </c>
      <c r="N38" s="89"/>
      <c r="O38" s="89">
        <f t="shared" si="2"/>
        <v>280</v>
      </c>
      <c r="P38" s="164">
        <f t="shared" si="3"/>
        <v>424</v>
      </c>
      <c r="Q38" s="110">
        <f t="shared" si="4"/>
        <v>3104</v>
      </c>
      <c r="R38" s="89">
        <v>309850</v>
      </c>
      <c r="S38" s="18">
        <v>309</v>
      </c>
      <c r="T38" s="89">
        <f t="shared" si="5"/>
        <v>11.349036402569594</v>
      </c>
      <c r="U38" s="89">
        <f t="shared" si="6"/>
        <v>1.0017750524447313</v>
      </c>
    </row>
    <row r="39" spans="1:21" ht="24.75" customHeight="1" x14ac:dyDescent="0.2">
      <c r="A39" s="186"/>
      <c r="B39" s="22" t="s">
        <v>35</v>
      </c>
      <c r="C39" s="22" t="s">
        <v>44</v>
      </c>
      <c r="D39" s="21" t="s">
        <v>759</v>
      </c>
      <c r="E39" s="18">
        <v>617034</v>
      </c>
      <c r="F39" s="18">
        <v>617586</v>
      </c>
      <c r="G39" s="18">
        <f t="shared" si="0"/>
        <v>552</v>
      </c>
      <c r="H39" s="98">
        <v>32</v>
      </c>
      <c r="I39" s="89">
        <v>1280</v>
      </c>
      <c r="J39" s="89">
        <v>48.34</v>
      </c>
      <c r="K39" s="89">
        <v>1959</v>
      </c>
      <c r="L39" s="164">
        <f t="shared" si="1"/>
        <v>3239</v>
      </c>
      <c r="M39" s="89">
        <v>115</v>
      </c>
      <c r="N39" s="89"/>
      <c r="O39" s="89">
        <f t="shared" si="2"/>
        <v>115</v>
      </c>
      <c r="P39" s="164">
        <f t="shared" si="3"/>
        <v>647.79999999999995</v>
      </c>
      <c r="Q39" s="110">
        <f t="shared" si="4"/>
        <v>4116.8</v>
      </c>
      <c r="R39" s="89">
        <v>620700</v>
      </c>
      <c r="S39" s="18">
        <v>620</v>
      </c>
      <c r="T39" s="89">
        <f t="shared" si="5"/>
        <v>14.554347826086959</v>
      </c>
      <c r="U39" s="89">
        <f t="shared" si="6"/>
        <v>0.6632511680360883</v>
      </c>
    </row>
    <row r="40" spans="1:21" ht="24.75" customHeight="1" x14ac:dyDescent="0.2">
      <c r="A40" s="186"/>
      <c r="B40" s="22" t="s">
        <v>35</v>
      </c>
      <c r="C40" s="22" t="s">
        <v>760</v>
      </c>
      <c r="D40" s="21" t="s">
        <v>761</v>
      </c>
      <c r="E40" s="18">
        <v>617586</v>
      </c>
      <c r="F40" s="18">
        <v>618829</v>
      </c>
      <c r="G40" s="18">
        <f t="shared" si="0"/>
        <v>1243</v>
      </c>
      <c r="H40" s="98">
        <v>0</v>
      </c>
      <c r="I40" s="89">
        <v>0</v>
      </c>
      <c r="J40" s="89">
        <v>125.67</v>
      </c>
      <c r="K40" s="89">
        <v>5043</v>
      </c>
      <c r="L40" s="164">
        <f t="shared" si="1"/>
        <v>5043</v>
      </c>
      <c r="M40" s="89">
        <v>680</v>
      </c>
      <c r="N40" s="89"/>
      <c r="O40" s="89">
        <f t="shared" si="2"/>
        <v>680</v>
      </c>
      <c r="P40" s="164">
        <f t="shared" si="3"/>
        <v>1008.6</v>
      </c>
      <c r="Q40" s="110">
        <f t="shared" si="4"/>
        <v>7411.6</v>
      </c>
      <c r="R40" s="89">
        <v>432020</v>
      </c>
      <c r="S40" s="18">
        <v>432</v>
      </c>
      <c r="T40" s="89">
        <f t="shared" si="5"/>
        <v>10.110217216411908</v>
      </c>
      <c r="U40" s="89">
        <f t="shared" si="6"/>
        <v>1.7155687236702004</v>
      </c>
    </row>
    <row r="41" spans="1:21" ht="24.75" customHeight="1" x14ac:dyDescent="0.2">
      <c r="A41" s="186"/>
      <c r="B41" s="22" t="s">
        <v>18</v>
      </c>
      <c r="C41" s="22" t="s">
        <v>41</v>
      </c>
      <c r="D41" s="21">
        <v>45224</v>
      </c>
      <c r="E41" s="18">
        <v>618829</v>
      </c>
      <c r="F41" s="18">
        <v>618871</v>
      </c>
      <c r="G41" s="18">
        <f t="shared" si="0"/>
        <v>42</v>
      </c>
      <c r="H41" s="98">
        <v>45</v>
      </c>
      <c r="I41" s="89">
        <v>750</v>
      </c>
      <c r="J41" s="89">
        <v>53</v>
      </c>
      <c r="K41" s="89">
        <v>2115</v>
      </c>
      <c r="L41" s="164">
        <f t="shared" si="1"/>
        <v>2865</v>
      </c>
      <c r="M41" s="89">
        <v>200</v>
      </c>
      <c r="N41" s="89">
        <v>0</v>
      </c>
      <c r="O41" s="89">
        <f t="shared" si="2"/>
        <v>200</v>
      </c>
      <c r="P41" s="164">
        <f t="shared" si="3"/>
        <v>573</v>
      </c>
      <c r="Q41" s="110">
        <f t="shared" si="4"/>
        <v>3838</v>
      </c>
      <c r="R41" s="89">
        <v>433209</v>
      </c>
      <c r="S41" s="18">
        <v>506</v>
      </c>
      <c r="T41" s="89">
        <f t="shared" si="5"/>
        <v>233.33333333333334</v>
      </c>
      <c r="U41" s="89">
        <f t="shared" si="6"/>
        <v>0.88594650618985304</v>
      </c>
    </row>
    <row r="42" spans="1:21" ht="24.75" customHeight="1" x14ac:dyDescent="0.2">
      <c r="A42" s="186"/>
      <c r="B42" s="22" t="s">
        <v>14</v>
      </c>
      <c r="C42" s="22" t="s">
        <v>767</v>
      </c>
      <c r="D42" s="21">
        <v>45225</v>
      </c>
      <c r="E42" s="18">
        <v>619438</v>
      </c>
      <c r="F42" s="18">
        <v>620934</v>
      </c>
      <c r="G42" s="18">
        <f t="shared" si="0"/>
        <v>1496</v>
      </c>
      <c r="H42" s="98">
        <v>60</v>
      </c>
      <c r="I42" s="89">
        <v>2446</v>
      </c>
      <c r="J42" s="89">
        <v>142</v>
      </c>
      <c r="K42" s="89">
        <v>5743</v>
      </c>
      <c r="L42" s="164">
        <f t="shared" si="1"/>
        <v>8189</v>
      </c>
      <c r="M42" s="89">
        <v>1100</v>
      </c>
      <c r="N42" s="89">
        <v>0</v>
      </c>
      <c r="O42" s="89">
        <f t="shared" si="2"/>
        <v>1100</v>
      </c>
      <c r="P42" s="164">
        <f t="shared" si="3"/>
        <v>1637.8</v>
      </c>
      <c r="Q42" s="110">
        <f t="shared" si="4"/>
        <v>12026.8</v>
      </c>
      <c r="R42" s="89">
        <v>406697</v>
      </c>
      <c r="S42" s="18">
        <v>675</v>
      </c>
      <c r="T42" s="89">
        <f t="shared" si="5"/>
        <v>13.502673796791445</v>
      </c>
      <c r="U42" s="89">
        <f t="shared" si="6"/>
        <v>2.9571892588339721</v>
      </c>
    </row>
    <row r="43" spans="1:21" ht="24.75" customHeight="1" x14ac:dyDescent="0.2">
      <c r="A43" s="186"/>
      <c r="B43" s="22" t="s">
        <v>35</v>
      </c>
      <c r="C43" s="22" t="s">
        <v>687</v>
      </c>
      <c r="D43" s="21">
        <v>45228</v>
      </c>
      <c r="E43" s="18">
        <v>620942</v>
      </c>
      <c r="F43" s="18">
        <v>621415</v>
      </c>
      <c r="G43" s="18">
        <f t="shared" si="0"/>
        <v>473</v>
      </c>
      <c r="H43" s="98">
        <v>39</v>
      </c>
      <c r="I43" s="89">
        <v>1482</v>
      </c>
      <c r="J43" s="89">
        <v>0</v>
      </c>
      <c r="K43" s="89">
        <v>0</v>
      </c>
      <c r="L43" s="164">
        <f t="shared" si="1"/>
        <v>1482</v>
      </c>
      <c r="M43" s="89">
        <v>150</v>
      </c>
      <c r="N43" s="89">
        <v>0</v>
      </c>
      <c r="O43" s="89">
        <f t="shared" si="2"/>
        <v>150</v>
      </c>
      <c r="P43" s="164">
        <f t="shared" si="3"/>
        <v>296.39999999999998</v>
      </c>
      <c r="Q43" s="110">
        <f t="shared" si="4"/>
        <v>2078.4</v>
      </c>
      <c r="R43" s="89">
        <v>439900</v>
      </c>
      <c r="S43" s="18">
        <v>1005</v>
      </c>
      <c r="T43" s="89">
        <f t="shared" si="5"/>
        <v>8.2452431289640593</v>
      </c>
      <c r="U43" s="89">
        <f t="shared" si="6"/>
        <v>0.47247101614003184</v>
      </c>
    </row>
    <row r="44" spans="1:21" ht="24.75" customHeight="1" x14ac:dyDescent="0.2">
      <c r="A44" s="186" t="s">
        <v>80</v>
      </c>
      <c r="B44" s="22" t="s">
        <v>750</v>
      </c>
      <c r="C44" s="22"/>
      <c r="D44" s="21">
        <v>45202</v>
      </c>
      <c r="E44" s="18">
        <v>49560</v>
      </c>
      <c r="F44" s="18"/>
      <c r="G44" s="18">
        <f t="shared" si="0"/>
        <v>-49560</v>
      </c>
      <c r="H44" s="98">
        <v>306</v>
      </c>
      <c r="I44" s="89">
        <v>12240</v>
      </c>
      <c r="J44" s="89"/>
      <c r="K44" s="89"/>
      <c r="L44" s="164">
        <f t="shared" si="1"/>
        <v>12240</v>
      </c>
      <c r="M44" s="89"/>
      <c r="N44" s="89"/>
      <c r="O44" s="89">
        <f t="shared" si="2"/>
        <v>0</v>
      </c>
      <c r="P44" s="164">
        <f t="shared" si="3"/>
        <v>2448</v>
      </c>
      <c r="Q44" s="110">
        <f t="shared" si="4"/>
        <v>14688</v>
      </c>
      <c r="R44" s="89"/>
      <c r="S44" s="18"/>
      <c r="T44" s="89">
        <f t="shared" si="5"/>
        <v>-0.61743341404358354</v>
      </c>
      <c r="U44" s="89" t="e">
        <f t="shared" si="6"/>
        <v>#DIV/0!</v>
      </c>
    </row>
    <row r="45" spans="1:21" ht="24.75" customHeight="1" x14ac:dyDescent="0.2">
      <c r="A45" s="186"/>
      <c r="B45" s="22" t="s">
        <v>750</v>
      </c>
      <c r="C45" s="22"/>
      <c r="D45" s="21">
        <v>45208</v>
      </c>
      <c r="E45" s="18">
        <v>491950</v>
      </c>
      <c r="F45" s="18"/>
      <c r="G45" s="18">
        <f t="shared" si="0"/>
        <v>-491950</v>
      </c>
      <c r="H45" s="98">
        <v>351</v>
      </c>
      <c r="I45" s="89">
        <v>14040</v>
      </c>
      <c r="J45" s="89"/>
      <c r="K45" s="89"/>
      <c r="L45" s="164">
        <f t="shared" si="1"/>
        <v>14040</v>
      </c>
      <c r="M45" s="89"/>
      <c r="N45" s="89"/>
      <c r="O45" s="89">
        <f t="shared" si="2"/>
        <v>0</v>
      </c>
      <c r="P45" s="164">
        <f t="shared" si="3"/>
        <v>2808</v>
      </c>
      <c r="Q45" s="110">
        <f t="shared" si="4"/>
        <v>16848</v>
      </c>
      <c r="R45" s="89"/>
      <c r="S45" s="18"/>
      <c r="T45" s="89">
        <f t="shared" si="5"/>
        <v>-7.1348714300233762E-2</v>
      </c>
      <c r="U45" s="89" t="e">
        <f t="shared" si="6"/>
        <v>#DIV/0!</v>
      </c>
    </row>
    <row r="46" spans="1:21" ht="24.75" customHeight="1" x14ac:dyDescent="0.2">
      <c r="A46" s="186"/>
      <c r="B46" s="22" t="s">
        <v>750</v>
      </c>
      <c r="C46" s="22"/>
      <c r="D46" s="21">
        <v>45218</v>
      </c>
      <c r="E46" s="18">
        <v>493840</v>
      </c>
      <c r="F46" s="18"/>
      <c r="G46" s="18">
        <f t="shared" si="0"/>
        <v>-493840</v>
      </c>
      <c r="H46" s="98">
        <v>215</v>
      </c>
      <c r="I46" s="148" t="s">
        <v>768</v>
      </c>
      <c r="J46" s="89"/>
      <c r="K46" s="89"/>
      <c r="L46" s="164">
        <f t="shared" si="1"/>
        <v>8815</v>
      </c>
      <c r="M46" s="89"/>
      <c r="N46" s="89"/>
      <c r="O46" s="89">
        <f t="shared" si="2"/>
        <v>0</v>
      </c>
      <c r="P46" s="164">
        <f t="shared" si="3"/>
        <v>1763</v>
      </c>
      <c r="Q46" s="110">
        <f t="shared" si="4"/>
        <v>10578</v>
      </c>
      <c r="R46" s="89"/>
      <c r="S46" s="18"/>
      <c r="T46" s="89">
        <f t="shared" si="5"/>
        <v>-4.3536368054430584E-2</v>
      </c>
      <c r="U46" s="89" t="e">
        <f t="shared" si="6"/>
        <v>#DIV/0!</v>
      </c>
    </row>
    <row r="47" spans="1:21" ht="24.75" customHeight="1" x14ac:dyDescent="0.2">
      <c r="A47" s="186"/>
      <c r="B47" s="22" t="s">
        <v>750</v>
      </c>
      <c r="C47" s="22"/>
      <c r="D47" s="21">
        <v>45223</v>
      </c>
      <c r="E47" s="18">
        <v>494570</v>
      </c>
      <c r="F47" s="22"/>
      <c r="G47" s="18">
        <f t="shared" si="0"/>
        <v>-494570</v>
      </c>
      <c r="H47" s="104">
        <v>237</v>
      </c>
      <c r="I47" s="89">
        <v>9717</v>
      </c>
      <c r="J47" s="89"/>
      <c r="K47" s="89"/>
      <c r="L47" s="164">
        <f t="shared" si="1"/>
        <v>9717</v>
      </c>
      <c r="M47" s="89"/>
      <c r="N47" s="89"/>
      <c r="O47" s="89">
        <f t="shared" si="2"/>
        <v>0</v>
      </c>
      <c r="P47" s="164">
        <f t="shared" si="3"/>
        <v>1943.4</v>
      </c>
      <c r="Q47" s="110">
        <f t="shared" si="4"/>
        <v>11660.4</v>
      </c>
      <c r="R47" s="89"/>
      <c r="S47" s="18"/>
      <c r="T47" s="89">
        <f t="shared" si="5"/>
        <v>-4.792041571466122E-2</v>
      </c>
      <c r="U47" s="89" t="e">
        <f t="shared" si="6"/>
        <v>#DIV/0!</v>
      </c>
    </row>
    <row r="48" spans="1:21" ht="24.75" customHeight="1" x14ac:dyDescent="0.2">
      <c r="A48" s="186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164">
        <f t="shared" si="1"/>
        <v>0</v>
      </c>
      <c r="M48" s="89"/>
      <c r="N48" s="89"/>
      <c r="O48" s="89">
        <f t="shared" si="2"/>
        <v>0</v>
      </c>
      <c r="P48" s="164">
        <f t="shared" si="3"/>
        <v>0</v>
      </c>
      <c r="Q48" s="110">
        <f t="shared" si="4"/>
        <v>0</v>
      </c>
      <c r="R48" s="89"/>
      <c r="S48" s="18"/>
      <c r="T48" s="89" t="e">
        <f t="shared" si="5"/>
        <v>#DIV/0!</v>
      </c>
      <c r="U48" s="89" t="e">
        <f t="shared" si="6"/>
        <v>#DIV/0!</v>
      </c>
    </row>
    <row r="49" spans="1:21" ht="24.75" customHeight="1" x14ac:dyDescent="0.2">
      <c r="A49" s="186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164">
        <f t="shared" si="1"/>
        <v>0</v>
      </c>
      <c r="M49" s="89"/>
      <c r="N49" s="89"/>
      <c r="O49" s="89">
        <f t="shared" si="2"/>
        <v>0</v>
      </c>
      <c r="P49" s="164">
        <f t="shared" si="3"/>
        <v>0</v>
      </c>
      <c r="Q49" s="110">
        <f t="shared" si="4"/>
        <v>0</v>
      </c>
      <c r="R49" s="89"/>
      <c r="S49" s="18"/>
      <c r="T49" s="89" t="e">
        <f t="shared" si="5"/>
        <v>#DIV/0!</v>
      </c>
      <c r="U49" s="89" t="e">
        <f t="shared" si="6"/>
        <v>#DIV/0!</v>
      </c>
    </row>
    <row r="50" spans="1:21" ht="24.75" customHeight="1" x14ac:dyDescent="0.2">
      <c r="A50" s="186"/>
      <c r="B50" s="22"/>
      <c r="C50" s="22"/>
      <c r="D50" s="21"/>
      <c r="E50" s="18"/>
      <c r="F50" s="18"/>
      <c r="G50" s="18">
        <f t="shared" si="0"/>
        <v>0</v>
      </c>
      <c r="H50" s="98"/>
      <c r="I50" s="89"/>
      <c r="J50" s="89"/>
      <c r="K50" s="89"/>
      <c r="L50" s="164">
        <f t="shared" si="1"/>
        <v>0</v>
      </c>
      <c r="M50" s="89"/>
      <c r="N50" s="89"/>
      <c r="O50" s="89">
        <f t="shared" si="2"/>
        <v>0</v>
      </c>
      <c r="P50" s="164">
        <f t="shared" si="3"/>
        <v>0</v>
      </c>
      <c r="Q50" s="110">
        <f t="shared" si="4"/>
        <v>0</v>
      </c>
      <c r="R50" s="89"/>
      <c r="S50" s="18"/>
      <c r="T50" s="89" t="e">
        <f t="shared" si="5"/>
        <v>#DIV/0!</v>
      </c>
      <c r="U50" s="89" t="e">
        <f t="shared" si="6"/>
        <v>#DIV/0!</v>
      </c>
    </row>
    <row r="51" spans="1:21" ht="24.75" customHeight="1" x14ac:dyDescent="0.2">
      <c r="A51" s="130"/>
      <c r="B51" s="22"/>
      <c r="C51" s="22"/>
      <c r="D51" s="21"/>
      <c r="E51" s="18"/>
      <c r="F51" s="18"/>
      <c r="G51" s="18">
        <f t="shared" si="0"/>
        <v>0</v>
      </c>
      <c r="H51" s="98"/>
      <c r="I51" s="89"/>
      <c r="J51" s="89"/>
      <c r="K51" s="89"/>
      <c r="L51" s="164">
        <f t="shared" si="1"/>
        <v>0</v>
      </c>
      <c r="M51" s="89"/>
      <c r="N51" s="89"/>
      <c r="O51" s="89">
        <f t="shared" si="2"/>
        <v>0</v>
      </c>
      <c r="P51" s="164">
        <f t="shared" si="3"/>
        <v>0</v>
      </c>
      <c r="Q51" s="110">
        <f t="shared" si="4"/>
        <v>0</v>
      </c>
      <c r="R51" s="89"/>
      <c r="S51" s="18"/>
      <c r="T51" s="89"/>
      <c r="U51" s="89"/>
    </row>
    <row r="52" spans="1:21" ht="24.75" customHeight="1" x14ac:dyDescent="0.2">
      <c r="A52" s="187" t="s">
        <v>359</v>
      </c>
      <c r="B52" s="22" t="s">
        <v>14</v>
      </c>
      <c r="C52" s="22" t="s">
        <v>738</v>
      </c>
      <c r="D52" s="153" t="s">
        <v>736</v>
      </c>
      <c r="E52" s="18">
        <v>77132</v>
      </c>
      <c r="F52" s="18">
        <v>77481</v>
      </c>
      <c r="G52" s="18">
        <f t="shared" si="0"/>
        <v>349</v>
      </c>
      <c r="H52" s="129">
        <v>39</v>
      </c>
      <c r="I52" s="89">
        <v>1638</v>
      </c>
      <c r="J52" s="89"/>
      <c r="K52" s="89"/>
      <c r="L52" s="164">
        <f t="shared" si="1"/>
        <v>1638</v>
      </c>
      <c r="M52" s="89">
        <v>190</v>
      </c>
      <c r="N52" s="89"/>
      <c r="O52" s="89">
        <f t="shared" si="2"/>
        <v>190</v>
      </c>
      <c r="P52" s="164">
        <f t="shared" si="3"/>
        <v>327.60000000000002</v>
      </c>
      <c r="Q52" s="110">
        <f t="shared" si="4"/>
        <v>2345.6</v>
      </c>
      <c r="R52" s="89">
        <v>248295</v>
      </c>
      <c r="S52" s="18">
        <v>248</v>
      </c>
      <c r="T52" s="89">
        <f t="shared" si="5"/>
        <v>11.174785100286533</v>
      </c>
      <c r="U52" s="89">
        <f t="shared" si="6"/>
        <v>0.94468273626130206</v>
      </c>
    </row>
    <row r="53" spans="1:21" ht="24.75" customHeight="1" x14ac:dyDescent="0.2">
      <c r="A53" s="187"/>
      <c r="B53" s="22" t="s">
        <v>181</v>
      </c>
      <c r="C53" s="22" t="s">
        <v>32</v>
      </c>
      <c r="D53" s="153" t="s">
        <v>745</v>
      </c>
      <c r="E53" s="18">
        <v>77535</v>
      </c>
      <c r="F53" s="18">
        <v>77776</v>
      </c>
      <c r="G53" s="18">
        <f t="shared" si="0"/>
        <v>241</v>
      </c>
      <c r="H53" s="129">
        <v>30</v>
      </c>
      <c r="I53" s="89">
        <v>1170</v>
      </c>
      <c r="J53" s="89"/>
      <c r="K53" s="89"/>
      <c r="L53" s="164">
        <f t="shared" si="1"/>
        <v>1170</v>
      </c>
      <c r="M53" s="89">
        <v>110</v>
      </c>
      <c r="N53" s="89"/>
      <c r="O53" s="89">
        <f t="shared" si="2"/>
        <v>110</v>
      </c>
      <c r="P53" s="164">
        <f t="shared" si="3"/>
        <v>234</v>
      </c>
      <c r="Q53" s="110">
        <f t="shared" si="4"/>
        <v>1624</v>
      </c>
      <c r="R53" s="89">
        <v>253350</v>
      </c>
      <c r="S53" s="18">
        <v>253</v>
      </c>
      <c r="T53" s="89">
        <f t="shared" si="5"/>
        <v>12.448132780082988</v>
      </c>
      <c r="U53" s="89">
        <f t="shared" si="6"/>
        <v>0.64101045983816851</v>
      </c>
    </row>
    <row r="54" spans="1:21" ht="24.75" customHeight="1" x14ac:dyDescent="0.2">
      <c r="A54" s="187"/>
      <c r="B54" s="22" t="s">
        <v>35</v>
      </c>
      <c r="C54" s="22" t="s">
        <v>669</v>
      </c>
      <c r="D54" s="21" t="s">
        <v>755</v>
      </c>
      <c r="E54" s="18">
        <v>77859</v>
      </c>
      <c r="F54" s="18">
        <v>78539</v>
      </c>
      <c r="G54" s="18">
        <f t="shared" si="0"/>
        <v>680</v>
      </c>
      <c r="H54" s="98">
        <v>57</v>
      </c>
      <c r="I54" s="89">
        <v>2280</v>
      </c>
      <c r="J54" s="89">
        <v>11</v>
      </c>
      <c r="K54" s="89">
        <v>440</v>
      </c>
      <c r="L54" s="164">
        <f t="shared" si="1"/>
        <v>2720</v>
      </c>
      <c r="M54" s="89">
        <v>275</v>
      </c>
      <c r="N54" s="89"/>
      <c r="O54" s="89">
        <f t="shared" si="2"/>
        <v>275</v>
      </c>
      <c r="P54" s="164">
        <f t="shared" si="3"/>
        <v>544</v>
      </c>
      <c r="Q54" s="110">
        <f t="shared" si="4"/>
        <v>3814</v>
      </c>
      <c r="R54" s="89">
        <v>219850</v>
      </c>
      <c r="S54" s="18">
        <v>219</v>
      </c>
      <c r="T54" s="89">
        <f t="shared" si="5"/>
        <v>10</v>
      </c>
      <c r="U54" s="89">
        <f t="shared" si="6"/>
        <v>1.7348191949056175</v>
      </c>
    </row>
    <row r="55" spans="1:21" ht="24.75" customHeight="1" x14ac:dyDescent="0.2">
      <c r="A55" s="187"/>
      <c r="B55" s="22" t="s">
        <v>35</v>
      </c>
      <c r="C55" s="22" t="s">
        <v>32</v>
      </c>
      <c r="D55" s="21" t="s">
        <v>759</v>
      </c>
      <c r="E55" s="18">
        <v>78557</v>
      </c>
      <c r="F55" s="18">
        <v>78772</v>
      </c>
      <c r="G55" s="18">
        <f t="shared" si="0"/>
        <v>215</v>
      </c>
      <c r="H55" s="98">
        <v>23</v>
      </c>
      <c r="I55" s="89">
        <v>920</v>
      </c>
      <c r="J55" s="89"/>
      <c r="K55" s="89"/>
      <c r="L55" s="164">
        <f t="shared" si="1"/>
        <v>920</v>
      </c>
      <c r="M55" s="89">
        <v>0</v>
      </c>
      <c r="N55" s="89"/>
      <c r="O55" s="89">
        <f t="shared" si="2"/>
        <v>0</v>
      </c>
      <c r="P55" s="164">
        <f t="shared" si="3"/>
        <v>184</v>
      </c>
      <c r="Q55" s="110">
        <f t="shared" si="4"/>
        <v>1104</v>
      </c>
      <c r="R55" s="89">
        <v>0</v>
      </c>
      <c r="S55" s="18">
        <v>0</v>
      </c>
      <c r="T55" s="89">
        <f t="shared" si="5"/>
        <v>10.697674418604651</v>
      </c>
      <c r="U55" s="89" t="e">
        <f t="shared" si="6"/>
        <v>#DIV/0!</v>
      </c>
    </row>
    <row r="56" spans="1:21" ht="24.75" customHeight="1" x14ac:dyDescent="0.2">
      <c r="A56" s="187"/>
      <c r="B56" s="22" t="s">
        <v>18</v>
      </c>
      <c r="C56" s="22" t="s">
        <v>26</v>
      </c>
      <c r="D56" s="21" t="s">
        <v>765</v>
      </c>
      <c r="E56" s="18">
        <v>78816</v>
      </c>
      <c r="F56" s="18">
        <v>79231</v>
      </c>
      <c r="G56" s="18">
        <f t="shared" si="0"/>
        <v>415</v>
      </c>
      <c r="H56" s="98">
        <v>45</v>
      </c>
      <c r="I56" s="89">
        <v>1845</v>
      </c>
      <c r="J56" s="89"/>
      <c r="K56" s="89"/>
      <c r="L56" s="164">
        <f t="shared" si="1"/>
        <v>1845</v>
      </c>
      <c r="M56" s="89">
        <v>100</v>
      </c>
      <c r="N56" s="89"/>
      <c r="O56" s="89">
        <f t="shared" si="2"/>
        <v>100</v>
      </c>
      <c r="P56" s="164">
        <f t="shared" si="3"/>
        <v>369</v>
      </c>
      <c r="Q56" s="110">
        <f t="shared" si="4"/>
        <v>2414</v>
      </c>
      <c r="R56" s="89">
        <v>142150</v>
      </c>
      <c r="S56" s="18">
        <v>142</v>
      </c>
      <c r="T56" s="89">
        <f t="shared" si="5"/>
        <v>10.843373493975903</v>
      </c>
      <c r="U56" s="89">
        <f t="shared" si="6"/>
        <v>1.6982061202954626</v>
      </c>
    </row>
    <row r="57" spans="1:21" ht="24.75" customHeight="1" x14ac:dyDescent="0.2">
      <c r="A57" s="187"/>
      <c r="B57" s="22" t="s">
        <v>769</v>
      </c>
      <c r="C57" s="22" t="s">
        <v>687</v>
      </c>
      <c r="D57" s="154">
        <v>45230</v>
      </c>
      <c r="E57" s="18">
        <v>79278</v>
      </c>
      <c r="F57" s="18">
        <v>79711</v>
      </c>
      <c r="G57" s="18">
        <f t="shared" si="0"/>
        <v>433</v>
      </c>
      <c r="H57" s="98"/>
      <c r="I57" s="89"/>
      <c r="J57" s="89"/>
      <c r="K57" s="89"/>
      <c r="L57" s="164">
        <f t="shared" si="1"/>
        <v>0</v>
      </c>
      <c r="M57" s="89">
        <v>165</v>
      </c>
      <c r="N57" s="89">
        <v>0</v>
      </c>
      <c r="O57" s="89">
        <f t="shared" si="2"/>
        <v>165</v>
      </c>
      <c r="P57" s="164">
        <f t="shared" si="3"/>
        <v>0</v>
      </c>
      <c r="Q57" s="110">
        <f t="shared" si="4"/>
        <v>330</v>
      </c>
      <c r="R57" s="89">
        <v>184945</v>
      </c>
      <c r="S57" s="18">
        <v>165</v>
      </c>
      <c r="T57" s="89">
        <f t="shared" si="5"/>
        <v>0</v>
      </c>
      <c r="U57" s="89">
        <f t="shared" si="6"/>
        <v>0.17843142555894997</v>
      </c>
    </row>
    <row r="58" spans="1:21" ht="24.75" customHeight="1" x14ac:dyDescent="0.2">
      <c r="A58" s="187"/>
      <c r="B58" s="22"/>
      <c r="C58" s="22"/>
      <c r="D58" s="21"/>
      <c r="E58" s="18"/>
      <c r="F58" s="18"/>
      <c r="G58" s="18">
        <f t="shared" si="0"/>
        <v>0</v>
      </c>
      <c r="H58" s="98"/>
      <c r="I58" s="89"/>
      <c r="J58" s="89"/>
      <c r="K58" s="89"/>
      <c r="L58" s="164">
        <f t="shared" si="1"/>
        <v>0</v>
      </c>
      <c r="M58" s="89"/>
      <c r="N58" s="89"/>
      <c r="O58" s="89">
        <f>N58+M58</f>
        <v>0</v>
      </c>
      <c r="P58" s="164">
        <f t="shared" si="3"/>
        <v>0</v>
      </c>
      <c r="Q58" s="110">
        <f t="shared" si="4"/>
        <v>0</v>
      </c>
      <c r="R58" s="89"/>
      <c r="S58" s="18"/>
      <c r="T58" s="89" t="e">
        <f>SUM(#REF!+#REF!)/#REF!*100</f>
        <v>#REF!</v>
      </c>
      <c r="U58" s="89" t="e">
        <f>#REF!/#REF!*100</f>
        <v>#REF!</v>
      </c>
    </row>
    <row r="59" spans="1:21" ht="24.75" customHeight="1" x14ac:dyDescent="0.2">
      <c r="A59" s="187"/>
      <c r="B59" s="22"/>
      <c r="C59" s="22"/>
      <c r="D59" s="154"/>
      <c r="E59" s="18"/>
      <c r="F59" s="46"/>
      <c r="G59" s="18">
        <f t="shared" si="0"/>
        <v>0</v>
      </c>
      <c r="H59" s="98"/>
      <c r="I59" s="89"/>
      <c r="J59" s="89"/>
      <c r="K59" s="89"/>
      <c r="L59" s="164">
        <f t="shared" si="1"/>
        <v>0</v>
      </c>
      <c r="M59" s="89"/>
      <c r="N59" s="89"/>
      <c r="O59" s="89">
        <f t="shared" si="2"/>
        <v>0</v>
      </c>
      <c r="P59" s="164">
        <f t="shared" si="3"/>
        <v>0</v>
      </c>
      <c r="Q59" s="110">
        <f t="shared" si="4"/>
        <v>0</v>
      </c>
      <c r="R59" s="89"/>
      <c r="S59" s="18"/>
      <c r="T59" s="89" t="e">
        <f t="shared" si="5"/>
        <v>#DIV/0!</v>
      </c>
      <c r="U59" s="89" t="e">
        <f t="shared" si="6"/>
        <v>#DIV/0!</v>
      </c>
    </row>
    <row r="60" spans="1:21" ht="24.75" customHeight="1" x14ac:dyDescent="0.2">
      <c r="A60" s="187"/>
      <c r="B60" s="22"/>
      <c r="C60" s="22"/>
      <c r="D60" s="154"/>
      <c r="E60" s="18"/>
      <c r="F60" s="46"/>
      <c r="G60" s="18">
        <f t="shared" si="0"/>
        <v>0</v>
      </c>
      <c r="H60" s="98"/>
      <c r="I60" s="89"/>
      <c r="J60" s="89"/>
      <c r="K60" s="89"/>
      <c r="L60" s="164">
        <f t="shared" si="1"/>
        <v>0</v>
      </c>
      <c r="M60" s="89"/>
      <c r="N60" s="89"/>
      <c r="O60" s="89">
        <f t="shared" si="2"/>
        <v>0</v>
      </c>
      <c r="P60" s="164">
        <f t="shared" si="3"/>
        <v>0</v>
      </c>
      <c r="Q60" s="110">
        <f t="shared" si="4"/>
        <v>0</v>
      </c>
      <c r="R60" s="89"/>
      <c r="S60" s="18"/>
      <c r="T60" s="89" t="e">
        <f t="shared" si="5"/>
        <v>#DIV/0!</v>
      </c>
      <c r="U60" s="89" t="e">
        <f t="shared" si="6"/>
        <v>#DIV/0!</v>
      </c>
    </row>
    <row r="61" spans="1:21" ht="38.25" customHeight="1" x14ac:dyDescent="0.2">
      <c r="A61" s="160" t="s">
        <v>20</v>
      </c>
      <c r="B61" s="22"/>
      <c r="C61" s="22"/>
      <c r="D61" s="154"/>
      <c r="E61" s="18"/>
      <c r="F61" s="46"/>
      <c r="G61" s="18">
        <f t="shared" si="0"/>
        <v>0</v>
      </c>
      <c r="H61" s="98"/>
      <c r="I61" s="89"/>
      <c r="J61" s="89"/>
      <c r="K61" s="89"/>
      <c r="L61" s="164">
        <f t="shared" si="1"/>
        <v>0</v>
      </c>
      <c r="M61" s="89"/>
      <c r="N61" s="89"/>
      <c r="O61" s="89">
        <f t="shared" si="2"/>
        <v>0</v>
      </c>
      <c r="P61" s="164">
        <f t="shared" si="3"/>
        <v>0</v>
      </c>
      <c r="Q61" s="110">
        <f t="shared" si="4"/>
        <v>0</v>
      </c>
      <c r="R61" s="89"/>
      <c r="S61" s="18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34"/>
      <c r="B62" s="22"/>
      <c r="C62" s="22"/>
      <c r="D62" s="154"/>
      <c r="E62" s="18"/>
      <c r="F62" s="18"/>
      <c r="G62" s="18">
        <f t="shared" si="0"/>
        <v>0</v>
      </c>
      <c r="H62" s="98"/>
      <c r="I62" s="89"/>
      <c r="J62" s="89"/>
      <c r="K62" s="89"/>
      <c r="L62" s="164">
        <f t="shared" si="1"/>
        <v>0</v>
      </c>
      <c r="M62" s="89"/>
      <c r="N62" s="89"/>
      <c r="O62" s="89">
        <f t="shared" si="2"/>
        <v>0</v>
      </c>
      <c r="P62" s="164">
        <f t="shared" si="3"/>
        <v>0</v>
      </c>
      <c r="Q62" s="110">
        <f t="shared" si="4"/>
        <v>0</v>
      </c>
      <c r="R62" s="89"/>
      <c r="S62" s="18"/>
      <c r="T62" s="89" t="e">
        <f t="shared" si="5"/>
        <v>#DIV/0!</v>
      </c>
      <c r="U62" s="89" t="e">
        <f t="shared" si="6"/>
        <v>#DIV/0!</v>
      </c>
    </row>
    <row r="63" spans="1:21" ht="24.75" customHeight="1" x14ac:dyDescent="0.2">
      <c r="A63" s="134"/>
      <c r="B63" s="22"/>
      <c r="C63" s="22"/>
      <c r="D63" s="154"/>
      <c r="E63" s="18"/>
      <c r="F63" s="18"/>
      <c r="G63" s="18">
        <f t="shared" si="0"/>
        <v>0</v>
      </c>
      <c r="H63" s="98"/>
      <c r="I63" s="89"/>
      <c r="J63" s="89"/>
      <c r="K63" s="89"/>
      <c r="L63" s="164">
        <f t="shared" si="1"/>
        <v>0</v>
      </c>
      <c r="M63" s="89"/>
      <c r="N63" s="89"/>
      <c r="O63" s="89">
        <f t="shared" si="2"/>
        <v>0</v>
      </c>
      <c r="P63" s="164">
        <f t="shared" si="3"/>
        <v>0</v>
      </c>
      <c r="Q63" s="110">
        <f t="shared" si="4"/>
        <v>0</v>
      </c>
      <c r="R63" s="89"/>
      <c r="S63" s="18"/>
      <c r="T63" s="89" t="e">
        <f t="shared" si="5"/>
        <v>#DIV/0!</v>
      </c>
      <c r="U63" s="89" t="e">
        <f t="shared" si="6"/>
        <v>#DIV/0!</v>
      </c>
    </row>
    <row r="64" spans="1:21" ht="24.75" customHeight="1" x14ac:dyDescent="0.2">
      <c r="A64" s="134"/>
      <c r="B64" s="22"/>
      <c r="C64" s="22"/>
      <c r="D64" s="154"/>
      <c r="E64" s="18"/>
      <c r="F64" s="18"/>
      <c r="G64" s="18">
        <f t="shared" si="0"/>
        <v>0</v>
      </c>
      <c r="H64" s="98"/>
      <c r="I64" s="89"/>
      <c r="J64" s="89"/>
      <c r="K64" s="89"/>
      <c r="L64" s="164">
        <f t="shared" si="1"/>
        <v>0</v>
      </c>
      <c r="M64" s="89"/>
      <c r="N64" s="89"/>
      <c r="O64" s="89">
        <f t="shared" si="2"/>
        <v>0</v>
      </c>
      <c r="P64" s="164">
        <f t="shared" si="3"/>
        <v>0</v>
      </c>
      <c r="Q64" s="110">
        <f t="shared" si="4"/>
        <v>0</v>
      </c>
      <c r="R64" s="89"/>
      <c r="S64" s="18"/>
      <c r="T64" s="89" t="e">
        <f t="shared" si="5"/>
        <v>#DIV/0!</v>
      </c>
      <c r="U64" s="89" t="e">
        <f t="shared" si="6"/>
        <v>#DIV/0!</v>
      </c>
    </row>
    <row r="65" spans="1:21" s="3" customFormat="1" ht="24.75" customHeight="1" x14ac:dyDescent="0.2">
      <c r="A65" s="134"/>
      <c r="B65" s="22"/>
      <c r="C65" s="22"/>
      <c r="D65" s="154"/>
      <c r="E65" s="18"/>
      <c r="F65" s="18"/>
      <c r="G65" s="18">
        <f t="shared" si="0"/>
        <v>0</v>
      </c>
      <c r="H65" s="98"/>
      <c r="I65" s="89"/>
      <c r="J65" s="89"/>
      <c r="K65" s="89"/>
      <c r="L65" s="164">
        <f t="shared" si="1"/>
        <v>0</v>
      </c>
      <c r="M65" s="89"/>
      <c r="N65" s="89"/>
      <c r="O65" s="89">
        <f t="shared" si="2"/>
        <v>0</v>
      </c>
      <c r="P65" s="164">
        <f t="shared" si="3"/>
        <v>0</v>
      </c>
      <c r="Q65" s="110">
        <f t="shared" si="4"/>
        <v>0</v>
      </c>
      <c r="R65" s="89"/>
      <c r="S65" s="18"/>
      <c r="T65" s="89" t="e">
        <f t="shared" si="5"/>
        <v>#DIV/0!</v>
      </c>
      <c r="U65" s="89" t="e">
        <f t="shared" si="6"/>
        <v>#DIV/0!</v>
      </c>
    </row>
    <row r="66" spans="1:21" ht="24.75" customHeight="1" x14ac:dyDescent="0.2">
      <c r="A66" s="134"/>
      <c r="B66" s="38"/>
      <c r="C66" s="38"/>
      <c r="D66" s="154"/>
      <c r="E66" s="18"/>
      <c r="F66" s="38"/>
      <c r="G66" s="18">
        <f t="shared" si="0"/>
        <v>0</v>
      </c>
      <c r="H66" s="103"/>
      <c r="I66" s="89"/>
      <c r="J66" s="89"/>
      <c r="K66" s="94"/>
      <c r="L66" s="164">
        <f t="shared" si="1"/>
        <v>0</v>
      </c>
      <c r="M66" s="89"/>
      <c r="N66" s="89"/>
      <c r="O66" s="89">
        <f t="shared" si="2"/>
        <v>0</v>
      </c>
      <c r="P66" s="164">
        <f t="shared" si="3"/>
        <v>0</v>
      </c>
      <c r="Q66" s="110">
        <f t="shared" si="4"/>
        <v>0</v>
      </c>
      <c r="R66" s="89"/>
      <c r="S66" s="18"/>
      <c r="T66" s="89" t="e">
        <f t="shared" si="5"/>
        <v>#DIV/0!</v>
      </c>
      <c r="U66" s="89" t="e">
        <f t="shared" si="6"/>
        <v>#DIV/0!</v>
      </c>
    </row>
    <row r="67" spans="1:21" ht="24.75" customHeight="1" x14ac:dyDescent="0.2">
      <c r="A67" s="134"/>
      <c r="B67" s="22"/>
      <c r="C67" s="22"/>
      <c r="D67" s="21"/>
      <c r="E67" s="18"/>
      <c r="F67" s="22"/>
      <c r="G67" s="18">
        <f t="shared" si="0"/>
        <v>0</v>
      </c>
      <c r="H67" s="104"/>
      <c r="I67" s="89"/>
      <c r="J67" s="89"/>
      <c r="K67" s="89"/>
      <c r="L67" s="164">
        <f t="shared" si="1"/>
        <v>0</v>
      </c>
      <c r="M67" s="89"/>
      <c r="N67" s="89"/>
      <c r="O67" s="89">
        <f t="shared" si="2"/>
        <v>0</v>
      </c>
      <c r="P67" s="164">
        <f t="shared" si="3"/>
        <v>0</v>
      </c>
      <c r="Q67" s="110">
        <f t="shared" si="4"/>
        <v>0</v>
      </c>
      <c r="R67" s="89"/>
      <c r="S67" s="18"/>
      <c r="T67" s="89" t="e">
        <f t="shared" si="5"/>
        <v>#DIV/0!</v>
      </c>
      <c r="U67" s="89" t="e">
        <f t="shared" si="6"/>
        <v>#DIV/0!</v>
      </c>
    </row>
    <row r="68" spans="1:21" ht="23.25" customHeight="1" x14ac:dyDescent="0.2">
      <c r="A68" s="142"/>
      <c r="B68" s="22"/>
      <c r="C68" s="22"/>
      <c r="D68" s="21"/>
      <c r="E68" s="18"/>
      <c r="F68" s="22"/>
      <c r="G68" s="18">
        <f t="shared" ref="G68:G99" si="14">F68-E68</f>
        <v>0</v>
      </c>
      <c r="H68" s="104"/>
      <c r="I68" s="89"/>
      <c r="J68" s="89"/>
      <c r="K68" s="89"/>
      <c r="L68" s="164">
        <f t="shared" ref="L68:L99" si="15">I68+K68</f>
        <v>0</v>
      </c>
      <c r="M68" s="89"/>
      <c r="N68" s="89"/>
      <c r="O68" s="89">
        <f t="shared" ref="O68:O104" si="16">N68+M68</f>
        <v>0</v>
      </c>
      <c r="P68" s="164">
        <f t="shared" ref="P68:P99" si="17">L68*20/100</f>
        <v>0</v>
      </c>
      <c r="Q68" s="110">
        <f t="shared" ref="Q68:Q99" si="18">P68+O68+N68+M68+L68</f>
        <v>0</v>
      </c>
      <c r="R68" s="89"/>
      <c r="S68" s="18"/>
      <c r="T68" s="89" t="e">
        <f t="shared" si="5"/>
        <v>#DIV/0!</v>
      </c>
      <c r="U68" s="89" t="e">
        <f t="shared" si="6"/>
        <v>#DIV/0!</v>
      </c>
    </row>
    <row r="69" spans="1:21" ht="24" customHeight="1" x14ac:dyDescent="0.2">
      <c r="A69" s="143" t="s">
        <v>19</v>
      </c>
      <c r="B69" s="22" t="s">
        <v>528</v>
      </c>
      <c r="C69" s="22"/>
      <c r="D69" s="21">
        <v>45206</v>
      </c>
      <c r="E69" s="18">
        <v>180999</v>
      </c>
      <c r="F69" s="22"/>
      <c r="G69" s="18">
        <f t="shared" si="14"/>
        <v>-180999</v>
      </c>
      <c r="H69" s="104">
        <v>73</v>
      </c>
      <c r="I69" s="89">
        <v>2920</v>
      </c>
      <c r="J69" s="89"/>
      <c r="K69" s="89"/>
      <c r="L69" s="164">
        <f t="shared" si="15"/>
        <v>2920</v>
      </c>
      <c r="M69" s="89"/>
      <c r="N69" s="89"/>
      <c r="O69" s="89">
        <f t="shared" si="16"/>
        <v>0</v>
      </c>
      <c r="P69" s="164">
        <f t="shared" si="17"/>
        <v>584</v>
      </c>
      <c r="Q69" s="110">
        <f t="shared" si="18"/>
        <v>3504</v>
      </c>
      <c r="R69" s="89"/>
      <c r="S69" s="18"/>
      <c r="T69" s="89">
        <f t="shared" si="5"/>
        <v>-4.0331714539859335E-2</v>
      </c>
      <c r="U69" s="89" t="e">
        <f t="shared" si="6"/>
        <v>#DIV/0!</v>
      </c>
    </row>
    <row r="70" spans="1:21" ht="24.75" customHeight="1" x14ac:dyDescent="0.2">
      <c r="A70" s="135"/>
      <c r="B70" s="30" t="s">
        <v>196</v>
      </c>
      <c r="C70" s="22"/>
      <c r="D70" s="21">
        <v>45215</v>
      </c>
      <c r="E70" s="18">
        <v>181421</v>
      </c>
      <c r="F70" s="22"/>
      <c r="G70" s="18">
        <f t="shared" si="14"/>
        <v>-181421</v>
      </c>
      <c r="H70" s="104">
        <v>80</v>
      </c>
      <c r="I70" s="89">
        <v>3280</v>
      </c>
      <c r="J70" s="89"/>
      <c r="K70" s="89"/>
      <c r="L70" s="164">
        <f t="shared" si="15"/>
        <v>3280</v>
      </c>
      <c r="M70" s="89"/>
      <c r="N70" s="89"/>
      <c r="O70" s="89">
        <f t="shared" si="16"/>
        <v>0</v>
      </c>
      <c r="P70" s="164">
        <f t="shared" si="17"/>
        <v>656</v>
      </c>
      <c r="Q70" s="110">
        <f t="shared" si="18"/>
        <v>3936</v>
      </c>
      <c r="R70" s="89"/>
      <c r="S70" s="18"/>
      <c r="T70" s="89">
        <f t="shared" si="5"/>
        <v>-4.4096328429454143E-2</v>
      </c>
      <c r="U70" s="89" t="e">
        <f t="shared" si="6"/>
        <v>#DIV/0!</v>
      </c>
    </row>
    <row r="71" spans="1:21" ht="24.75" customHeight="1" x14ac:dyDescent="0.2">
      <c r="A71" s="135"/>
      <c r="B71" s="22" t="s">
        <v>528</v>
      </c>
      <c r="C71" s="22"/>
      <c r="D71" s="21">
        <v>45220</v>
      </c>
      <c r="E71" s="18">
        <v>181685</v>
      </c>
      <c r="F71" s="22"/>
      <c r="G71" s="18">
        <f t="shared" si="14"/>
        <v>-181685</v>
      </c>
      <c r="H71" s="104">
        <v>47</v>
      </c>
      <c r="I71" s="89">
        <v>1927</v>
      </c>
      <c r="J71" s="89"/>
      <c r="K71" s="89"/>
      <c r="L71" s="164">
        <f t="shared" si="15"/>
        <v>1927</v>
      </c>
      <c r="M71" s="89"/>
      <c r="N71" s="89"/>
      <c r="O71" s="89">
        <f t="shared" si="16"/>
        <v>0</v>
      </c>
      <c r="P71" s="164">
        <f t="shared" si="17"/>
        <v>385.4</v>
      </c>
      <c r="Q71" s="110">
        <f t="shared" si="18"/>
        <v>2312.4</v>
      </c>
      <c r="R71" s="89"/>
      <c r="S71" s="18"/>
      <c r="T71" s="89">
        <f t="shared" si="5"/>
        <v>-2.5868949005146271E-2</v>
      </c>
      <c r="U71" s="89" t="e">
        <f t="shared" si="6"/>
        <v>#DIV/0!</v>
      </c>
    </row>
    <row r="72" spans="1:21" ht="24.75" customHeight="1" x14ac:dyDescent="0.2">
      <c r="A72" s="135"/>
      <c r="B72" s="22"/>
      <c r="C72" s="22"/>
      <c r="D72" s="21"/>
      <c r="E72" s="18"/>
      <c r="F72" s="22"/>
      <c r="G72" s="18">
        <f t="shared" si="14"/>
        <v>0</v>
      </c>
      <c r="H72" s="104"/>
      <c r="I72" s="89"/>
      <c r="J72" s="89"/>
      <c r="K72" s="89"/>
      <c r="L72" s="164">
        <f t="shared" si="15"/>
        <v>0</v>
      </c>
      <c r="M72" s="89"/>
      <c r="N72" s="89"/>
      <c r="O72" s="89">
        <f t="shared" si="16"/>
        <v>0</v>
      </c>
      <c r="P72" s="164">
        <f t="shared" si="17"/>
        <v>0</v>
      </c>
      <c r="Q72" s="110">
        <f t="shared" si="18"/>
        <v>0</v>
      </c>
      <c r="R72" s="89"/>
      <c r="S72" s="18"/>
      <c r="T72" s="89" t="e">
        <f t="shared" si="5"/>
        <v>#DIV/0!</v>
      </c>
      <c r="U72" s="89" t="e">
        <f t="shared" si="6"/>
        <v>#DIV/0!</v>
      </c>
    </row>
    <row r="73" spans="1:21" ht="24.75" customHeight="1" x14ac:dyDescent="0.2">
      <c r="A73" s="135"/>
      <c r="B73" s="22"/>
      <c r="C73" s="22"/>
      <c r="D73" s="21"/>
      <c r="E73" s="18"/>
      <c r="F73" s="22"/>
      <c r="G73" s="18">
        <f t="shared" si="14"/>
        <v>0</v>
      </c>
      <c r="H73" s="104"/>
      <c r="I73" s="89"/>
      <c r="J73" s="89"/>
      <c r="K73" s="89"/>
      <c r="L73" s="164">
        <f t="shared" si="15"/>
        <v>0</v>
      </c>
      <c r="M73" s="89"/>
      <c r="N73" s="89"/>
      <c r="O73" s="89">
        <f t="shared" si="16"/>
        <v>0</v>
      </c>
      <c r="P73" s="164">
        <f t="shared" si="17"/>
        <v>0</v>
      </c>
      <c r="Q73" s="110">
        <f t="shared" si="18"/>
        <v>0</v>
      </c>
      <c r="R73" s="89"/>
      <c r="S73" s="18"/>
      <c r="T73" s="89" t="e">
        <f t="shared" si="5"/>
        <v>#DIV/0!</v>
      </c>
      <c r="U73" s="89" t="e">
        <f t="shared" si="6"/>
        <v>#DIV/0!</v>
      </c>
    </row>
    <row r="74" spans="1:21" ht="24.75" customHeight="1" x14ac:dyDescent="0.2">
      <c r="A74" s="135"/>
      <c r="B74" s="22"/>
      <c r="C74" s="22"/>
      <c r="D74" s="21"/>
      <c r="E74" s="18"/>
      <c r="F74" s="22"/>
      <c r="G74" s="18">
        <f t="shared" si="14"/>
        <v>0</v>
      </c>
      <c r="H74" s="104"/>
      <c r="I74" s="89"/>
      <c r="J74" s="89"/>
      <c r="K74" s="89"/>
      <c r="L74" s="164">
        <f t="shared" si="15"/>
        <v>0</v>
      </c>
      <c r="M74" s="89"/>
      <c r="N74" s="89"/>
      <c r="O74" s="89">
        <f t="shared" si="16"/>
        <v>0</v>
      </c>
      <c r="P74" s="164">
        <f t="shared" si="17"/>
        <v>0</v>
      </c>
      <c r="Q74" s="110">
        <f t="shared" si="18"/>
        <v>0</v>
      </c>
      <c r="R74" s="89"/>
      <c r="S74" s="18"/>
      <c r="T74" s="89" t="e">
        <f t="shared" si="5"/>
        <v>#DIV/0!</v>
      </c>
      <c r="U74" s="89" t="e">
        <f t="shared" si="6"/>
        <v>#DIV/0!</v>
      </c>
    </row>
    <row r="75" spans="1:21" ht="24.75" customHeight="1" x14ac:dyDescent="0.2">
      <c r="A75" s="135"/>
      <c r="B75" s="22"/>
      <c r="C75" s="22"/>
      <c r="D75" s="21"/>
      <c r="E75" s="18"/>
      <c r="F75" s="22"/>
      <c r="G75" s="18">
        <f t="shared" si="14"/>
        <v>0</v>
      </c>
      <c r="H75" s="104"/>
      <c r="I75" s="89"/>
      <c r="J75" s="89"/>
      <c r="K75" s="89"/>
      <c r="L75" s="164">
        <f t="shared" si="15"/>
        <v>0</v>
      </c>
      <c r="M75" s="89"/>
      <c r="N75" s="89"/>
      <c r="O75" s="89">
        <f t="shared" si="16"/>
        <v>0</v>
      </c>
      <c r="P75" s="164">
        <f t="shared" si="17"/>
        <v>0</v>
      </c>
      <c r="Q75" s="110">
        <f t="shared" si="18"/>
        <v>0</v>
      </c>
      <c r="R75" s="89"/>
      <c r="S75" s="18"/>
      <c r="T75" s="89" t="e">
        <f t="shared" si="5"/>
        <v>#DIV/0!</v>
      </c>
      <c r="U75" s="89" t="e">
        <f t="shared" si="6"/>
        <v>#DIV/0!</v>
      </c>
    </row>
    <row r="76" spans="1:21" ht="24.75" customHeight="1" x14ac:dyDescent="0.2">
      <c r="A76" s="144" t="s">
        <v>532</v>
      </c>
      <c r="B76" s="21"/>
      <c r="C76" s="22"/>
      <c r="D76" s="21">
        <v>45201</v>
      </c>
      <c r="E76" s="18">
        <v>455461</v>
      </c>
      <c r="F76" s="22"/>
      <c r="G76" s="18">
        <f t="shared" si="14"/>
        <v>-455461</v>
      </c>
      <c r="H76" s="104">
        <v>50</v>
      </c>
      <c r="I76" s="89">
        <v>2000</v>
      </c>
      <c r="J76" s="89"/>
      <c r="K76" s="89"/>
      <c r="L76" s="164">
        <f t="shared" si="15"/>
        <v>2000</v>
      </c>
      <c r="M76" s="89"/>
      <c r="N76" s="89"/>
      <c r="O76" s="89">
        <f t="shared" si="16"/>
        <v>0</v>
      </c>
      <c r="P76" s="164">
        <f t="shared" si="17"/>
        <v>400</v>
      </c>
      <c r="Q76" s="110">
        <f t="shared" si="18"/>
        <v>2400</v>
      </c>
      <c r="R76" s="89"/>
      <c r="S76" s="18"/>
      <c r="T76" s="89">
        <f t="shared" ref="T76:T99" si="19">SUM(H76+J76)/G76*100</f>
        <v>-1.0977888337310988E-2</v>
      </c>
      <c r="U76" s="89" t="e">
        <f t="shared" ref="U76:U99" si="20">Q76/R76*100</f>
        <v>#DIV/0!</v>
      </c>
    </row>
    <row r="77" spans="1:21" ht="23.25" customHeight="1" x14ac:dyDescent="0.2">
      <c r="A77" s="141"/>
      <c r="B77" s="22"/>
      <c r="C77" s="22"/>
      <c r="D77" s="21">
        <v>45204</v>
      </c>
      <c r="E77" s="18">
        <v>455763</v>
      </c>
      <c r="F77" s="22"/>
      <c r="G77" s="18">
        <f t="shared" si="14"/>
        <v>-455763</v>
      </c>
      <c r="H77" s="104">
        <v>55</v>
      </c>
      <c r="I77" s="89">
        <v>2200</v>
      </c>
      <c r="J77" s="89"/>
      <c r="K77" s="89"/>
      <c r="L77" s="164">
        <f t="shared" si="15"/>
        <v>2200</v>
      </c>
      <c r="M77" s="89"/>
      <c r="N77" s="89"/>
      <c r="O77" s="89">
        <f t="shared" si="16"/>
        <v>0</v>
      </c>
      <c r="P77" s="164">
        <f t="shared" si="17"/>
        <v>440</v>
      </c>
      <c r="Q77" s="110">
        <f t="shared" si="18"/>
        <v>2640</v>
      </c>
      <c r="R77" s="89"/>
      <c r="S77" s="18"/>
      <c r="T77" s="89">
        <f t="shared" si="19"/>
        <v>-1.2067675524340502E-2</v>
      </c>
      <c r="U77" s="89" t="e">
        <f t="shared" si="20"/>
        <v>#DIV/0!</v>
      </c>
    </row>
    <row r="78" spans="1:21" ht="24.75" customHeight="1" x14ac:dyDescent="0.2">
      <c r="A78" s="141"/>
      <c r="B78" s="22" t="s">
        <v>528</v>
      </c>
      <c r="C78" s="22"/>
      <c r="D78" s="21">
        <v>45208</v>
      </c>
      <c r="E78" s="18">
        <v>456096</v>
      </c>
      <c r="F78" s="22"/>
      <c r="G78" s="18">
        <f t="shared" si="14"/>
        <v>-456096</v>
      </c>
      <c r="H78" s="104">
        <v>53</v>
      </c>
      <c r="I78" s="89">
        <v>2120</v>
      </c>
      <c r="J78" s="89"/>
      <c r="K78" s="89"/>
      <c r="L78" s="164">
        <f t="shared" si="15"/>
        <v>2120</v>
      </c>
      <c r="M78" s="89"/>
      <c r="N78" s="89"/>
      <c r="O78" s="89">
        <f t="shared" si="16"/>
        <v>0</v>
      </c>
      <c r="P78" s="164">
        <f t="shared" si="17"/>
        <v>424</v>
      </c>
      <c r="Q78" s="110">
        <f t="shared" si="18"/>
        <v>2544</v>
      </c>
      <c r="R78" s="89"/>
      <c r="S78" s="18"/>
      <c r="T78" s="89">
        <f t="shared" si="19"/>
        <v>-1.1620360625833158E-2</v>
      </c>
      <c r="U78" s="89" t="e">
        <f t="shared" si="20"/>
        <v>#DIV/0!</v>
      </c>
    </row>
    <row r="79" spans="1:21" ht="24.75" customHeight="1" x14ac:dyDescent="0.2">
      <c r="A79" s="135"/>
      <c r="B79" s="22" t="s">
        <v>528</v>
      </c>
      <c r="C79" s="22"/>
      <c r="D79" s="21">
        <v>45212</v>
      </c>
      <c r="E79" s="18">
        <v>456446</v>
      </c>
      <c r="F79" s="22"/>
      <c r="G79" s="18">
        <f t="shared" si="14"/>
        <v>-456446</v>
      </c>
      <c r="H79" s="104">
        <v>60</v>
      </c>
      <c r="I79" s="89">
        <v>2400</v>
      </c>
      <c r="J79" s="89"/>
      <c r="K79" s="89"/>
      <c r="L79" s="164">
        <f t="shared" si="15"/>
        <v>2400</v>
      </c>
      <c r="M79" s="89"/>
      <c r="N79" s="89"/>
      <c r="O79" s="89">
        <f t="shared" si="16"/>
        <v>0</v>
      </c>
      <c r="P79" s="164">
        <f t="shared" si="17"/>
        <v>480</v>
      </c>
      <c r="Q79" s="110">
        <f t="shared" si="18"/>
        <v>2880</v>
      </c>
      <c r="R79" s="89"/>
      <c r="S79" s="18"/>
      <c r="T79" s="89">
        <f t="shared" si="19"/>
        <v>-1.3145037967251329E-2</v>
      </c>
      <c r="U79" s="89" t="e">
        <f t="shared" si="20"/>
        <v>#DIV/0!</v>
      </c>
    </row>
    <row r="80" spans="1:21" ht="24.75" customHeight="1" x14ac:dyDescent="0.2">
      <c r="A80" s="135"/>
      <c r="B80" s="22" t="s">
        <v>528</v>
      </c>
      <c r="C80" s="22"/>
      <c r="D80" s="21">
        <v>45215</v>
      </c>
      <c r="E80" s="18">
        <v>456735</v>
      </c>
      <c r="F80" s="22"/>
      <c r="G80" s="18">
        <f t="shared" si="14"/>
        <v>-456735</v>
      </c>
      <c r="H80" s="104">
        <v>51</v>
      </c>
      <c r="I80" s="89">
        <v>2040</v>
      </c>
      <c r="J80" s="89"/>
      <c r="K80" s="89"/>
      <c r="L80" s="164">
        <f t="shared" si="15"/>
        <v>2040</v>
      </c>
      <c r="M80" s="89"/>
      <c r="N80" s="89"/>
      <c r="O80" s="89">
        <f t="shared" si="16"/>
        <v>0</v>
      </c>
      <c r="P80" s="164">
        <f t="shared" si="17"/>
        <v>408</v>
      </c>
      <c r="Q80" s="110">
        <f t="shared" si="18"/>
        <v>2448</v>
      </c>
      <c r="R80" s="89"/>
      <c r="S80" s="18"/>
      <c r="T80" s="89">
        <f t="shared" si="19"/>
        <v>-1.1166212355085553E-2</v>
      </c>
      <c r="U80" s="89" t="e">
        <f t="shared" si="20"/>
        <v>#DIV/0!</v>
      </c>
    </row>
    <row r="81" spans="1:21" ht="24.75" customHeight="1" x14ac:dyDescent="0.2">
      <c r="A81" s="135"/>
      <c r="B81" s="22" t="s">
        <v>528</v>
      </c>
      <c r="C81" s="22"/>
      <c r="D81" s="21">
        <v>45219</v>
      </c>
      <c r="E81" s="18">
        <v>457066</v>
      </c>
      <c r="F81" s="22"/>
      <c r="G81" s="18">
        <f t="shared" si="14"/>
        <v>-457066</v>
      </c>
      <c r="H81" s="104">
        <v>50</v>
      </c>
      <c r="I81" s="89">
        <v>2050</v>
      </c>
      <c r="J81" s="89"/>
      <c r="K81" s="89"/>
      <c r="L81" s="164">
        <f t="shared" si="15"/>
        <v>2050</v>
      </c>
      <c r="M81" s="89"/>
      <c r="N81" s="89"/>
      <c r="O81" s="89">
        <f t="shared" si="16"/>
        <v>0</v>
      </c>
      <c r="P81" s="164">
        <f t="shared" si="17"/>
        <v>410</v>
      </c>
      <c r="Q81" s="110">
        <f t="shared" si="18"/>
        <v>2460</v>
      </c>
      <c r="R81" s="89"/>
      <c r="S81" s="18"/>
      <c r="T81" s="89">
        <f t="shared" si="19"/>
        <v>-1.0939339176399032E-2</v>
      </c>
      <c r="U81" s="89" t="e">
        <f t="shared" si="20"/>
        <v>#DIV/0!</v>
      </c>
    </row>
    <row r="82" spans="1:21" ht="24.75" customHeight="1" x14ac:dyDescent="0.2">
      <c r="A82" s="135"/>
      <c r="B82" s="22" t="s">
        <v>528</v>
      </c>
      <c r="C82" s="22"/>
      <c r="D82" s="21">
        <v>45222</v>
      </c>
      <c r="E82" s="18">
        <v>457382</v>
      </c>
      <c r="F82" s="22"/>
      <c r="G82" s="18">
        <f t="shared" si="14"/>
        <v>-457382</v>
      </c>
      <c r="H82" s="104">
        <v>57</v>
      </c>
      <c r="I82" s="89">
        <v>2337</v>
      </c>
      <c r="J82" s="89"/>
      <c r="K82" s="89"/>
      <c r="L82" s="164">
        <f t="shared" si="15"/>
        <v>2337</v>
      </c>
      <c r="M82" s="89"/>
      <c r="N82" s="89"/>
      <c r="O82" s="89">
        <f t="shared" si="16"/>
        <v>0</v>
      </c>
      <c r="P82" s="164">
        <f t="shared" si="17"/>
        <v>467.4</v>
      </c>
      <c r="Q82" s="110">
        <f t="shared" si="18"/>
        <v>2804.4</v>
      </c>
      <c r="R82" s="89"/>
      <c r="S82" s="18"/>
      <c r="T82" s="89">
        <f t="shared" si="19"/>
        <v>-1.2462230695567381E-2</v>
      </c>
      <c r="U82" s="89" t="e">
        <f t="shared" si="20"/>
        <v>#DIV/0!</v>
      </c>
    </row>
    <row r="83" spans="1:21" ht="21.75" customHeight="1" x14ac:dyDescent="0.2">
      <c r="A83" s="145"/>
      <c r="B83" s="22"/>
      <c r="C83" s="22"/>
      <c r="D83" s="21"/>
      <c r="E83" s="18"/>
      <c r="F83" s="22"/>
      <c r="G83" s="18">
        <f t="shared" si="14"/>
        <v>0</v>
      </c>
      <c r="H83" s="104"/>
      <c r="I83" s="89"/>
      <c r="J83" s="89"/>
      <c r="K83" s="89"/>
      <c r="L83" s="164">
        <f t="shared" si="15"/>
        <v>0</v>
      </c>
      <c r="M83" s="89"/>
      <c r="N83" s="89"/>
      <c r="O83" s="89">
        <f t="shared" si="16"/>
        <v>0</v>
      </c>
      <c r="P83" s="164">
        <f t="shared" si="17"/>
        <v>0</v>
      </c>
      <c r="Q83" s="110">
        <f t="shared" si="18"/>
        <v>0</v>
      </c>
      <c r="R83" s="89"/>
      <c r="S83" s="18"/>
      <c r="T83" s="89" t="e">
        <f t="shared" si="19"/>
        <v>#DIV/0!</v>
      </c>
      <c r="U83" s="89" t="e">
        <f t="shared" si="20"/>
        <v>#DIV/0!</v>
      </c>
    </row>
    <row r="84" spans="1:21" s="151" customFormat="1" ht="24.75" customHeight="1" x14ac:dyDescent="0.2">
      <c r="A84" s="149"/>
      <c r="B84" s="148"/>
      <c r="C84" s="148"/>
      <c r="D84" s="21"/>
      <c r="E84" s="148"/>
      <c r="F84" s="148"/>
      <c r="G84" s="18">
        <f t="shared" si="14"/>
        <v>0</v>
      </c>
      <c r="H84" s="150"/>
      <c r="I84" s="148"/>
      <c r="J84" s="148"/>
      <c r="K84" s="148"/>
      <c r="L84" s="164">
        <f t="shared" si="15"/>
        <v>0</v>
      </c>
      <c r="M84" s="148"/>
      <c r="N84" s="148"/>
      <c r="O84" s="148">
        <f t="shared" si="16"/>
        <v>0</v>
      </c>
      <c r="P84" s="164">
        <f t="shared" si="17"/>
        <v>0</v>
      </c>
      <c r="Q84" s="110">
        <f t="shared" si="18"/>
        <v>0</v>
      </c>
      <c r="R84" s="148"/>
      <c r="S84" s="148"/>
      <c r="T84" s="148" t="e">
        <f t="shared" si="19"/>
        <v>#DIV/0!</v>
      </c>
      <c r="U84" s="89" t="e">
        <f t="shared" si="20"/>
        <v>#DIV/0!</v>
      </c>
    </row>
    <row r="85" spans="1:21" ht="26.25" customHeight="1" x14ac:dyDescent="0.2">
      <c r="A85" s="145" t="s">
        <v>21</v>
      </c>
      <c r="B85" s="22" t="s">
        <v>35</v>
      </c>
      <c r="C85" s="22" t="s">
        <v>705</v>
      </c>
      <c r="D85" s="21" t="s">
        <v>736</v>
      </c>
      <c r="E85" s="18">
        <v>313907</v>
      </c>
      <c r="F85" s="22">
        <v>314108</v>
      </c>
      <c r="G85" s="18">
        <f t="shared" si="14"/>
        <v>201</v>
      </c>
      <c r="H85" s="104">
        <v>10</v>
      </c>
      <c r="I85" s="89">
        <v>420</v>
      </c>
      <c r="J85" s="89">
        <v>8</v>
      </c>
      <c r="K85" s="89">
        <v>336</v>
      </c>
      <c r="L85" s="164">
        <f t="shared" si="15"/>
        <v>756</v>
      </c>
      <c r="M85" s="89">
        <v>0</v>
      </c>
      <c r="N85" s="89"/>
      <c r="O85" s="89">
        <f t="shared" si="16"/>
        <v>0</v>
      </c>
      <c r="P85" s="164">
        <f t="shared" si="17"/>
        <v>151.19999999999999</v>
      </c>
      <c r="Q85" s="110">
        <f t="shared" si="18"/>
        <v>907.2</v>
      </c>
      <c r="R85" s="89">
        <v>47076</v>
      </c>
      <c r="S85" s="18">
        <v>47</v>
      </c>
      <c r="T85" s="89">
        <f t="shared" si="19"/>
        <v>8.9552238805970141</v>
      </c>
      <c r="U85" s="89">
        <f t="shared" si="20"/>
        <v>1.927096609737446</v>
      </c>
    </row>
    <row r="86" spans="1:21" ht="21.75" customHeight="1" x14ac:dyDescent="0.2">
      <c r="A86" s="145"/>
      <c r="B86" s="22" t="s">
        <v>35</v>
      </c>
      <c r="C86" s="22"/>
      <c r="D86" s="21">
        <v>45216</v>
      </c>
      <c r="E86" s="18">
        <v>314719</v>
      </c>
      <c r="F86" s="22"/>
      <c r="G86" s="18">
        <f t="shared" si="14"/>
        <v>-314719</v>
      </c>
      <c r="H86" s="104">
        <v>39</v>
      </c>
      <c r="I86" s="89">
        <v>1599</v>
      </c>
      <c r="J86" s="89"/>
      <c r="K86" s="89"/>
      <c r="L86" s="164">
        <f t="shared" si="15"/>
        <v>1599</v>
      </c>
      <c r="M86" s="89"/>
      <c r="N86" s="89"/>
      <c r="O86" s="89">
        <f t="shared" si="16"/>
        <v>0</v>
      </c>
      <c r="P86" s="164">
        <f t="shared" si="17"/>
        <v>319.8</v>
      </c>
      <c r="Q86" s="110">
        <f t="shared" si="18"/>
        <v>1918.8</v>
      </c>
      <c r="R86" s="89"/>
      <c r="S86" s="18"/>
      <c r="T86" s="89">
        <f t="shared" si="19"/>
        <v>-1.2392006837845825E-2</v>
      </c>
      <c r="U86" s="89" t="e">
        <f t="shared" si="20"/>
        <v>#DIV/0!</v>
      </c>
    </row>
    <row r="87" spans="1:21" ht="0.75" hidden="1" customHeight="1" x14ac:dyDescent="0.2">
      <c r="B87" s="22"/>
      <c r="C87" s="22"/>
      <c r="D87" s="21"/>
      <c r="E87" s="18"/>
      <c r="F87" s="22"/>
      <c r="G87" s="18">
        <f t="shared" si="14"/>
        <v>0</v>
      </c>
      <c r="H87" s="104"/>
      <c r="I87" s="89"/>
      <c r="J87" s="89"/>
      <c r="K87" s="89"/>
      <c r="L87" s="164">
        <f t="shared" si="15"/>
        <v>0</v>
      </c>
      <c r="M87" s="89"/>
      <c r="N87" s="89"/>
      <c r="O87" s="89">
        <f t="shared" si="16"/>
        <v>0</v>
      </c>
      <c r="P87" s="164">
        <f t="shared" si="17"/>
        <v>0</v>
      </c>
      <c r="Q87" s="110">
        <f t="shared" si="18"/>
        <v>0</v>
      </c>
      <c r="R87" s="89"/>
      <c r="S87" s="18"/>
      <c r="T87" s="89" t="e">
        <f t="shared" si="19"/>
        <v>#DIV/0!</v>
      </c>
      <c r="U87" s="89" t="e">
        <f t="shared" si="20"/>
        <v>#DIV/0!</v>
      </c>
    </row>
    <row r="88" spans="1:21" ht="0.75" hidden="1" customHeight="1" x14ac:dyDescent="0.2">
      <c r="B88" s="22"/>
      <c r="C88" s="22"/>
      <c r="D88" s="21"/>
      <c r="E88" s="18"/>
      <c r="F88" s="22"/>
      <c r="G88" s="18">
        <f t="shared" si="14"/>
        <v>0</v>
      </c>
      <c r="H88" s="104"/>
      <c r="I88" s="89"/>
      <c r="J88" s="89"/>
      <c r="K88" s="89"/>
      <c r="L88" s="164">
        <f t="shared" si="15"/>
        <v>0</v>
      </c>
      <c r="M88" s="89"/>
      <c r="N88" s="89"/>
      <c r="O88" s="89">
        <f t="shared" si="16"/>
        <v>0</v>
      </c>
      <c r="P88" s="164">
        <f t="shared" si="17"/>
        <v>0</v>
      </c>
      <c r="Q88" s="110">
        <f t="shared" si="18"/>
        <v>0</v>
      </c>
      <c r="R88" s="89"/>
      <c r="S88" s="18"/>
      <c r="T88" s="89" t="e">
        <f t="shared" si="19"/>
        <v>#DIV/0!</v>
      </c>
      <c r="U88" s="89" t="e">
        <f t="shared" si="20"/>
        <v>#DIV/0!</v>
      </c>
    </row>
    <row r="89" spans="1:21" ht="23.25" customHeight="1" x14ac:dyDescent="0.2">
      <c r="A89" s="139"/>
      <c r="B89" s="22"/>
      <c r="C89" s="22"/>
      <c r="D89" s="21" t="s">
        <v>780</v>
      </c>
      <c r="E89" s="18">
        <v>457382</v>
      </c>
      <c r="F89" s="22"/>
      <c r="G89" s="18">
        <f t="shared" si="14"/>
        <v>-457382</v>
      </c>
      <c r="H89" s="104">
        <v>45</v>
      </c>
      <c r="I89" s="89">
        <v>1755</v>
      </c>
      <c r="J89" s="89"/>
      <c r="K89" s="89"/>
      <c r="L89" s="164">
        <f t="shared" si="15"/>
        <v>1755</v>
      </c>
      <c r="M89" s="89"/>
      <c r="N89" s="89"/>
      <c r="O89" s="89">
        <f t="shared" si="16"/>
        <v>0</v>
      </c>
      <c r="P89" s="164">
        <f t="shared" si="17"/>
        <v>351</v>
      </c>
      <c r="Q89" s="110">
        <f t="shared" si="18"/>
        <v>2106</v>
      </c>
      <c r="R89" s="89"/>
      <c r="S89" s="18"/>
      <c r="T89" s="89">
        <f t="shared" si="19"/>
        <v>-9.8386031807110898E-3</v>
      </c>
      <c r="U89" s="89" t="e">
        <f t="shared" si="20"/>
        <v>#DIV/0!</v>
      </c>
    </row>
    <row r="90" spans="1:21" ht="24.75" customHeight="1" x14ac:dyDescent="0.2">
      <c r="A90" s="139"/>
      <c r="B90" s="22"/>
      <c r="C90" s="22"/>
      <c r="D90" s="21"/>
      <c r="E90" s="18"/>
      <c r="F90" s="22"/>
      <c r="G90" s="18">
        <f t="shared" si="14"/>
        <v>0</v>
      </c>
      <c r="H90" s="104"/>
      <c r="I90" s="89"/>
      <c r="J90" s="89"/>
      <c r="K90" s="89"/>
      <c r="L90" s="164">
        <f t="shared" si="15"/>
        <v>0</v>
      </c>
      <c r="M90" s="89"/>
      <c r="N90" s="89"/>
      <c r="O90" s="89">
        <f t="shared" si="16"/>
        <v>0</v>
      </c>
      <c r="P90" s="164">
        <f t="shared" si="17"/>
        <v>0</v>
      </c>
      <c r="Q90" s="110">
        <f t="shared" si="18"/>
        <v>0</v>
      </c>
      <c r="R90" s="89"/>
      <c r="S90" s="18"/>
      <c r="T90" s="89" t="e">
        <f t="shared" si="19"/>
        <v>#DIV/0!</v>
      </c>
      <c r="U90" s="89" t="e">
        <f t="shared" si="20"/>
        <v>#DIV/0!</v>
      </c>
    </row>
    <row r="91" spans="1:21" ht="24.75" customHeight="1" x14ac:dyDescent="0.2">
      <c r="A91" s="139">
        <v>7735</v>
      </c>
      <c r="B91" s="22"/>
      <c r="C91" s="22"/>
      <c r="D91" s="21">
        <v>45203</v>
      </c>
      <c r="E91" s="18">
        <v>245993</v>
      </c>
      <c r="F91" s="22"/>
      <c r="G91" s="18">
        <f t="shared" si="14"/>
        <v>-245993</v>
      </c>
      <c r="H91" s="104">
        <v>66</v>
      </c>
      <c r="I91" s="89">
        <v>2640</v>
      </c>
      <c r="J91" s="89"/>
      <c r="K91" s="89"/>
      <c r="L91" s="164">
        <f t="shared" si="15"/>
        <v>2640</v>
      </c>
      <c r="M91" s="89"/>
      <c r="N91" s="89"/>
      <c r="O91" s="89">
        <f t="shared" si="16"/>
        <v>0</v>
      </c>
      <c r="P91" s="164">
        <f t="shared" si="17"/>
        <v>528</v>
      </c>
      <c r="Q91" s="110">
        <f t="shared" si="18"/>
        <v>3168</v>
      </c>
      <c r="R91" s="89"/>
      <c r="S91" s="18"/>
      <c r="T91" s="89">
        <f t="shared" si="19"/>
        <v>-2.68300317488709E-2</v>
      </c>
      <c r="U91" s="89" t="e">
        <f t="shared" si="20"/>
        <v>#DIV/0!</v>
      </c>
    </row>
    <row r="92" spans="1:21" ht="24.75" customHeight="1" x14ac:dyDescent="0.2">
      <c r="A92" s="135"/>
      <c r="B92" s="22"/>
      <c r="C92" s="22"/>
      <c r="D92" s="21">
        <v>45223</v>
      </c>
      <c r="E92" s="18">
        <v>246895</v>
      </c>
      <c r="F92" s="22"/>
      <c r="G92" s="18">
        <f t="shared" si="14"/>
        <v>-246895</v>
      </c>
      <c r="H92" s="104">
        <v>37</v>
      </c>
      <c r="I92" s="89">
        <v>1517</v>
      </c>
      <c r="J92" s="89"/>
      <c r="K92" s="89"/>
      <c r="L92" s="164">
        <f t="shared" si="15"/>
        <v>1517</v>
      </c>
      <c r="M92" s="89"/>
      <c r="N92" s="89"/>
      <c r="O92" s="89">
        <f t="shared" si="16"/>
        <v>0</v>
      </c>
      <c r="P92" s="164">
        <f t="shared" si="17"/>
        <v>303.39999999999998</v>
      </c>
      <c r="Q92" s="110">
        <f t="shared" si="18"/>
        <v>1820.4</v>
      </c>
      <c r="R92" s="89"/>
      <c r="S92" s="18"/>
      <c r="T92" s="89">
        <f t="shared" si="19"/>
        <v>-1.4986127706109886E-2</v>
      </c>
      <c r="U92" s="89" t="e">
        <f t="shared" si="20"/>
        <v>#DIV/0!</v>
      </c>
    </row>
    <row r="93" spans="1:21" ht="24.75" customHeight="1" x14ac:dyDescent="0.2">
      <c r="A93" s="135"/>
      <c r="B93" s="22"/>
      <c r="C93" s="22"/>
      <c r="D93" s="21"/>
      <c r="E93" s="18"/>
      <c r="F93" s="22"/>
      <c r="G93" s="18">
        <f t="shared" si="14"/>
        <v>0</v>
      </c>
      <c r="H93" s="104"/>
      <c r="I93" s="89"/>
      <c r="J93" s="89"/>
      <c r="K93" s="89"/>
      <c r="L93" s="164">
        <f t="shared" si="15"/>
        <v>0</v>
      </c>
      <c r="M93" s="89"/>
      <c r="N93" s="89"/>
      <c r="O93" s="89">
        <f t="shared" si="16"/>
        <v>0</v>
      </c>
      <c r="P93" s="164">
        <f t="shared" si="17"/>
        <v>0</v>
      </c>
      <c r="Q93" s="110">
        <f t="shared" si="18"/>
        <v>0</v>
      </c>
      <c r="R93" s="89"/>
      <c r="S93" s="18"/>
      <c r="T93" s="89" t="e">
        <f t="shared" si="19"/>
        <v>#DIV/0!</v>
      </c>
      <c r="U93" s="89" t="e">
        <f t="shared" si="20"/>
        <v>#DIV/0!</v>
      </c>
    </row>
    <row r="94" spans="1:21" ht="24.75" customHeight="1" x14ac:dyDescent="0.2">
      <c r="A94" s="135"/>
      <c r="B94" s="22"/>
      <c r="C94" s="22"/>
      <c r="D94" s="21"/>
      <c r="E94" s="18"/>
      <c r="F94" s="22"/>
      <c r="G94" s="18">
        <f t="shared" si="14"/>
        <v>0</v>
      </c>
      <c r="H94" s="104"/>
      <c r="I94" s="89"/>
      <c r="J94" s="89"/>
      <c r="K94" s="89"/>
      <c r="L94" s="164">
        <f t="shared" si="15"/>
        <v>0</v>
      </c>
      <c r="M94" s="89"/>
      <c r="N94" s="89"/>
      <c r="O94" s="89">
        <f t="shared" si="16"/>
        <v>0</v>
      </c>
      <c r="P94" s="164">
        <f t="shared" si="17"/>
        <v>0</v>
      </c>
      <c r="Q94" s="110">
        <f t="shared" si="18"/>
        <v>0</v>
      </c>
      <c r="R94" s="89"/>
      <c r="S94" s="18"/>
      <c r="T94" s="89" t="e">
        <f t="shared" si="19"/>
        <v>#DIV/0!</v>
      </c>
      <c r="U94" s="89" t="e">
        <f t="shared" si="20"/>
        <v>#DIV/0!</v>
      </c>
    </row>
    <row r="95" spans="1:21" ht="24.75" customHeight="1" x14ac:dyDescent="0.2">
      <c r="A95" s="135"/>
      <c r="B95" s="22"/>
      <c r="C95" s="22"/>
      <c r="D95" s="21"/>
      <c r="E95" s="18"/>
      <c r="F95" s="22"/>
      <c r="G95" s="18">
        <f t="shared" si="14"/>
        <v>0</v>
      </c>
      <c r="H95" s="104"/>
      <c r="I95" s="89"/>
      <c r="J95" s="89"/>
      <c r="K95" s="89"/>
      <c r="L95" s="164">
        <f t="shared" si="15"/>
        <v>0</v>
      </c>
      <c r="M95" s="89"/>
      <c r="N95" s="89"/>
      <c r="O95" s="89">
        <f t="shared" si="16"/>
        <v>0</v>
      </c>
      <c r="P95" s="164">
        <f t="shared" si="17"/>
        <v>0</v>
      </c>
      <c r="Q95" s="110">
        <f t="shared" si="18"/>
        <v>0</v>
      </c>
      <c r="R95" s="89"/>
      <c r="S95" s="18"/>
      <c r="T95" s="89" t="e">
        <f t="shared" si="19"/>
        <v>#DIV/0!</v>
      </c>
      <c r="U95" s="89" t="e">
        <f t="shared" si="20"/>
        <v>#DIV/0!</v>
      </c>
    </row>
    <row r="96" spans="1:21" ht="24.75" customHeight="1" x14ac:dyDescent="0.2">
      <c r="A96" s="135"/>
      <c r="B96" s="22"/>
      <c r="C96" s="22"/>
      <c r="D96" s="21"/>
      <c r="E96" s="18"/>
      <c r="F96" s="22"/>
      <c r="G96" s="18">
        <f t="shared" si="14"/>
        <v>0</v>
      </c>
      <c r="H96" s="104"/>
      <c r="I96" s="89"/>
      <c r="J96" s="89"/>
      <c r="K96" s="89"/>
      <c r="L96" s="164">
        <f t="shared" si="15"/>
        <v>0</v>
      </c>
      <c r="M96" s="89"/>
      <c r="N96" s="89"/>
      <c r="O96" s="89">
        <f t="shared" si="16"/>
        <v>0</v>
      </c>
      <c r="P96" s="164">
        <f t="shared" si="17"/>
        <v>0</v>
      </c>
      <c r="Q96" s="110">
        <f t="shared" si="18"/>
        <v>0</v>
      </c>
      <c r="R96" s="89"/>
      <c r="S96" s="18"/>
      <c r="T96" s="89" t="e">
        <f t="shared" si="19"/>
        <v>#DIV/0!</v>
      </c>
      <c r="U96" s="89" t="e">
        <f t="shared" si="20"/>
        <v>#DIV/0!</v>
      </c>
    </row>
    <row r="97" spans="1:21" ht="24.75" customHeight="1" x14ac:dyDescent="0.2">
      <c r="A97" s="135"/>
      <c r="B97" s="22"/>
      <c r="C97" s="22"/>
      <c r="D97" s="21"/>
      <c r="E97" s="22"/>
      <c r="F97" s="22"/>
      <c r="G97" s="18">
        <f t="shared" si="14"/>
        <v>0</v>
      </c>
      <c r="H97" s="104"/>
      <c r="I97" s="89"/>
      <c r="J97" s="89"/>
      <c r="K97" s="89"/>
      <c r="L97" s="164">
        <f t="shared" si="15"/>
        <v>0</v>
      </c>
      <c r="M97" s="89"/>
      <c r="N97" s="89"/>
      <c r="O97" s="89">
        <f t="shared" si="16"/>
        <v>0</v>
      </c>
      <c r="P97" s="164">
        <f t="shared" si="17"/>
        <v>0</v>
      </c>
      <c r="Q97" s="110">
        <f t="shared" si="18"/>
        <v>0</v>
      </c>
      <c r="R97" s="89"/>
      <c r="S97" s="18"/>
      <c r="T97" s="89" t="e">
        <f t="shared" si="19"/>
        <v>#DIV/0!</v>
      </c>
      <c r="U97" s="89" t="e">
        <f t="shared" si="20"/>
        <v>#DIV/0!</v>
      </c>
    </row>
    <row r="98" spans="1:21" ht="24.75" customHeight="1" x14ac:dyDescent="0.2">
      <c r="A98" s="135"/>
      <c r="B98" s="22"/>
      <c r="C98" s="22"/>
      <c r="D98" s="21"/>
      <c r="E98" s="22"/>
      <c r="F98" s="22"/>
      <c r="G98" s="18">
        <f t="shared" si="14"/>
        <v>0</v>
      </c>
      <c r="H98" s="104"/>
      <c r="I98" s="89"/>
      <c r="J98" s="89"/>
      <c r="K98" s="89"/>
      <c r="L98" s="164">
        <f t="shared" si="15"/>
        <v>0</v>
      </c>
      <c r="M98" s="89"/>
      <c r="N98" s="89"/>
      <c r="O98" s="89">
        <f t="shared" si="16"/>
        <v>0</v>
      </c>
      <c r="P98" s="164">
        <f t="shared" si="17"/>
        <v>0</v>
      </c>
      <c r="Q98" s="110">
        <f t="shared" si="18"/>
        <v>0</v>
      </c>
      <c r="R98" s="89"/>
      <c r="S98" s="18"/>
      <c r="T98" s="89" t="e">
        <f t="shared" si="19"/>
        <v>#DIV/0!</v>
      </c>
      <c r="U98" s="89" t="e">
        <f t="shared" si="20"/>
        <v>#DIV/0!</v>
      </c>
    </row>
    <row r="99" spans="1:21" x14ac:dyDescent="0.2">
      <c r="B99" s="22" t="s">
        <v>121</v>
      </c>
      <c r="C99" s="22"/>
      <c r="D99" s="21">
        <v>45205</v>
      </c>
      <c r="E99" s="22"/>
      <c r="F99" s="22"/>
      <c r="G99" s="18">
        <f t="shared" si="14"/>
        <v>0</v>
      </c>
      <c r="H99" s="104">
        <v>47</v>
      </c>
      <c r="I99" s="89">
        <v>1880</v>
      </c>
      <c r="J99" s="89"/>
      <c r="K99" s="89"/>
      <c r="L99" s="164">
        <f t="shared" si="15"/>
        <v>1880</v>
      </c>
      <c r="M99" s="89"/>
      <c r="N99" s="89"/>
      <c r="O99" s="89">
        <f t="shared" si="16"/>
        <v>0</v>
      </c>
      <c r="P99" s="164">
        <f t="shared" si="17"/>
        <v>376</v>
      </c>
      <c r="Q99" s="110">
        <f t="shared" si="18"/>
        <v>2256</v>
      </c>
      <c r="R99" s="89"/>
      <c r="S99" s="18"/>
      <c r="T99" s="89" t="e">
        <f t="shared" si="19"/>
        <v>#DIV/0!</v>
      </c>
      <c r="U99" s="89" t="e">
        <f t="shared" si="20"/>
        <v>#DIV/0!</v>
      </c>
    </row>
    <row r="100" spans="1:21" x14ac:dyDescent="0.2">
      <c r="B100" s="146" t="s">
        <v>36</v>
      </c>
      <c r="C100" s="146" t="s">
        <v>752</v>
      </c>
      <c r="D100" s="156">
        <v>45209</v>
      </c>
      <c r="E100" s="146"/>
      <c r="F100" s="146"/>
      <c r="G100" s="146"/>
      <c r="H100" s="146" t="s">
        <v>751</v>
      </c>
      <c r="I100" s="147">
        <v>5640</v>
      </c>
      <c r="J100" s="146"/>
      <c r="K100" s="146"/>
      <c r="L100" s="146"/>
      <c r="M100" s="146"/>
      <c r="N100" s="146"/>
      <c r="O100" s="89">
        <f t="shared" si="16"/>
        <v>0</v>
      </c>
      <c r="U100" s="166"/>
    </row>
    <row r="101" spans="1:21" x14ac:dyDescent="0.2">
      <c r="B101" s="82" t="s">
        <v>36</v>
      </c>
      <c r="C101" s="82" t="s">
        <v>753</v>
      </c>
      <c r="D101" s="131">
        <v>45210</v>
      </c>
      <c r="H101" s="107">
        <v>78</v>
      </c>
      <c r="I101" s="95">
        <v>3120</v>
      </c>
      <c r="O101" s="89">
        <f t="shared" si="16"/>
        <v>0</v>
      </c>
    </row>
    <row r="102" spans="1:21" x14ac:dyDescent="0.2">
      <c r="B102" s="82" t="s">
        <v>720</v>
      </c>
      <c r="D102" s="131">
        <v>45211</v>
      </c>
      <c r="H102" s="107">
        <v>77</v>
      </c>
      <c r="I102" s="95">
        <v>3080</v>
      </c>
      <c r="O102" s="89">
        <f t="shared" si="16"/>
        <v>0</v>
      </c>
    </row>
    <row r="103" spans="1:21" x14ac:dyDescent="0.2">
      <c r="B103" s="82" t="s">
        <v>36</v>
      </c>
      <c r="C103" s="82" t="s">
        <v>752</v>
      </c>
      <c r="D103" s="131">
        <v>45212</v>
      </c>
      <c r="H103" s="107">
        <v>83</v>
      </c>
      <c r="I103" s="95">
        <v>3320</v>
      </c>
      <c r="O103" s="89">
        <f t="shared" si="16"/>
        <v>0</v>
      </c>
    </row>
    <row r="104" spans="1:21" x14ac:dyDescent="0.2">
      <c r="B104" s="82" t="s">
        <v>698</v>
      </c>
      <c r="D104" s="131">
        <v>45213</v>
      </c>
      <c r="H104" s="107">
        <v>221</v>
      </c>
      <c r="I104" s="95">
        <v>8840</v>
      </c>
      <c r="O104" s="89">
        <f t="shared" si="16"/>
        <v>0</v>
      </c>
    </row>
    <row r="105" spans="1:21" x14ac:dyDescent="0.2">
      <c r="B105" s="82" t="s">
        <v>702</v>
      </c>
      <c r="D105" s="131">
        <v>45213</v>
      </c>
      <c r="H105" s="107">
        <v>67</v>
      </c>
      <c r="I105" s="95">
        <v>2680</v>
      </c>
    </row>
    <row r="106" spans="1:21" x14ac:dyDescent="0.2">
      <c r="B106" s="82" t="s">
        <v>754</v>
      </c>
      <c r="D106" s="131">
        <v>45214</v>
      </c>
      <c r="H106" s="107">
        <v>330</v>
      </c>
      <c r="I106" s="95">
        <v>13200</v>
      </c>
    </row>
    <row r="107" spans="1:21" x14ac:dyDescent="0.2">
      <c r="B107" s="82" t="s">
        <v>698</v>
      </c>
      <c r="D107" s="131">
        <v>45223</v>
      </c>
      <c r="H107" s="107">
        <v>90</v>
      </c>
      <c r="I107" s="95">
        <v>3690</v>
      </c>
    </row>
    <row r="111" spans="1:21" x14ac:dyDescent="0.2">
      <c r="T111" s="95" t="s">
        <v>40</v>
      </c>
    </row>
  </sheetData>
  <mergeCells count="6">
    <mergeCell ref="A52:A60"/>
    <mergeCell ref="A2:A9"/>
    <mergeCell ref="A12:A22"/>
    <mergeCell ref="A24:A32"/>
    <mergeCell ref="A34:A43"/>
    <mergeCell ref="A44:A50"/>
  </mergeCells>
  <pageMargins left="0.7" right="0.7" top="0.75" bottom="0.75" header="0.3" footer="0.3"/>
  <pageSetup paperSize="9" orientation="portrait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U110"/>
  <sheetViews>
    <sheetView workbookViewId="0">
      <pane ySplit="1" topLeftCell="A2" activePane="bottomLeft" state="frozen"/>
      <selection pane="bottomLeft" activeCell="I72" sqref="I72"/>
    </sheetView>
  </sheetViews>
  <sheetFormatPr defaultRowHeight="11.25" x14ac:dyDescent="0.2"/>
  <cols>
    <col min="1" max="1" width="11.28515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 customWidth="1"/>
    <col min="7" max="7" width="11.7109375" style="82" customWidth="1"/>
    <col min="8" max="8" width="7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 customWidth="1"/>
    <col min="13" max="13" width="8.42578125" style="95" customWidth="1"/>
    <col min="14" max="14" width="7" style="95" customWidth="1"/>
    <col min="15" max="15" width="10" style="95" customWidth="1"/>
    <col min="16" max="16" width="10" style="162" customWidth="1"/>
    <col min="17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61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s="4" customFormat="1" ht="32.25" customHeight="1" x14ac:dyDescent="0.2">
      <c r="A2" s="186" t="s">
        <v>50</v>
      </c>
      <c r="B2" s="163" t="s">
        <v>181</v>
      </c>
      <c r="C2" s="163" t="s">
        <v>719</v>
      </c>
      <c r="D2" s="167">
        <v>45169</v>
      </c>
      <c r="E2" s="163">
        <v>955505</v>
      </c>
      <c r="F2" s="163">
        <v>957518</v>
      </c>
      <c r="G2" s="163">
        <v>2013</v>
      </c>
      <c r="H2" s="163">
        <v>276</v>
      </c>
      <c r="I2" s="164">
        <v>10764</v>
      </c>
      <c r="J2" s="164">
        <v>223</v>
      </c>
      <c r="K2" s="164">
        <v>8697</v>
      </c>
      <c r="L2" s="164">
        <f>I2+K2</f>
        <v>19461</v>
      </c>
      <c r="M2" s="164">
        <v>750</v>
      </c>
      <c r="N2" s="164">
        <v>130</v>
      </c>
      <c r="O2" s="164">
        <v>880</v>
      </c>
      <c r="P2" s="164">
        <f>L2*20/100</f>
        <v>3892.2</v>
      </c>
      <c r="Q2" s="110">
        <f>P2+O2+N2+M2+L2</f>
        <v>25113.200000000001</v>
      </c>
      <c r="R2" s="164">
        <v>1061865</v>
      </c>
      <c r="S2" s="165">
        <v>885</v>
      </c>
      <c r="T2" s="164">
        <f>SUM(H2+J2)/G2*100</f>
        <v>24.788872329855938</v>
      </c>
      <c r="U2" s="164">
        <f>Q2/R2*100</f>
        <v>2.3650087346319917</v>
      </c>
    </row>
    <row r="3" spans="1:21" ht="24.75" customHeight="1" x14ac:dyDescent="0.2">
      <c r="A3" s="186"/>
      <c r="B3" s="22" t="s">
        <v>447</v>
      </c>
      <c r="C3" s="21" t="s">
        <v>675</v>
      </c>
      <c r="D3" s="21">
        <v>45173</v>
      </c>
      <c r="E3" s="18">
        <v>957537</v>
      </c>
      <c r="F3" s="18">
        <v>958485</v>
      </c>
      <c r="G3" s="18">
        <f>F3-E3</f>
        <v>948</v>
      </c>
      <c r="H3" s="98">
        <v>249</v>
      </c>
      <c r="I3" s="89">
        <v>9711</v>
      </c>
      <c r="J3" s="89">
        <v>0</v>
      </c>
      <c r="K3" s="89">
        <v>0</v>
      </c>
      <c r="L3" s="89">
        <f>K3+I3</f>
        <v>9711</v>
      </c>
      <c r="M3" s="89">
        <v>350</v>
      </c>
      <c r="N3" s="138"/>
      <c r="O3" s="89">
        <f t="shared" ref="O3:O66" si="0">N3+M3</f>
        <v>350</v>
      </c>
      <c r="P3" s="164">
        <f t="shared" ref="P3:P66" si="1">L3*20/100</f>
        <v>1942.2</v>
      </c>
      <c r="Q3" s="110">
        <f t="shared" ref="Q3:Q66" si="2">P3+O3+N3+M3+L3</f>
        <v>12353.2</v>
      </c>
      <c r="R3" s="89">
        <v>906950</v>
      </c>
      <c r="S3" s="18">
        <v>906</v>
      </c>
      <c r="T3" s="164">
        <f>SUM(H3+J3)/G3*100</f>
        <v>26.265822784810126</v>
      </c>
      <c r="U3" s="89">
        <f>Q3/R3*100</f>
        <v>1.3620596504768732</v>
      </c>
    </row>
    <row r="4" spans="1:21" ht="24.75" customHeight="1" x14ac:dyDescent="0.2">
      <c r="A4" s="186"/>
      <c r="B4" s="22" t="s">
        <v>447</v>
      </c>
      <c r="C4" s="22" t="s">
        <v>717</v>
      </c>
      <c r="D4" s="21">
        <v>45180</v>
      </c>
      <c r="E4" s="18">
        <v>958486</v>
      </c>
      <c r="F4" s="18">
        <v>960162</v>
      </c>
      <c r="G4" s="18">
        <f t="shared" ref="G4:G66" si="3">F4-E4</f>
        <v>1676</v>
      </c>
      <c r="H4" s="98">
        <v>180</v>
      </c>
      <c r="I4" s="89">
        <v>7020</v>
      </c>
      <c r="J4" s="89">
        <v>233</v>
      </c>
      <c r="K4" s="89">
        <v>9154.44</v>
      </c>
      <c r="L4" s="89">
        <f t="shared" ref="L4:L67" si="4">K4+I4</f>
        <v>16174.44</v>
      </c>
      <c r="M4" s="89">
        <v>700</v>
      </c>
      <c r="N4" s="138"/>
      <c r="O4" s="89">
        <f t="shared" si="0"/>
        <v>700</v>
      </c>
      <c r="P4" s="164">
        <f t="shared" si="1"/>
        <v>3234.8879999999999</v>
      </c>
      <c r="Q4" s="110">
        <f t="shared" si="2"/>
        <v>20809.328000000001</v>
      </c>
      <c r="R4" s="89">
        <v>1265225</v>
      </c>
      <c r="S4" s="18">
        <v>1265</v>
      </c>
      <c r="T4" s="89">
        <f t="shared" ref="T4:T74" si="5">SUM(H4+J4)/G4*100</f>
        <v>24.64200477326969</v>
      </c>
      <c r="U4" s="89">
        <f t="shared" ref="U4:U74" si="6">Q4/R4*100</f>
        <v>1.6447136280108281</v>
      </c>
    </row>
    <row r="5" spans="1:21" ht="24.75" customHeight="1" x14ac:dyDescent="0.2">
      <c r="A5" s="186"/>
      <c r="B5" s="22" t="s">
        <v>181</v>
      </c>
      <c r="C5" s="22" t="s">
        <v>212</v>
      </c>
      <c r="D5" s="21">
        <v>45187</v>
      </c>
      <c r="E5" s="18">
        <v>960168</v>
      </c>
      <c r="F5" s="18">
        <v>961076</v>
      </c>
      <c r="G5" s="18">
        <f t="shared" si="3"/>
        <v>908</v>
      </c>
      <c r="H5" s="98">
        <v>248</v>
      </c>
      <c r="I5" s="89">
        <v>10168</v>
      </c>
      <c r="J5" s="89">
        <v>0</v>
      </c>
      <c r="K5" s="89"/>
      <c r="L5" s="89">
        <f t="shared" si="4"/>
        <v>10168</v>
      </c>
      <c r="M5" s="89">
        <v>450</v>
      </c>
      <c r="N5" s="138"/>
      <c r="O5" s="89">
        <f t="shared" si="0"/>
        <v>450</v>
      </c>
      <c r="P5" s="164">
        <f t="shared" si="1"/>
        <v>2033.6</v>
      </c>
      <c r="Q5" s="110">
        <f t="shared" si="2"/>
        <v>13101.6</v>
      </c>
      <c r="R5" s="89">
        <v>1089070</v>
      </c>
      <c r="S5" s="18">
        <v>1089</v>
      </c>
      <c r="T5" s="89">
        <f t="shared" si="5"/>
        <v>27.312775330396477</v>
      </c>
      <c r="U5" s="89">
        <f t="shared" si="6"/>
        <v>1.2030080711065405</v>
      </c>
    </row>
    <row r="6" spans="1:21" ht="24.75" customHeight="1" x14ac:dyDescent="0.2">
      <c r="A6" s="186"/>
      <c r="B6" s="30" t="s">
        <v>181</v>
      </c>
      <c r="C6" s="22" t="s">
        <v>725</v>
      </c>
      <c r="D6" s="21">
        <v>45189</v>
      </c>
      <c r="E6" s="18">
        <v>961083</v>
      </c>
      <c r="F6" s="18">
        <v>963543</v>
      </c>
      <c r="G6" s="18">
        <f t="shared" si="3"/>
        <v>2460</v>
      </c>
      <c r="H6" s="98">
        <v>400</v>
      </c>
      <c r="I6" s="89">
        <v>16800</v>
      </c>
      <c r="J6" s="89">
        <v>225</v>
      </c>
      <c r="K6" s="89">
        <v>9320</v>
      </c>
      <c r="L6" s="89">
        <f t="shared" si="4"/>
        <v>26120</v>
      </c>
      <c r="M6" s="89">
        <v>850</v>
      </c>
      <c r="N6" s="138"/>
      <c r="O6" s="89">
        <f t="shared" si="0"/>
        <v>850</v>
      </c>
      <c r="P6" s="164">
        <f t="shared" si="1"/>
        <v>5224</v>
      </c>
      <c r="Q6" s="110">
        <f t="shared" si="2"/>
        <v>33044</v>
      </c>
      <c r="R6" s="89">
        <v>1455600</v>
      </c>
      <c r="S6" s="18">
        <v>1455</v>
      </c>
      <c r="T6" s="89">
        <f t="shared" si="5"/>
        <v>25.406504065040654</v>
      </c>
      <c r="U6" s="89">
        <f t="shared" si="6"/>
        <v>2.2701291563616377</v>
      </c>
    </row>
    <row r="7" spans="1:21" ht="24.75" customHeight="1" x14ac:dyDescent="0.2">
      <c r="A7" s="186"/>
      <c r="B7" s="22" t="s">
        <v>730</v>
      </c>
      <c r="C7" s="22" t="s">
        <v>217</v>
      </c>
      <c r="D7" s="21">
        <v>45193</v>
      </c>
      <c r="E7" s="18">
        <v>963543</v>
      </c>
      <c r="F7" s="18">
        <v>964261</v>
      </c>
      <c r="G7" s="18">
        <f t="shared" si="3"/>
        <v>718</v>
      </c>
      <c r="H7" s="98">
        <v>176</v>
      </c>
      <c r="I7" s="89">
        <v>7392</v>
      </c>
      <c r="J7" s="89">
        <v>0</v>
      </c>
      <c r="K7" s="89">
        <v>0</v>
      </c>
      <c r="L7" s="89">
        <f t="shared" si="4"/>
        <v>7392</v>
      </c>
      <c r="M7" s="89">
        <v>400</v>
      </c>
      <c r="N7" s="138"/>
      <c r="O7" s="89">
        <f t="shared" si="0"/>
        <v>400</v>
      </c>
      <c r="P7" s="164">
        <f t="shared" si="1"/>
        <v>1478.4</v>
      </c>
      <c r="Q7" s="110">
        <f t="shared" si="2"/>
        <v>9670.4</v>
      </c>
      <c r="R7" s="89">
        <v>758600</v>
      </c>
      <c r="S7" s="18">
        <v>758</v>
      </c>
      <c r="T7" s="89">
        <f t="shared" si="5"/>
        <v>24.512534818941504</v>
      </c>
      <c r="U7" s="89">
        <f t="shared" si="6"/>
        <v>1.2747693118903243</v>
      </c>
    </row>
    <row r="8" spans="1:21" ht="24.75" customHeight="1" x14ac:dyDescent="0.2">
      <c r="A8" s="186"/>
      <c r="B8" s="22" t="s">
        <v>447</v>
      </c>
      <c r="C8" s="22" t="s">
        <v>28</v>
      </c>
      <c r="D8" s="21" t="s">
        <v>731</v>
      </c>
      <c r="E8" s="18">
        <v>964267</v>
      </c>
      <c r="F8" s="18">
        <v>965542</v>
      </c>
      <c r="G8" s="18">
        <f t="shared" si="3"/>
        <v>1275</v>
      </c>
      <c r="H8" s="98">
        <v>337</v>
      </c>
      <c r="I8" s="89">
        <v>14154</v>
      </c>
      <c r="J8" s="89">
        <v>0</v>
      </c>
      <c r="K8" s="89"/>
      <c r="L8" s="89">
        <f t="shared" si="4"/>
        <v>14154</v>
      </c>
      <c r="M8" s="89">
        <v>600</v>
      </c>
      <c r="N8" s="138"/>
      <c r="O8" s="89">
        <f t="shared" si="0"/>
        <v>600</v>
      </c>
      <c r="P8" s="164">
        <f t="shared" si="1"/>
        <v>2830.8</v>
      </c>
      <c r="Q8" s="110">
        <f t="shared" si="2"/>
        <v>18184.8</v>
      </c>
      <c r="R8" s="89">
        <v>1094320</v>
      </c>
      <c r="S8" s="18">
        <v>1094</v>
      </c>
      <c r="T8" s="89">
        <f t="shared" si="5"/>
        <v>26.43137254901961</v>
      </c>
      <c r="U8" s="89">
        <f t="shared" si="6"/>
        <v>1.661744279552599</v>
      </c>
    </row>
    <row r="9" spans="1:21" ht="24.75" customHeight="1" x14ac:dyDescent="0.2">
      <c r="A9" s="186"/>
      <c r="B9" s="22"/>
      <c r="C9" s="22"/>
      <c r="D9" s="21"/>
      <c r="E9" s="18"/>
      <c r="F9" s="18"/>
      <c r="G9" s="18">
        <f t="shared" si="3"/>
        <v>0</v>
      </c>
      <c r="H9" s="98"/>
      <c r="I9" s="89"/>
      <c r="J9" s="89"/>
      <c r="K9" s="89"/>
      <c r="L9" s="89">
        <f t="shared" si="4"/>
        <v>0</v>
      </c>
      <c r="M9" s="89"/>
      <c r="N9" s="138"/>
      <c r="O9" s="89">
        <f t="shared" si="0"/>
        <v>0</v>
      </c>
      <c r="P9" s="164">
        <f t="shared" si="1"/>
        <v>0</v>
      </c>
      <c r="Q9" s="110">
        <f t="shared" si="2"/>
        <v>0</v>
      </c>
      <c r="R9" s="89"/>
      <c r="S9" s="18"/>
      <c r="T9" s="89" t="e">
        <f t="shared" si="5"/>
        <v>#DIV/0!</v>
      </c>
      <c r="U9" s="89" t="e">
        <f t="shared" si="6"/>
        <v>#DIV/0!</v>
      </c>
    </row>
    <row r="10" spans="1:21" ht="24.75" customHeight="1" x14ac:dyDescent="0.2">
      <c r="A10" s="130"/>
      <c r="B10" s="22"/>
      <c r="C10" s="22"/>
      <c r="D10" s="21"/>
      <c r="E10" s="18"/>
      <c r="F10" s="18"/>
      <c r="G10" s="18">
        <f t="shared" si="3"/>
        <v>0</v>
      </c>
      <c r="H10" s="98"/>
      <c r="I10" s="89"/>
      <c r="J10" s="89"/>
      <c r="K10" s="89"/>
      <c r="L10" s="89">
        <f t="shared" si="4"/>
        <v>0</v>
      </c>
      <c r="M10" s="89"/>
      <c r="N10" s="138"/>
      <c r="O10" s="89">
        <f t="shared" si="0"/>
        <v>0</v>
      </c>
      <c r="P10" s="164">
        <f t="shared" si="1"/>
        <v>0</v>
      </c>
      <c r="Q10" s="110">
        <f t="shared" si="2"/>
        <v>0</v>
      </c>
      <c r="R10" s="89"/>
      <c r="S10" s="18"/>
      <c r="T10" s="89" t="e">
        <f t="shared" si="5"/>
        <v>#DIV/0!</v>
      </c>
      <c r="U10" s="89" t="e">
        <f t="shared" si="6"/>
        <v>#DIV/0!</v>
      </c>
    </row>
    <row r="11" spans="1:21" ht="24.75" customHeight="1" x14ac:dyDescent="0.2">
      <c r="A11" s="186" t="s">
        <v>78</v>
      </c>
      <c r="B11" s="22" t="s">
        <v>596</v>
      </c>
      <c r="C11" s="21" t="s">
        <v>25</v>
      </c>
      <c r="D11" s="21" t="s">
        <v>709</v>
      </c>
      <c r="E11" s="18">
        <v>1591538</v>
      </c>
      <c r="F11" s="18">
        <v>1592457</v>
      </c>
      <c r="G11" s="18">
        <f t="shared" si="3"/>
        <v>919</v>
      </c>
      <c r="H11" s="98">
        <v>301</v>
      </c>
      <c r="I11" s="89">
        <v>11739</v>
      </c>
      <c r="J11" s="89">
        <v>200</v>
      </c>
      <c r="K11" s="89">
        <v>7496</v>
      </c>
      <c r="L11" s="89">
        <f t="shared" si="4"/>
        <v>19235</v>
      </c>
      <c r="M11" s="89">
        <v>340</v>
      </c>
      <c r="N11" s="138"/>
      <c r="O11" s="89">
        <f t="shared" si="0"/>
        <v>340</v>
      </c>
      <c r="P11" s="164">
        <f t="shared" si="1"/>
        <v>3847</v>
      </c>
      <c r="Q11" s="110">
        <f t="shared" si="2"/>
        <v>23762</v>
      </c>
      <c r="R11" s="89">
        <v>888000</v>
      </c>
      <c r="S11" s="18">
        <v>888</v>
      </c>
      <c r="T11" s="89">
        <f t="shared" si="5"/>
        <v>54.515778019586506</v>
      </c>
      <c r="U11" s="89">
        <f t="shared" si="6"/>
        <v>2.6759009009009009</v>
      </c>
    </row>
    <row r="12" spans="1:21" ht="24.75" customHeight="1" x14ac:dyDescent="0.2">
      <c r="A12" s="186"/>
      <c r="B12" s="30" t="s">
        <v>181</v>
      </c>
      <c r="C12" s="22" t="s">
        <v>712</v>
      </c>
      <c r="D12" s="21" t="s">
        <v>713</v>
      </c>
      <c r="E12" s="18">
        <v>1592458</v>
      </c>
      <c r="F12" s="18">
        <v>1593569</v>
      </c>
      <c r="G12" s="18">
        <f t="shared" si="3"/>
        <v>1111</v>
      </c>
      <c r="H12" s="98">
        <v>287</v>
      </c>
      <c r="I12" s="89">
        <v>11193</v>
      </c>
      <c r="J12" s="89">
        <v>0</v>
      </c>
      <c r="K12" s="89"/>
      <c r="L12" s="89">
        <f t="shared" si="4"/>
        <v>11193</v>
      </c>
      <c r="M12" s="89">
        <v>500</v>
      </c>
      <c r="N12" s="138"/>
      <c r="O12" s="89">
        <f t="shared" si="0"/>
        <v>500</v>
      </c>
      <c r="P12" s="164">
        <f t="shared" si="1"/>
        <v>2238.6</v>
      </c>
      <c r="Q12" s="110">
        <f t="shared" si="2"/>
        <v>14431.6</v>
      </c>
      <c r="R12" s="89">
        <v>772390</v>
      </c>
      <c r="S12" s="18">
        <v>772</v>
      </c>
      <c r="T12" s="89">
        <f t="shared" si="5"/>
        <v>25.83258325832583</v>
      </c>
      <c r="U12" s="89">
        <f t="shared" si="6"/>
        <v>1.8684343401649424</v>
      </c>
    </row>
    <row r="13" spans="1:21" ht="24.75" customHeight="1" x14ac:dyDescent="0.2">
      <c r="A13" s="186"/>
      <c r="B13" s="22" t="s">
        <v>181</v>
      </c>
      <c r="C13" s="22" t="s">
        <v>715</v>
      </c>
      <c r="D13" s="21" t="s">
        <v>716</v>
      </c>
      <c r="E13" s="18">
        <v>1593569</v>
      </c>
      <c r="F13" s="98">
        <v>1594792</v>
      </c>
      <c r="G13" s="18">
        <f t="shared" si="3"/>
        <v>1223</v>
      </c>
      <c r="H13" s="98">
        <v>333</v>
      </c>
      <c r="I13" s="89">
        <v>12987</v>
      </c>
      <c r="J13" s="89">
        <v>0</v>
      </c>
      <c r="K13" s="89"/>
      <c r="L13" s="89">
        <f t="shared" si="4"/>
        <v>12987</v>
      </c>
      <c r="M13" s="89">
        <v>450</v>
      </c>
      <c r="N13" s="138"/>
      <c r="O13" s="89">
        <f t="shared" si="0"/>
        <v>450</v>
      </c>
      <c r="P13" s="164">
        <f t="shared" si="1"/>
        <v>2597.4</v>
      </c>
      <c r="Q13" s="110">
        <f t="shared" si="2"/>
        <v>16484.400000000001</v>
      </c>
      <c r="R13" s="89">
        <v>995070</v>
      </c>
      <c r="S13" s="18">
        <v>995</v>
      </c>
      <c r="T13" s="89">
        <f t="shared" si="5"/>
        <v>27.228127555192149</v>
      </c>
      <c r="U13" s="89">
        <f t="shared" si="6"/>
        <v>1.6566070728692455</v>
      </c>
    </row>
    <row r="14" spans="1:21" ht="24.75" customHeight="1" x14ac:dyDescent="0.2">
      <c r="A14" s="186"/>
      <c r="B14" s="22" t="s">
        <v>181</v>
      </c>
      <c r="C14" s="22" t="s">
        <v>723</v>
      </c>
      <c r="D14" s="21">
        <v>45184</v>
      </c>
      <c r="E14" s="18">
        <v>1594792</v>
      </c>
      <c r="F14" s="98">
        <v>1595334</v>
      </c>
      <c r="G14" s="18">
        <f t="shared" si="3"/>
        <v>542</v>
      </c>
      <c r="H14" s="98">
        <v>152</v>
      </c>
      <c r="I14" s="89">
        <v>6232</v>
      </c>
      <c r="J14" s="89"/>
      <c r="K14" s="89"/>
      <c r="L14" s="89">
        <f t="shared" si="4"/>
        <v>6232</v>
      </c>
      <c r="M14" s="89">
        <v>300</v>
      </c>
      <c r="N14" s="138"/>
      <c r="O14" s="89">
        <f t="shared" si="0"/>
        <v>300</v>
      </c>
      <c r="P14" s="164">
        <f t="shared" si="1"/>
        <v>1246.4000000000001</v>
      </c>
      <c r="Q14" s="110">
        <f t="shared" si="2"/>
        <v>8078.4</v>
      </c>
      <c r="R14" s="89">
        <v>458756</v>
      </c>
      <c r="S14" s="18">
        <v>407</v>
      </c>
      <c r="T14" s="89">
        <f t="shared" si="5"/>
        <v>28.044280442804425</v>
      </c>
      <c r="U14" s="89">
        <f t="shared" si="6"/>
        <v>1.7609360967485985</v>
      </c>
    </row>
    <row r="15" spans="1:21" ht="24.75" customHeight="1" x14ac:dyDescent="0.2">
      <c r="A15" s="186"/>
      <c r="B15" s="22"/>
      <c r="C15" s="22"/>
      <c r="D15" s="21"/>
      <c r="E15" s="18"/>
      <c r="F15" s="18"/>
      <c r="G15" s="18">
        <f t="shared" si="3"/>
        <v>0</v>
      </c>
      <c r="H15" s="98"/>
      <c r="I15" s="89"/>
      <c r="J15" s="89"/>
      <c r="K15" s="89"/>
      <c r="L15" s="89">
        <f t="shared" si="4"/>
        <v>0</v>
      </c>
      <c r="M15" s="89"/>
      <c r="N15" s="138"/>
      <c r="O15" s="89">
        <f t="shared" si="0"/>
        <v>0</v>
      </c>
      <c r="P15" s="164">
        <f t="shared" si="1"/>
        <v>0</v>
      </c>
      <c r="Q15" s="110">
        <f t="shared" si="2"/>
        <v>0</v>
      </c>
      <c r="R15" s="89"/>
      <c r="S15" s="18"/>
      <c r="T15" s="89" t="e">
        <f t="shared" si="5"/>
        <v>#DIV/0!</v>
      </c>
      <c r="U15" s="89" t="e">
        <f t="shared" si="6"/>
        <v>#DIV/0!</v>
      </c>
    </row>
    <row r="16" spans="1:21" ht="24.75" customHeight="1" x14ac:dyDescent="0.2">
      <c r="A16" s="186"/>
      <c r="B16" s="22"/>
      <c r="C16" s="22"/>
      <c r="D16" s="21"/>
      <c r="E16" s="18"/>
      <c r="F16" s="18"/>
      <c r="G16" s="18">
        <f t="shared" si="3"/>
        <v>0</v>
      </c>
      <c r="H16" s="98"/>
      <c r="I16" s="89"/>
      <c r="J16" s="89"/>
      <c r="K16" s="89"/>
      <c r="L16" s="89">
        <f t="shared" si="4"/>
        <v>0</v>
      </c>
      <c r="M16" s="89"/>
      <c r="N16" s="138"/>
      <c r="O16" s="89">
        <f t="shared" si="0"/>
        <v>0</v>
      </c>
      <c r="P16" s="164">
        <f t="shared" si="1"/>
        <v>0</v>
      </c>
      <c r="Q16" s="110">
        <f t="shared" si="2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3"/>
        <v>0</v>
      </c>
      <c r="H17" s="98"/>
      <c r="I17" s="89"/>
      <c r="J17" s="89"/>
      <c r="K17" s="89"/>
      <c r="L17" s="89">
        <f t="shared" si="4"/>
        <v>0</v>
      </c>
      <c r="M17" s="89"/>
      <c r="N17" s="138"/>
      <c r="O17" s="89">
        <f t="shared" si="0"/>
        <v>0</v>
      </c>
      <c r="P17" s="164">
        <f t="shared" si="1"/>
        <v>0</v>
      </c>
      <c r="Q17" s="110">
        <f t="shared" si="2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3"/>
        <v>0</v>
      </c>
      <c r="H18" s="98"/>
      <c r="I18" s="89"/>
      <c r="J18" s="89"/>
      <c r="K18" s="89"/>
      <c r="L18" s="89">
        <f t="shared" si="4"/>
        <v>0</v>
      </c>
      <c r="M18" s="89"/>
      <c r="N18" s="138"/>
      <c r="O18" s="89">
        <f t="shared" si="0"/>
        <v>0</v>
      </c>
      <c r="P18" s="164">
        <f t="shared" si="1"/>
        <v>0</v>
      </c>
      <c r="Q18" s="110">
        <f t="shared" si="2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3"/>
        <v>0</v>
      </c>
      <c r="H19" s="98"/>
      <c r="I19" s="89"/>
      <c r="J19" s="89"/>
      <c r="K19" s="89"/>
      <c r="L19" s="89">
        <f t="shared" si="4"/>
        <v>0</v>
      </c>
      <c r="M19" s="89"/>
      <c r="N19" s="138"/>
      <c r="O19" s="89">
        <f t="shared" si="0"/>
        <v>0</v>
      </c>
      <c r="P19" s="164">
        <f t="shared" si="1"/>
        <v>0</v>
      </c>
      <c r="Q19" s="110">
        <f t="shared" si="2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3"/>
        <v>0</v>
      </c>
      <c r="H20" s="98"/>
      <c r="I20" s="89"/>
      <c r="J20" s="89"/>
      <c r="K20" s="89"/>
      <c r="L20" s="89">
        <f t="shared" si="4"/>
        <v>0</v>
      </c>
      <c r="M20" s="89"/>
      <c r="N20" s="138"/>
      <c r="O20" s="89">
        <f t="shared" si="0"/>
        <v>0</v>
      </c>
      <c r="P20" s="164">
        <f t="shared" si="1"/>
        <v>0</v>
      </c>
      <c r="Q20" s="110">
        <f t="shared" si="2"/>
        <v>0</v>
      </c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86"/>
      <c r="B21" s="22"/>
      <c r="C21" s="22"/>
      <c r="D21" s="21"/>
      <c r="E21" s="18"/>
      <c r="F21" s="18"/>
      <c r="G21" s="18">
        <f t="shared" si="3"/>
        <v>0</v>
      </c>
      <c r="H21" s="98"/>
      <c r="I21" s="89"/>
      <c r="J21" s="89"/>
      <c r="K21" s="89"/>
      <c r="L21" s="89">
        <f t="shared" si="4"/>
        <v>0</v>
      </c>
      <c r="M21" s="89"/>
      <c r="N21" s="138"/>
      <c r="O21" s="89">
        <f t="shared" si="0"/>
        <v>0</v>
      </c>
      <c r="P21" s="164">
        <f t="shared" si="1"/>
        <v>0</v>
      </c>
      <c r="Q21" s="110">
        <f t="shared" si="2"/>
        <v>0</v>
      </c>
      <c r="R21" s="89"/>
      <c r="S21" s="18"/>
      <c r="T21" s="89" t="e">
        <f t="shared" si="5"/>
        <v>#DIV/0!</v>
      </c>
      <c r="U21" s="89" t="e">
        <f t="shared" si="6"/>
        <v>#DIV/0!</v>
      </c>
    </row>
    <row r="22" spans="1:21" ht="24.75" customHeight="1" x14ac:dyDescent="0.2">
      <c r="A22" s="130"/>
      <c r="B22" s="22"/>
      <c r="C22" s="22"/>
      <c r="D22" s="21"/>
      <c r="E22" s="18"/>
      <c r="F22" s="18"/>
      <c r="G22" s="18">
        <f t="shared" si="3"/>
        <v>0</v>
      </c>
      <c r="H22" s="98"/>
      <c r="I22" s="89"/>
      <c r="J22" s="89"/>
      <c r="K22" s="89"/>
      <c r="L22" s="89">
        <f t="shared" si="4"/>
        <v>0</v>
      </c>
      <c r="M22" s="89"/>
      <c r="N22" s="138"/>
      <c r="O22" s="89">
        <f t="shared" si="0"/>
        <v>0</v>
      </c>
      <c r="P22" s="164">
        <f t="shared" si="1"/>
        <v>0</v>
      </c>
      <c r="Q22" s="110">
        <f t="shared" si="2"/>
        <v>0</v>
      </c>
      <c r="R22" s="89"/>
      <c r="S22" s="18"/>
      <c r="T22" s="89" t="e">
        <f t="shared" si="5"/>
        <v>#DIV/0!</v>
      </c>
      <c r="U22" s="89" t="e">
        <f t="shared" si="6"/>
        <v>#DIV/0!</v>
      </c>
    </row>
    <row r="23" spans="1:21" ht="24.75" customHeight="1" x14ac:dyDescent="0.2">
      <c r="A23" s="187" t="s">
        <v>79</v>
      </c>
      <c r="B23" s="21" t="s">
        <v>187</v>
      </c>
      <c r="C23" s="22"/>
      <c r="D23" s="21">
        <v>45179</v>
      </c>
      <c r="E23" s="18">
        <v>183377</v>
      </c>
      <c r="F23" s="18"/>
      <c r="G23" s="18">
        <f>F23-E23</f>
        <v>-183377</v>
      </c>
      <c r="H23" s="98">
        <v>74</v>
      </c>
      <c r="I23" s="89">
        <v>1950</v>
      </c>
      <c r="J23" s="89"/>
      <c r="K23" s="89"/>
      <c r="L23" s="89">
        <f t="shared" si="4"/>
        <v>1950</v>
      </c>
      <c r="M23" s="89"/>
      <c r="N23" s="138"/>
      <c r="O23" s="89">
        <f>N23*M23</f>
        <v>0</v>
      </c>
      <c r="P23" s="164">
        <f t="shared" si="1"/>
        <v>390</v>
      </c>
      <c r="Q23" s="110">
        <f t="shared" si="2"/>
        <v>2340</v>
      </c>
      <c r="R23" s="89"/>
      <c r="S23" s="18"/>
      <c r="T23" s="89">
        <f>SUM(H23+J23)/G23*100</f>
        <v>-4.035402476864601E-2</v>
      </c>
      <c r="U23" s="89" t="e">
        <f>Q23/R23*100</f>
        <v>#DIV/0!</v>
      </c>
    </row>
    <row r="24" spans="1:21" ht="24.75" customHeight="1" x14ac:dyDescent="0.2">
      <c r="A24" s="187"/>
      <c r="B24" s="22" t="s">
        <v>35</v>
      </c>
      <c r="C24" s="22" t="s">
        <v>727</v>
      </c>
      <c r="D24" s="21">
        <v>45182</v>
      </c>
      <c r="E24" s="18">
        <v>183403</v>
      </c>
      <c r="F24" s="18">
        <v>184936</v>
      </c>
      <c r="G24" s="18">
        <f t="shared" si="3"/>
        <v>1533</v>
      </c>
      <c r="H24" s="98">
        <v>73</v>
      </c>
      <c r="I24" s="89">
        <v>3034</v>
      </c>
      <c r="J24" s="89">
        <v>235</v>
      </c>
      <c r="K24" s="89">
        <v>9635</v>
      </c>
      <c r="L24" s="89">
        <f t="shared" si="4"/>
        <v>12669</v>
      </c>
      <c r="M24" s="89">
        <v>850</v>
      </c>
      <c r="N24" s="138"/>
      <c r="O24" s="89">
        <f t="shared" si="0"/>
        <v>850</v>
      </c>
      <c r="P24" s="164">
        <f t="shared" si="1"/>
        <v>2533.8000000000002</v>
      </c>
      <c r="Q24" s="110">
        <f t="shared" si="2"/>
        <v>16902.8</v>
      </c>
      <c r="R24" s="89">
        <v>902327</v>
      </c>
      <c r="S24" s="18">
        <v>636</v>
      </c>
      <c r="T24" s="89">
        <f t="shared" si="5"/>
        <v>20.091324200913242</v>
      </c>
      <c r="U24" s="89">
        <f t="shared" si="6"/>
        <v>1.873245508557319</v>
      </c>
    </row>
    <row r="25" spans="1:21" ht="24.75" customHeight="1" x14ac:dyDescent="0.2">
      <c r="A25" s="187"/>
      <c r="B25" s="22" t="s">
        <v>35</v>
      </c>
      <c r="C25" s="22" t="s">
        <v>296</v>
      </c>
      <c r="D25" s="21">
        <v>45190</v>
      </c>
      <c r="E25" s="18">
        <v>185086</v>
      </c>
      <c r="F25" s="18">
        <v>185999</v>
      </c>
      <c r="G25" s="18">
        <f t="shared" si="3"/>
        <v>913</v>
      </c>
      <c r="H25" s="98">
        <v>102</v>
      </c>
      <c r="I25" s="89">
        <v>4185</v>
      </c>
      <c r="J25" s="89">
        <v>96</v>
      </c>
      <c r="K25" s="89">
        <v>3940</v>
      </c>
      <c r="L25" s="89">
        <f t="shared" si="4"/>
        <v>8125</v>
      </c>
      <c r="M25" s="89">
        <v>600</v>
      </c>
      <c r="N25" s="138"/>
      <c r="O25" s="89">
        <f t="shared" si="0"/>
        <v>600</v>
      </c>
      <c r="P25" s="164">
        <f t="shared" si="1"/>
        <v>1625</v>
      </c>
      <c r="Q25" s="110">
        <f t="shared" si="2"/>
        <v>10950</v>
      </c>
      <c r="R25" s="89">
        <v>626000</v>
      </c>
      <c r="S25" s="18">
        <v>626</v>
      </c>
      <c r="T25" s="89">
        <f t="shared" si="5"/>
        <v>21.686746987951807</v>
      </c>
      <c r="U25" s="89">
        <f t="shared" si="6"/>
        <v>1.7492012779552715</v>
      </c>
    </row>
    <row r="26" spans="1:21" ht="24.75" customHeight="1" x14ac:dyDescent="0.2">
      <c r="A26" s="187"/>
      <c r="B26" s="22" t="s">
        <v>35</v>
      </c>
      <c r="C26" s="22" t="s">
        <v>16</v>
      </c>
      <c r="D26" s="21" t="s">
        <v>729</v>
      </c>
      <c r="E26" s="18">
        <v>185999</v>
      </c>
      <c r="F26" s="18">
        <v>186333</v>
      </c>
      <c r="G26" s="18">
        <f t="shared" si="3"/>
        <v>334</v>
      </c>
      <c r="H26" s="98"/>
      <c r="I26" s="89"/>
      <c r="J26" s="89">
        <v>0</v>
      </c>
      <c r="K26" s="89"/>
      <c r="L26" s="89">
        <f t="shared" si="4"/>
        <v>0</v>
      </c>
      <c r="M26" s="89">
        <v>200</v>
      </c>
      <c r="N26" s="138"/>
      <c r="O26" s="89">
        <f t="shared" si="0"/>
        <v>200</v>
      </c>
      <c r="P26" s="164">
        <f t="shared" si="1"/>
        <v>0</v>
      </c>
      <c r="Q26" s="110">
        <f t="shared" si="2"/>
        <v>400</v>
      </c>
      <c r="R26" s="89">
        <v>108000</v>
      </c>
      <c r="S26" s="18">
        <v>108</v>
      </c>
      <c r="T26" s="89">
        <f t="shared" si="5"/>
        <v>0</v>
      </c>
      <c r="U26" s="89">
        <f t="shared" si="6"/>
        <v>0.37037037037037041</v>
      </c>
    </row>
    <row r="27" spans="1:21" ht="24.75" customHeight="1" x14ac:dyDescent="0.2">
      <c r="A27" s="187"/>
      <c r="B27" s="22"/>
      <c r="C27" s="22"/>
      <c r="D27" s="21"/>
      <c r="E27" s="18"/>
      <c r="F27" s="18"/>
      <c r="G27" s="18">
        <f t="shared" si="3"/>
        <v>0</v>
      </c>
      <c r="H27" s="98" t="s">
        <v>40</v>
      </c>
      <c r="I27" s="89"/>
      <c r="J27" s="89"/>
      <c r="K27" s="89"/>
      <c r="L27" s="89">
        <f t="shared" si="4"/>
        <v>0</v>
      </c>
      <c r="M27" s="89"/>
      <c r="N27" s="138"/>
      <c r="O27" s="89">
        <f t="shared" si="0"/>
        <v>0</v>
      </c>
      <c r="P27" s="164">
        <f t="shared" si="1"/>
        <v>0</v>
      </c>
      <c r="Q27" s="110">
        <f t="shared" si="2"/>
        <v>0</v>
      </c>
      <c r="R27" s="89"/>
      <c r="S27" s="18"/>
      <c r="T27" s="89" t="e">
        <f t="shared" si="5"/>
        <v>#VALUE!</v>
      </c>
      <c r="U27" s="89" t="e">
        <f t="shared" si="6"/>
        <v>#DIV/0!</v>
      </c>
    </row>
    <row r="28" spans="1:21" ht="24.75" customHeight="1" x14ac:dyDescent="0.2">
      <c r="A28" s="187"/>
      <c r="B28" s="22"/>
      <c r="C28" s="21"/>
      <c r="D28" s="21"/>
      <c r="E28" s="18"/>
      <c r="F28" s="18"/>
      <c r="G28" s="18">
        <f t="shared" si="3"/>
        <v>0</v>
      </c>
      <c r="H28" s="98"/>
      <c r="I28" s="89"/>
      <c r="J28" s="89"/>
      <c r="K28" s="89"/>
      <c r="L28" s="89">
        <f t="shared" si="4"/>
        <v>0</v>
      </c>
      <c r="M28" s="89"/>
      <c r="N28" s="138"/>
      <c r="O28" s="89">
        <f t="shared" si="0"/>
        <v>0</v>
      </c>
      <c r="P28" s="164">
        <f t="shared" si="1"/>
        <v>0</v>
      </c>
      <c r="Q28" s="110">
        <f t="shared" si="2"/>
        <v>0</v>
      </c>
      <c r="R28" s="89"/>
      <c r="S28" s="18"/>
      <c r="T28" s="89" t="e">
        <f t="shared" si="5"/>
        <v>#DIV/0!</v>
      </c>
      <c r="U28" s="89" t="e">
        <f t="shared" si="6"/>
        <v>#DIV/0!</v>
      </c>
    </row>
    <row r="29" spans="1:21" ht="24.75" customHeight="1" x14ac:dyDescent="0.2">
      <c r="A29" s="187"/>
      <c r="B29" s="22"/>
      <c r="C29" s="22"/>
      <c r="D29" s="21"/>
      <c r="E29" s="18"/>
      <c r="F29" s="18"/>
      <c r="G29" s="18">
        <f t="shared" si="3"/>
        <v>0</v>
      </c>
      <c r="H29" s="98"/>
      <c r="I29" s="89"/>
      <c r="J29" s="89"/>
      <c r="K29" s="89"/>
      <c r="L29" s="89">
        <f t="shared" si="4"/>
        <v>0</v>
      </c>
      <c r="M29" s="89"/>
      <c r="N29" s="138"/>
      <c r="O29" s="89">
        <f t="shared" si="0"/>
        <v>0</v>
      </c>
      <c r="P29" s="164">
        <f t="shared" si="1"/>
        <v>0</v>
      </c>
      <c r="Q29" s="110">
        <f t="shared" si="2"/>
        <v>0</v>
      </c>
      <c r="R29" s="89"/>
      <c r="S29" s="18"/>
      <c r="T29" s="89" t="e">
        <f t="shared" si="5"/>
        <v>#DIV/0!</v>
      </c>
      <c r="U29" s="89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3"/>
        <v>0</v>
      </c>
      <c r="H30" s="98"/>
      <c r="I30" s="89"/>
      <c r="J30" s="89"/>
      <c r="K30" s="89"/>
      <c r="L30" s="89">
        <f t="shared" si="4"/>
        <v>0</v>
      </c>
      <c r="M30" s="89"/>
      <c r="N30" s="138"/>
      <c r="O30" s="89">
        <f t="shared" si="0"/>
        <v>0</v>
      </c>
      <c r="P30" s="164">
        <f t="shared" si="1"/>
        <v>0</v>
      </c>
      <c r="Q30" s="110">
        <f t="shared" si="2"/>
        <v>0</v>
      </c>
      <c r="R30" s="89"/>
      <c r="S30" s="18"/>
      <c r="T30" s="89" t="e">
        <f t="shared" si="5"/>
        <v>#DIV/0!</v>
      </c>
      <c r="U30" s="89" t="e">
        <f t="shared" si="6"/>
        <v>#DIV/0!</v>
      </c>
    </row>
    <row r="31" spans="1:21" ht="24.75" customHeight="1" x14ac:dyDescent="0.2">
      <c r="A31" s="187"/>
      <c r="B31" s="22"/>
      <c r="C31" s="22"/>
      <c r="D31" s="21"/>
      <c r="E31" s="18"/>
      <c r="F31" s="18"/>
      <c r="G31" s="18">
        <f t="shared" si="3"/>
        <v>0</v>
      </c>
      <c r="H31" s="98"/>
      <c r="I31" s="89"/>
      <c r="J31" s="89"/>
      <c r="K31" s="89"/>
      <c r="L31" s="89">
        <f t="shared" si="4"/>
        <v>0</v>
      </c>
      <c r="M31" s="89"/>
      <c r="N31" s="138"/>
      <c r="O31" s="89">
        <f t="shared" si="0"/>
        <v>0</v>
      </c>
      <c r="P31" s="164">
        <f t="shared" si="1"/>
        <v>0</v>
      </c>
      <c r="Q31" s="110">
        <f t="shared" si="2"/>
        <v>0</v>
      </c>
      <c r="R31" s="89"/>
      <c r="S31" s="18"/>
      <c r="T31" s="89" t="e">
        <f t="shared" si="5"/>
        <v>#DIV/0!</v>
      </c>
      <c r="U31" s="89" t="e">
        <f t="shared" si="6"/>
        <v>#DIV/0!</v>
      </c>
    </row>
    <row r="32" spans="1:21" ht="24.75" customHeight="1" x14ac:dyDescent="0.2">
      <c r="A32" s="136"/>
      <c r="B32" s="22"/>
      <c r="C32" s="22"/>
      <c r="D32" s="21"/>
      <c r="E32" s="18"/>
      <c r="F32" s="18"/>
      <c r="G32" s="18">
        <f t="shared" si="3"/>
        <v>0</v>
      </c>
      <c r="H32" s="98"/>
      <c r="I32" s="89"/>
      <c r="J32" s="89"/>
      <c r="K32" s="89"/>
      <c r="L32" s="89">
        <f t="shared" si="4"/>
        <v>0</v>
      </c>
      <c r="M32" s="89"/>
      <c r="N32" s="138"/>
      <c r="O32" s="89">
        <f t="shared" si="0"/>
        <v>0</v>
      </c>
      <c r="P32" s="164">
        <f t="shared" si="1"/>
        <v>0</v>
      </c>
      <c r="Q32" s="110">
        <f t="shared" si="2"/>
        <v>0</v>
      </c>
      <c r="R32" s="89"/>
      <c r="S32" s="18"/>
      <c r="T32" s="89"/>
      <c r="U32" s="89"/>
    </row>
    <row r="33" spans="1:21" ht="24.75" customHeight="1" x14ac:dyDescent="0.2">
      <c r="A33" s="186" t="s">
        <v>52</v>
      </c>
      <c r="B33" s="22" t="s">
        <v>35</v>
      </c>
      <c r="C33" s="21" t="s">
        <v>16</v>
      </c>
      <c r="D33" s="21" t="s">
        <v>710</v>
      </c>
      <c r="E33" s="18">
        <v>607449</v>
      </c>
      <c r="F33" s="18">
        <v>607846</v>
      </c>
      <c r="G33" s="18">
        <f t="shared" si="3"/>
        <v>397</v>
      </c>
      <c r="H33" s="98">
        <v>20</v>
      </c>
      <c r="I33" s="89">
        <v>780</v>
      </c>
      <c r="J33" s="89"/>
      <c r="K33" s="89"/>
      <c r="L33" s="89">
        <f t="shared" si="4"/>
        <v>780</v>
      </c>
      <c r="M33" s="89">
        <v>160</v>
      </c>
      <c r="N33" s="138"/>
      <c r="O33" s="89">
        <f t="shared" si="0"/>
        <v>160</v>
      </c>
      <c r="P33" s="164">
        <f t="shared" si="1"/>
        <v>156</v>
      </c>
      <c r="Q33" s="110">
        <f t="shared" si="2"/>
        <v>1256</v>
      </c>
      <c r="R33" s="89">
        <v>61975</v>
      </c>
      <c r="S33" s="18">
        <v>61</v>
      </c>
      <c r="T33" s="89">
        <f t="shared" si="5"/>
        <v>5.037783375314862</v>
      </c>
      <c r="U33" s="89">
        <f t="shared" si="6"/>
        <v>2.0266236385639371</v>
      </c>
    </row>
    <row r="34" spans="1:21" ht="24.75" customHeight="1" x14ac:dyDescent="0.2">
      <c r="A34" s="186"/>
      <c r="B34" s="21" t="s">
        <v>14</v>
      </c>
      <c r="C34" s="22" t="s">
        <v>26</v>
      </c>
      <c r="D34" s="21" t="s">
        <v>709</v>
      </c>
      <c r="E34" s="18">
        <v>607846</v>
      </c>
      <c r="F34" s="18">
        <v>608326</v>
      </c>
      <c r="G34" s="18">
        <f t="shared" si="3"/>
        <v>480</v>
      </c>
      <c r="H34" s="98">
        <v>64</v>
      </c>
      <c r="I34" s="89">
        <v>2496</v>
      </c>
      <c r="J34" s="89">
        <v>44</v>
      </c>
      <c r="K34" s="89">
        <v>1716</v>
      </c>
      <c r="L34" s="89">
        <f t="shared" si="4"/>
        <v>4212</v>
      </c>
      <c r="M34" s="89">
        <v>200</v>
      </c>
      <c r="N34" s="138"/>
      <c r="O34" s="89">
        <f t="shared" si="0"/>
        <v>200</v>
      </c>
      <c r="P34" s="164">
        <f t="shared" si="1"/>
        <v>842.4</v>
      </c>
      <c r="Q34" s="110">
        <f t="shared" si="2"/>
        <v>5454.4</v>
      </c>
      <c r="R34" s="89">
        <v>324000</v>
      </c>
      <c r="S34" s="18">
        <v>324</v>
      </c>
      <c r="T34" s="89">
        <f t="shared" si="5"/>
        <v>22.5</v>
      </c>
      <c r="U34" s="89">
        <f t="shared" si="6"/>
        <v>1.6834567901234567</v>
      </c>
    </row>
    <row r="35" spans="1:21" ht="24.75" customHeight="1" x14ac:dyDescent="0.2">
      <c r="A35" s="186"/>
      <c r="B35" s="30" t="s">
        <v>35</v>
      </c>
      <c r="C35" s="21" t="s">
        <v>26</v>
      </c>
      <c r="D35" s="21" t="s">
        <v>711</v>
      </c>
      <c r="E35" s="18">
        <v>608355</v>
      </c>
      <c r="F35" s="18">
        <v>608836</v>
      </c>
      <c r="G35" s="18">
        <f t="shared" si="3"/>
        <v>481</v>
      </c>
      <c r="H35" s="17">
        <v>57</v>
      </c>
      <c r="I35" s="89">
        <v>2223</v>
      </c>
      <c r="J35" s="89">
        <v>0</v>
      </c>
      <c r="K35" s="89"/>
      <c r="L35" s="89">
        <f t="shared" si="4"/>
        <v>2223</v>
      </c>
      <c r="M35" s="89">
        <v>270</v>
      </c>
      <c r="N35" s="138"/>
      <c r="O35" s="89">
        <f t="shared" si="0"/>
        <v>270</v>
      </c>
      <c r="P35" s="164">
        <f t="shared" si="1"/>
        <v>444.6</v>
      </c>
      <c r="Q35" s="110">
        <f t="shared" si="2"/>
        <v>3207.6</v>
      </c>
      <c r="R35" s="89">
        <v>320840</v>
      </c>
      <c r="S35" s="18">
        <v>320</v>
      </c>
      <c r="T35" s="89">
        <f t="shared" si="5"/>
        <v>11.850311850311851</v>
      </c>
      <c r="U35" s="89">
        <f t="shared" si="6"/>
        <v>0.99975065453185386</v>
      </c>
    </row>
    <row r="36" spans="1:21" ht="24.75" customHeight="1" x14ac:dyDescent="0.2">
      <c r="A36" s="186"/>
      <c r="B36" s="82" t="s">
        <v>35</v>
      </c>
      <c r="C36" s="82" t="s">
        <v>16</v>
      </c>
      <c r="D36" s="131" t="s">
        <v>714</v>
      </c>
      <c r="E36" s="82">
        <v>608846</v>
      </c>
      <c r="F36" s="82">
        <v>609228</v>
      </c>
      <c r="G36" s="18">
        <f t="shared" si="3"/>
        <v>382</v>
      </c>
      <c r="H36" s="107">
        <v>47</v>
      </c>
      <c r="I36" s="95">
        <v>1833</v>
      </c>
      <c r="L36" s="89">
        <f t="shared" si="4"/>
        <v>1833</v>
      </c>
      <c r="M36" s="95">
        <v>200</v>
      </c>
      <c r="O36" s="95">
        <v>770</v>
      </c>
      <c r="P36" s="164">
        <f t="shared" si="1"/>
        <v>366.6</v>
      </c>
      <c r="Q36" s="110">
        <f t="shared" si="2"/>
        <v>3169.6</v>
      </c>
      <c r="R36" s="95">
        <v>260740</v>
      </c>
      <c r="S36" s="133">
        <v>260</v>
      </c>
      <c r="T36" s="89" t="e">
        <f>SUM(H57+J57)/G57*100</f>
        <v>#DIV/0!</v>
      </c>
      <c r="U36" s="89" t="e">
        <f>Q57/R57*100</f>
        <v>#DIV/0!</v>
      </c>
    </row>
    <row r="37" spans="1:21" ht="24.75" customHeight="1" x14ac:dyDescent="0.2">
      <c r="A37" s="186"/>
      <c r="B37" s="22" t="s">
        <v>14</v>
      </c>
      <c r="C37" s="22" t="s">
        <v>16</v>
      </c>
      <c r="D37" s="21" t="s">
        <v>718</v>
      </c>
      <c r="E37" s="18">
        <v>609230</v>
      </c>
      <c r="F37" s="18">
        <v>609608</v>
      </c>
      <c r="G37" s="18">
        <f t="shared" si="3"/>
        <v>378</v>
      </c>
      <c r="H37" s="98">
        <v>48</v>
      </c>
      <c r="I37" s="89">
        <v>1872</v>
      </c>
      <c r="J37" s="89"/>
      <c r="K37" s="89"/>
      <c r="L37" s="89">
        <f t="shared" si="4"/>
        <v>1872</v>
      </c>
      <c r="M37" s="89">
        <v>160</v>
      </c>
      <c r="N37" s="138"/>
      <c r="O37" s="89">
        <f t="shared" si="0"/>
        <v>160</v>
      </c>
      <c r="P37" s="164">
        <f t="shared" si="1"/>
        <v>374.4</v>
      </c>
      <c r="Q37" s="110">
        <f t="shared" si="2"/>
        <v>2566.4</v>
      </c>
      <c r="R37" s="89">
        <v>0</v>
      </c>
      <c r="S37" s="18">
        <v>0</v>
      </c>
      <c r="T37" s="89">
        <f t="shared" si="5"/>
        <v>12.698412698412698</v>
      </c>
      <c r="U37" s="89" t="e">
        <f t="shared" si="6"/>
        <v>#DIV/0!</v>
      </c>
    </row>
    <row r="38" spans="1:21" ht="24.75" customHeight="1" x14ac:dyDescent="0.2">
      <c r="A38" s="186"/>
      <c r="B38" s="22" t="s">
        <v>14</v>
      </c>
      <c r="C38" s="22" t="s">
        <v>722</v>
      </c>
      <c r="D38" s="21">
        <v>45183</v>
      </c>
      <c r="E38" s="18">
        <v>609609</v>
      </c>
      <c r="F38" s="18">
        <v>611543</v>
      </c>
      <c r="G38" s="18">
        <f t="shared" si="3"/>
        <v>1934</v>
      </c>
      <c r="H38" s="98">
        <v>55</v>
      </c>
      <c r="I38" s="89">
        <v>2250</v>
      </c>
      <c r="J38" s="89">
        <v>198</v>
      </c>
      <c r="K38" s="89">
        <v>8121.84</v>
      </c>
      <c r="L38" s="89">
        <f t="shared" si="4"/>
        <v>10371.84</v>
      </c>
      <c r="M38" s="89">
        <v>850</v>
      </c>
      <c r="N38" s="138"/>
      <c r="O38" s="89">
        <f t="shared" si="0"/>
        <v>850</v>
      </c>
      <c r="P38" s="164">
        <f t="shared" si="1"/>
        <v>2074.3679999999999</v>
      </c>
      <c r="Q38" s="110">
        <f t="shared" si="2"/>
        <v>14146.208000000001</v>
      </c>
      <c r="R38" s="89">
        <v>386470</v>
      </c>
      <c r="S38" s="18">
        <v>284</v>
      </c>
      <c r="T38" s="89">
        <f t="shared" si="5"/>
        <v>13.081695966907963</v>
      </c>
      <c r="U38" s="89">
        <f t="shared" si="6"/>
        <v>3.660363805728776</v>
      </c>
    </row>
    <row r="39" spans="1:21" ht="24.75" customHeight="1" x14ac:dyDescent="0.2">
      <c r="A39" s="186"/>
      <c r="B39" s="22" t="s">
        <v>35</v>
      </c>
      <c r="C39" s="22" t="s">
        <v>16</v>
      </c>
      <c r="D39" s="21" t="s">
        <v>724</v>
      </c>
      <c r="E39" s="18">
        <v>611543</v>
      </c>
      <c r="F39" s="18">
        <v>611958</v>
      </c>
      <c r="G39" s="18">
        <f t="shared" si="3"/>
        <v>415</v>
      </c>
      <c r="H39" s="98">
        <v>55</v>
      </c>
      <c r="I39" s="89">
        <v>2255</v>
      </c>
      <c r="J39" s="89">
        <v>0</v>
      </c>
      <c r="K39" s="89"/>
      <c r="L39" s="89">
        <f t="shared" si="4"/>
        <v>2255</v>
      </c>
      <c r="M39" s="89">
        <v>100</v>
      </c>
      <c r="N39" s="138"/>
      <c r="O39" s="89">
        <f t="shared" si="0"/>
        <v>100</v>
      </c>
      <c r="P39" s="164">
        <f t="shared" si="1"/>
        <v>451</v>
      </c>
      <c r="Q39" s="110">
        <f t="shared" si="2"/>
        <v>2906</v>
      </c>
      <c r="R39" s="89">
        <v>309200</v>
      </c>
      <c r="S39" s="18">
        <v>309</v>
      </c>
      <c r="T39" s="89">
        <f t="shared" si="5"/>
        <v>13.253012048192772</v>
      </c>
      <c r="U39" s="89">
        <f t="shared" si="6"/>
        <v>0.93984476067270373</v>
      </c>
    </row>
    <row r="40" spans="1:21" ht="24.75" customHeight="1" x14ac:dyDescent="0.2">
      <c r="A40" s="186"/>
      <c r="B40" s="22" t="s">
        <v>14</v>
      </c>
      <c r="C40" s="22" t="s">
        <v>26</v>
      </c>
      <c r="D40" s="21" t="s">
        <v>726</v>
      </c>
      <c r="E40" s="18">
        <v>611996</v>
      </c>
      <c r="F40" s="18">
        <v>612466</v>
      </c>
      <c r="G40" s="18">
        <f t="shared" si="3"/>
        <v>470</v>
      </c>
      <c r="H40" s="98">
        <v>58</v>
      </c>
      <c r="I40" s="89">
        <v>2436</v>
      </c>
      <c r="J40" s="89"/>
      <c r="K40" s="89"/>
      <c r="L40" s="89">
        <f t="shared" si="4"/>
        <v>2436</v>
      </c>
      <c r="M40" s="89">
        <v>230</v>
      </c>
      <c r="N40" s="138"/>
      <c r="O40" s="89">
        <f t="shared" si="0"/>
        <v>230</v>
      </c>
      <c r="P40" s="164">
        <f t="shared" si="1"/>
        <v>487.2</v>
      </c>
      <c r="Q40" s="110">
        <f t="shared" si="2"/>
        <v>3383.2</v>
      </c>
      <c r="R40" s="89">
        <v>273700</v>
      </c>
      <c r="S40" s="18">
        <v>273</v>
      </c>
      <c r="T40" s="89">
        <f t="shared" si="5"/>
        <v>12.340425531914894</v>
      </c>
      <c r="U40" s="89">
        <f t="shared" si="6"/>
        <v>1.2360979174278408</v>
      </c>
    </row>
    <row r="41" spans="1:21" ht="24.75" customHeight="1" x14ac:dyDescent="0.2">
      <c r="A41" s="186"/>
      <c r="B41" s="22" t="s">
        <v>35</v>
      </c>
      <c r="C41" s="22" t="s">
        <v>26</v>
      </c>
      <c r="D41" s="21" t="s">
        <v>732</v>
      </c>
      <c r="E41" s="18">
        <v>612595</v>
      </c>
      <c r="F41" s="18">
        <v>613064</v>
      </c>
      <c r="G41" s="18">
        <f t="shared" si="3"/>
        <v>469</v>
      </c>
      <c r="H41" s="98">
        <v>19</v>
      </c>
      <c r="I41" s="89">
        <v>798</v>
      </c>
      <c r="J41" s="89">
        <v>0</v>
      </c>
      <c r="K41" s="89"/>
      <c r="L41" s="89">
        <f t="shared" si="4"/>
        <v>798</v>
      </c>
      <c r="M41" s="89">
        <v>100</v>
      </c>
      <c r="N41" s="138"/>
      <c r="O41" s="89">
        <f t="shared" si="0"/>
        <v>100</v>
      </c>
      <c r="P41" s="164">
        <f t="shared" si="1"/>
        <v>159.6</v>
      </c>
      <c r="Q41" s="110">
        <f t="shared" si="2"/>
        <v>1157.5999999999999</v>
      </c>
      <c r="R41" s="89">
        <v>214000</v>
      </c>
      <c r="S41" s="18">
        <v>214</v>
      </c>
      <c r="T41" s="89">
        <f t="shared" si="5"/>
        <v>4.0511727078891262</v>
      </c>
      <c r="U41" s="89">
        <f t="shared" si="6"/>
        <v>0.54093457943925227</v>
      </c>
    </row>
    <row r="42" spans="1:21" ht="24.75" customHeight="1" x14ac:dyDescent="0.2">
      <c r="A42" s="186"/>
      <c r="B42" s="22" t="s">
        <v>14</v>
      </c>
      <c r="C42" s="22" t="s">
        <v>733</v>
      </c>
      <c r="D42" s="21" t="s">
        <v>731</v>
      </c>
      <c r="E42" s="18">
        <v>613064</v>
      </c>
      <c r="F42" s="18">
        <v>613449</v>
      </c>
      <c r="G42" s="18">
        <f t="shared" si="3"/>
        <v>385</v>
      </c>
      <c r="H42" s="98">
        <v>51</v>
      </c>
      <c r="I42" s="89">
        <v>2142</v>
      </c>
      <c r="J42" s="89">
        <v>57</v>
      </c>
      <c r="K42" s="89">
        <v>2394</v>
      </c>
      <c r="L42" s="89">
        <f t="shared" si="4"/>
        <v>4536</v>
      </c>
      <c r="M42" s="89">
        <v>180</v>
      </c>
      <c r="N42" s="138"/>
      <c r="O42" s="89">
        <f t="shared" si="0"/>
        <v>180</v>
      </c>
      <c r="P42" s="164">
        <f t="shared" si="1"/>
        <v>907.2</v>
      </c>
      <c r="Q42" s="110">
        <f t="shared" si="2"/>
        <v>5803.2</v>
      </c>
      <c r="R42" s="89">
        <v>328925</v>
      </c>
      <c r="S42" s="18">
        <v>328</v>
      </c>
      <c r="T42" s="89">
        <f t="shared" si="5"/>
        <v>28.051948051948049</v>
      </c>
      <c r="U42" s="89">
        <f t="shared" si="6"/>
        <v>1.7642927719084898</v>
      </c>
    </row>
    <row r="43" spans="1:21" ht="24.75" customHeight="1" x14ac:dyDescent="0.2">
      <c r="A43" s="186" t="s">
        <v>80</v>
      </c>
      <c r="B43" s="22"/>
      <c r="C43" s="22" t="s">
        <v>431</v>
      </c>
      <c r="D43" s="21">
        <v>45170</v>
      </c>
      <c r="E43" s="18"/>
      <c r="F43" s="18"/>
      <c r="G43" s="18">
        <f t="shared" si="3"/>
        <v>0</v>
      </c>
      <c r="H43" s="98"/>
      <c r="I43" s="89"/>
      <c r="J43" s="89">
        <v>333.95</v>
      </c>
      <c r="K43" s="89">
        <v>10833</v>
      </c>
      <c r="L43" s="89">
        <f t="shared" si="4"/>
        <v>10833</v>
      </c>
      <c r="M43" s="89"/>
      <c r="N43" s="138"/>
      <c r="O43" s="89">
        <f t="shared" si="0"/>
        <v>0</v>
      </c>
      <c r="P43" s="164">
        <f t="shared" si="1"/>
        <v>2166.6</v>
      </c>
      <c r="Q43" s="110">
        <f t="shared" si="2"/>
        <v>12999.6</v>
      </c>
      <c r="R43" s="89"/>
      <c r="S43" s="18"/>
      <c r="T43" s="89" t="e">
        <f t="shared" si="5"/>
        <v>#DIV/0!</v>
      </c>
      <c r="U43" s="89" t="e">
        <f t="shared" si="6"/>
        <v>#DIV/0!</v>
      </c>
    </row>
    <row r="44" spans="1:21" ht="24.75" customHeight="1" x14ac:dyDescent="0.2">
      <c r="A44" s="186"/>
      <c r="B44" s="22" t="s">
        <v>699</v>
      </c>
      <c r="C44" s="22"/>
      <c r="D44" s="21">
        <v>45178</v>
      </c>
      <c r="E44" s="18">
        <v>486072</v>
      </c>
      <c r="F44" s="18"/>
      <c r="G44" s="18">
        <f t="shared" si="3"/>
        <v>-486072</v>
      </c>
      <c r="H44" s="98">
        <v>362</v>
      </c>
      <c r="I44" s="89">
        <v>14118</v>
      </c>
      <c r="J44" s="89"/>
      <c r="K44" s="89"/>
      <c r="L44" s="89">
        <f t="shared" si="4"/>
        <v>14118</v>
      </c>
      <c r="M44" s="89"/>
      <c r="N44" s="138"/>
      <c r="O44" s="89">
        <f t="shared" si="0"/>
        <v>0</v>
      </c>
      <c r="P44" s="164">
        <f t="shared" si="1"/>
        <v>2823.6</v>
      </c>
      <c r="Q44" s="110">
        <f t="shared" si="2"/>
        <v>16941.599999999999</v>
      </c>
      <c r="R44" s="89"/>
      <c r="S44" s="18"/>
      <c r="T44" s="89">
        <f t="shared" si="5"/>
        <v>-7.4474563439161284E-2</v>
      </c>
      <c r="U44" s="89" t="e">
        <f t="shared" si="6"/>
        <v>#DIV/0!</v>
      </c>
    </row>
    <row r="45" spans="1:21" ht="24.75" customHeight="1" x14ac:dyDescent="0.2">
      <c r="A45" s="186"/>
      <c r="B45" s="22" t="s">
        <v>699</v>
      </c>
      <c r="C45" s="22"/>
      <c r="D45" s="21">
        <v>45192</v>
      </c>
      <c r="E45" s="18"/>
      <c r="F45" s="18"/>
      <c r="G45" s="18">
        <f t="shared" si="3"/>
        <v>0</v>
      </c>
      <c r="H45" s="98">
        <v>315</v>
      </c>
      <c r="I45" s="148" t="s">
        <v>728</v>
      </c>
      <c r="J45" s="89"/>
      <c r="K45" s="89"/>
      <c r="L45" s="89">
        <f t="shared" si="4"/>
        <v>13230</v>
      </c>
      <c r="M45" s="89"/>
      <c r="N45" s="138"/>
      <c r="O45" s="89">
        <f t="shared" si="0"/>
        <v>0</v>
      </c>
      <c r="P45" s="164">
        <f t="shared" si="1"/>
        <v>2646</v>
      </c>
      <c r="Q45" s="110">
        <f t="shared" si="2"/>
        <v>15876</v>
      </c>
      <c r="R45" s="89"/>
      <c r="S45" s="18"/>
      <c r="T45" s="89" t="e">
        <f t="shared" si="5"/>
        <v>#DIV/0!</v>
      </c>
      <c r="U45" s="89" t="e">
        <f t="shared" si="6"/>
        <v>#DIV/0!</v>
      </c>
    </row>
    <row r="46" spans="1:21" ht="24.75" customHeight="1" x14ac:dyDescent="0.2">
      <c r="A46" s="186"/>
      <c r="B46" s="22"/>
      <c r="C46" s="22"/>
      <c r="D46" s="21"/>
      <c r="E46" s="18"/>
      <c r="F46" s="22"/>
      <c r="G46" s="18">
        <f t="shared" si="3"/>
        <v>0</v>
      </c>
      <c r="H46" s="104"/>
      <c r="I46" s="89"/>
      <c r="J46" s="89"/>
      <c r="K46" s="89"/>
      <c r="L46" s="89">
        <f t="shared" si="4"/>
        <v>0</v>
      </c>
      <c r="M46" s="89"/>
      <c r="N46" s="138"/>
      <c r="O46" s="89">
        <f t="shared" si="0"/>
        <v>0</v>
      </c>
      <c r="P46" s="164">
        <f t="shared" si="1"/>
        <v>0</v>
      </c>
      <c r="Q46" s="110">
        <f t="shared" si="2"/>
        <v>0</v>
      </c>
      <c r="R46" s="89"/>
      <c r="S46" s="18"/>
      <c r="T46" s="89" t="e">
        <f t="shared" si="5"/>
        <v>#DIV/0!</v>
      </c>
      <c r="U46" s="89" t="e">
        <f t="shared" si="6"/>
        <v>#DIV/0!</v>
      </c>
    </row>
    <row r="47" spans="1:21" ht="24.75" customHeight="1" x14ac:dyDescent="0.2">
      <c r="A47" s="186"/>
      <c r="B47" s="22"/>
      <c r="C47" s="22"/>
      <c r="D47" s="21"/>
      <c r="E47" s="18"/>
      <c r="F47" s="18"/>
      <c r="G47" s="18">
        <f t="shared" si="3"/>
        <v>0</v>
      </c>
      <c r="H47" s="98"/>
      <c r="I47" s="89"/>
      <c r="J47" s="89"/>
      <c r="K47" s="89"/>
      <c r="L47" s="89">
        <f t="shared" si="4"/>
        <v>0</v>
      </c>
      <c r="M47" s="89"/>
      <c r="N47" s="138"/>
      <c r="O47" s="89">
        <f t="shared" si="0"/>
        <v>0</v>
      </c>
      <c r="P47" s="164">
        <f t="shared" si="1"/>
        <v>0</v>
      </c>
      <c r="Q47" s="110">
        <f t="shared" si="2"/>
        <v>0</v>
      </c>
      <c r="R47" s="89"/>
      <c r="S47" s="18"/>
      <c r="T47" s="89" t="e">
        <f t="shared" si="5"/>
        <v>#DIV/0!</v>
      </c>
      <c r="U47" s="89" t="e">
        <f t="shared" si="6"/>
        <v>#DIV/0!</v>
      </c>
    </row>
    <row r="48" spans="1:21" ht="24.75" customHeight="1" x14ac:dyDescent="0.2">
      <c r="A48" s="186"/>
      <c r="B48" s="22"/>
      <c r="C48" s="22"/>
      <c r="D48" s="21"/>
      <c r="E48" s="18"/>
      <c r="F48" s="18"/>
      <c r="G48" s="18">
        <f t="shared" si="3"/>
        <v>0</v>
      </c>
      <c r="H48" s="98"/>
      <c r="I48" s="89"/>
      <c r="J48" s="89"/>
      <c r="K48" s="89"/>
      <c r="L48" s="89">
        <f t="shared" si="4"/>
        <v>0</v>
      </c>
      <c r="M48" s="89"/>
      <c r="N48" s="138"/>
      <c r="O48" s="89">
        <f t="shared" si="0"/>
        <v>0</v>
      </c>
      <c r="P48" s="164">
        <f t="shared" si="1"/>
        <v>0</v>
      </c>
      <c r="Q48" s="110">
        <f t="shared" si="2"/>
        <v>0</v>
      </c>
      <c r="R48" s="89"/>
      <c r="S48" s="18"/>
      <c r="T48" s="89" t="e">
        <f t="shared" si="5"/>
        <v>#DIV/0!</v>
      </c>
      <c r="U48" s="89" t="e">
        <f t="shared" si="6"/>
        <v>#DIV/0!</v>
      </c>
    </row>
    <row r="49" spans="1:21" ht="24.75" customHeight="1" x14ac:dyDescent="0.2">
      <c r="A49" s="186"/>
      <c r="B49" s="22"/>
      <c r="C49" s="22"/>
      <c r="D49" s="21"/>
      <c r="E49" s="18"/>
      <c r="F49" s="18"/>
      <c r="G49" s="18">
        <f t="shared" si="3"/>
        <v>0</v>
      </c>
      <c r="H49" s="98"/>
      <c r="I49" s="89"/>
      <c r="J49" s="89"/>
      <c r="K49" s="89"/>
      <c r="L49" s="89">
        <f t="shared" si="4"/>
        <v>0</v>
      </c>
      <c r="M49" s="89"/>
      <c r="N49" s="138"/>
      <c r="O49" s="89">
        <f t="shared" si="0"/>
        <v>0</v>
      </c>
      <c r="P49" s="164">
        <f t="shared" si="1"/>
        <v>0</v>
      </c>
      <c r="Q49" s="110">
        <f t="shared" si="2"/>
        <v>0</v>
      </c>
      <c r="R49" s="89"/>
      <c r="S49" s="18"/>
      <c r="T49" s="89" t="e">
        <f t="shared" si="5"/>
        <v>#DIV/0!</v>
      </c>
      <c r="U49" s="89" t="e">
        <f t="shared" si="6"/>
        <v>#DIV/0!</v>
      </c>
    </row>
    <row r="50" spans="1:21" ht="24.75" customHeight="1" x14ac:dyDescent="0.2">
      <c r="A50" s="130"/>
      <c r="B50" s="22"/>
      <c r="C50" s="22"/>
      <c r="D50" s="21"/>
      <c r="E50" s="18"/>
      <c r="F50" s="18"/>
      <c r="G50" s="18">
        <f t="shared" si="3"/>
        <v>0</v>
      </c>
      <c r="H50" s="98"/>
      <c r="I50" s="89"/>
      <c r="J50" s="89"/>
      <c r="K50" s="89"/>
      <c r="L50" s="89">
        <f t="shared" si="4"/>
        <v>0</v>
      </c>
      <c r="M50" s="89"/>
      <c r="N50" s="138"/>
      <c r="O50" s="89">
        <f t="shared" si="0"/>
        <v>0</v>
      </c>
      <c r="P50" s="164">
        <f t="shared" si="1"/>
        <v>0</v>
      </c>
      <c r="Q50" s="110">
        <f t="shared" si="2"/>
        <v>0</v>
      </c>
      <c r="R50" s="89"/>
      <c r="S50" s="18"/>
      <c r="T50" s="89"/>
      <c r="U50" s="89"/>
    </row>
    <row r="51" spans="1:21" ht="24.75" customHeight="1" x14ac:dyDescent="0.2">
      <c r="A51" s="187" t="s">
        <v>359</v>
      </c>
      <c r="B51" s="22" t="s">
        <v>187</v>
      </c>
      <c r="C51" s="22"/>
      <c r="D51" s="153">
        <v>45174</v>
      </c>
      <c r="E51" s="18">
        <v>73467</v>
      </c>
      <c r="F51" s="18"/>
      <c r="G51" s="18"/>
      <c r="H51" s="129">
        <v>14</v>
      </c>
      <c r="I51" s="89">
        <v>546</v>
      </c>
      <c r="J51" s="89"/>
      <c r="K51" s="89"/>
      <c r="L51" s="89"/>
      <c r="M51" s="89"/>
      <c r="N51" s="138"/>
      <c r="O51" s="89">
        <f t="shared" si="0"/>
        <v>0</v>
      </c>
      <c r="P51" s="164">
        <f t="shared" si="1"/>
        <v>0</v>
      </c>
      <c r="Q51" s="110">
        <f t="shared" si="2"/>
        <v>0</v>
      </c>
      <c r="R51" s="89"/>
      <c r="S51" s="18"/>
      <c r="T51" s="89" t="e">
        <f t="shared" si="5"/>
        <v>#DIV/0!</v>
      </c>
      <c r="U51" s="89" t="e">
        <f t="shared" si="6"/>
        <v>#DIV/0!</v>
      </c>
    </row>
    <row r="52" spans="1:21" ht="24.75" customHeight="1" x14ac:dyDescent="0.2">
      <c r="A52" s="187"/>
      <c r="B52" s="22" t="s">
        <v>35</v>
      </c>
      <c r="C52" s="22" t="s">
        <v>708</v>
      </c>
      <c r="D52" s="153" t="s">
        <v>709</v>
      </c>
      <c r="E52" s="18">
        <v>73491</v>
      </c>
      <c r="F52" s="18">
        <v>74377</v>
      </c>
      <c r="G52" s="18">
        <f t="shared" ref="G52" si="7">F52-E52</f>
        <v>886</v>
      </c>
      <c r="H52" s="129">
        <v>35</v>
      </c>
      <c r="I52" s="89">
        <v>1365</v>
      </c>
      <c r="J52" s="89">
        <v>38</v>
      </c>
      <c r="K52" s="89">
        <v>1500</v>
      </c>
      <c r="L52" s="89">
        <f t="shared" ref="L52" si="8">K52+I52</f>
        <v>2865</v>
      </c>
      <c r="M52" s="89">
        <v>500</v>
      </c>
      <c r="N52" s="138">
        <v>1500</v>
      </c>
      <c r="O52" s="89">
        <f t="shared" ref="O52" si="9">N52+M52</f>
        <v>2000</v>
      </c>
      <c r="P52" s="164">
        <f t="shared" si="1"/>
        <v>573</v>
      </c>
      <c r="Q52" s="110">
        <f t="shared" si="2"/>
        <v>7438</v>
      </c>
      <c r="R52" s="89">
        <v>219850</v>
      </c>
      <c r="S52" s="18">
        <v>219</v>
      </c>
      <c r="T52" s="89">
        <f t="shared" ref="T52" si="10">SUM(H52+J52)/G52*100</f>
        <v>8.2392776523702018</v>
      </c>
      <c r="U52" s="89">
        <f t="shared" ref="U52" si="11">Q52/R52*100</f>
        <v>3.3832158289743006</v>
      </c>
    </row>
    <row r="53" spans="1:21" ht="24.75" customHeight="1" x14ac:dyDescent="0.2">
      <c r="A53" s="187"/>
      <c r="B53" s="22" t="s">
        <v>440</v>
      </c>
      <c r="C53" s="22"/>
      <c r="D53" s="21">
        <v>45183</v>
      </c>
      <c r="E53" s="18">
        <v>74415</v>
      </c>
      <c r="F53" s="18">
        <v>75716</v>
      </c>
      <c r="G53" s="18">
        <f>F53-E53</f>
        <v>1301</v>
      </c>
      <c r="H53" s="98">
        <v>18</v>
      </c>
      <c r="I53" s="89">
        <v>702</v>
      </c>
      <c r="J53" s="89"/>
      <c r="K53" s="89"/>
      <c r="L53" s="89">
        <f t="shared" si="4"/>
        <v>702</v>
      </c>
      <c r="M53" s="89">
        <v>500</v>
      </c>
      <c r="N53" s="138"/>
      <c r="O53" s="89">
        <f t="shared" si="0"/>
        <v>500</v>
      </c>
      <c r="P53" s="164">
        <f t="shared" si="1"/>
        <v>140.4</v>
      </c>
      <c r="Q53" s="110">
        <f t="shared" si="2"/>
        <v>1842.4</v>
      </c>
      <c r="R53" s="89">
        <v>281500</v>
      </c>
      <c r="S53" s="18">
        <v>172</v>
      </c>
      <c r="T53" s="89">
        <f t="shared" si="5"/>
        <v>1.3835511145272867</v>
      </c>
      <c r="U53" s="89">
        <f t="shared" ref="U53:U54" si="12">Q53/R53*100</f>
        <v>0.65449378330373009</v>
      </c>
    </row>
    <row r="54" spans="1:21" ht="24.75" customHeight="1" x14ac:dyDescent="0.2">
      <c r="A54" s="187"/>
      <c r="B54" s="22" t="s">
        <v>35</v>
      </c>
      <c r="C54" s="22" t="s">
        <v>43</v>
      </c>
      <c r="D54" s="21" t="s">
        <v>731</v>
      </c>
      <c r="E54" s="18">
        <v>75760</v>
      </c>
      <c r="F54" s="18">
        <v>77132</v>
      </c>
      <c r="G54" s="18">
        <f t="shared" si="3"/>
        <v>1372</v>
      </c>
      <c r="H54" s="98">
        <v>47</v>
      </c>
      <c r="I54" s="89">
        <v>1974</v>
      </c>
      <c r="J54" s="89">
        <v>75</v>
      </c>
      <c r="K54" s="89">
        <v>3120</v>
      </c>
      <c r="L54" s="89">
        <f t="shared" si="4"/>
        <v>5094</v>
      </c>
      <c r="M54" s="89">
        <v>765</v>
      </c>
      <c r="N54" s="138"/>
      <c r="O54" s="89">
        <f t="shared" si="0"/>
        <v>765</v>
      </c>
      <c r="P54" s="164">
        <f t="shared" si="1"/>
        <v>1018.8</v>
      </c>
      <c r="Q54" s="110">
        <f t="shared" si="2"/>
        <v>7642.8</v>
      </c>
      <c r="R54" s="89">
        <v>85920</v>
      </c>
      <c r="S54" s="18">
        <v>85</v>
      </c>
      <c r="T54" s="89">
        <f t="shared" si="5"/>
        <v>8.8921282798833818</v>
      </c>
      <c r="U54" s="89">
        <f t="shared" si="12"/>
        <v>8.8952513966480442</v>
      </c>
    </row>
    <row r="55" spans="1:21" ht="24.75" customHeight="1" x14ac:dyDescent="0.2">
      <c r="A55" s="187"/>
      <c r="B55" s="22"/>
      <c r="C55" s="22"/>
      <c r="D55" s="21"/>
      <c r="E55" s="18"/>
      <c r="F55" s="18"/>
      <c r="G55" s="18">
        <f t="shared" si="3"/>
        <v>0</v>
      </c>
      <c r="H55" s="98"/>
      <c r="I55" s="89"/>
      <c r="J55" s="89"/>
      <c r="K55" s="89"/>
      <c r="L55" s="89">
        <f t="shared" si="4"/>
        <v>0</v>
      </c>
      <c r="M55" s="89"/>
      <c r="N55" s="138"/>
      <c r="O55" s="89">
        <f t="shared" si="0"/>
        <v>0</v>
      </c>
      <c r="P55" s="164">
        <f t="shared" si="1"/>
        <v>0</v>
      </c>
      <c r="Q55" s="110">
        <f t="shared" si="2"/>
        <v>0</v>
      </c>
      <c r="R55" s="89"/>
      <c r="S55" s="18"/>
      <c r="T55" s="89" t="e">
        <f t="shared" si="5"/>
        <v>#DIV/0!</v>
      </c>
      <c r="U55" s="89" t="e">
        <f t="shared" si="6"/>
        <v>#DIV/0!</v>
      </c>
    </row>
    <row r="56" spans="1:21" ht="24.75" customHeight="1" x14ac:dyDescent="0.2">
      <c r="A56" s="187"/>
      <c r="B56" s="22"/>
      <c r="C56" s="22"/>
      <c r="D56" s="154"/>
      <c r="E56" s="18"/>
      <c r="F56" s="18"/>
      <c r="G56" s="18">
        <f t="shared" si="3"/>
        <v>0</v>
      </c>
      <c r="H56" s="98"/>
      <c r="I56" s="89"/>
      <c r="J56" s="89"/>
      <c r="K56" s="89"/>
      <c r="L56" s="89">
        <f t="shared" si="4"/>
        <v>0</v>
      </c>
      <c r="M56" s="89"/>
      <c r="N56" s="138"/>
      <c r="O56" s="89">
        <f t="shared" si="0"/>
        <v>0</v>
      </c>
      <c r="P56" s="164">
        <f t="shared" si="1"/>
        <v>0</v>
      </c>
      <c r="Q56" s="110">
        <f t="shared" si="2"/>
        <v>0</v>
      </c>
      <c r="R56" s="89"/>
      <c r="S56" s="18"/>
      <c r="T56" s="89" t="e">
        <f t="shared" si="5"/>
        <v>#DIV/0!</v>
      </c>
      <c r="U56" s="89" t="e">
        <f t="shared" si="6"/>
        <v>#DIV/0!</v>
      </c>
    </row>
    <row r="57" spans="1:21" ht="24.75" customHeight="1" x14ac:dyDescent="0.2">
      <c r="A57" s="187"/>
      <c r="B57" s="22"/>
      <c r="C57" s="22"/>
      <c r="D57" s="21"/>
      <c r="E57" s="18"/>
      <c r="F57" s="18"/>
      <c r="G57" s="18">
        <f t="shared" si="3"/>
        <v>0</v>
      </c>
      <c r="H57" s="98"/>
      <c r="I57" s="89"/>
      <c r="J57" s="89"/>
      <c r="K57" s="89"/>
      <c r="L57" s="89">
        <f t="shared" si="4"/>
        <v>0</v>
      </c>
      <c r="M57" s="89"/>
      <c r="N57" s="138"/>
      <c r="O57" s="89">
        <f>N57+M57</f>
        <v>0</v>
      </c>
      <c r="P57" s="164">
        <f t="shared" si="1"/>
        <v>0</v>
      </c>
      <c r="Q57" s="110">
        <f t="shared" si="2"/>
        <v>0</v>
      </c>
      <c r="R57" s="89"/>
      <c r="S57" s="18"/>
      <c r="T57" s="89" t="e">
        <f>SUM(#REF!+#REF!)/#REF!*100</f>
        <v>#REF!</v>
      </c>
      <c r="U57" s="89" t="e">
        <f>#REF!/#REF!*100</f>
        <v>#REF!</v>
      </c>
    </row>
    <row r="58" spans="1:21" ht="24.75" customHeight="1" x14ac:dyDescent="0.2">
      <c r="A58" s="187"/>
      <c r="B58" s="22"/>
      <c r="C58" s="22"/>
      <c r="D58" s="154"/>
      <c r="E58" s="18"/>
      <c r="F58" s="46"/>
      <c r="G58" s="18">
        <f t="shared" si="3"/>
        <v>0</v>
      </c>
      <c r="H58" s="98"/>
      <c r="I58" s="89"/>
      <c r="J58" s="89"/>
      <c r="K58" s="89"/>
      <c r="L58" s="89">
        <f t="shared" si="4"/>
        <v>0</v>
      </c>
      <c r="M58" s="89"/>
      <c r="N58" s="138"/>
      <c r="O58" s="89">
        <f t="shared" si="0"/>
        <v>0</v>
      </c>
      <c r="P58" s="164">
        <f t="shared" si="1"/>
        <v>0</v>
      </c>
      <c r="Q58" s="110">
        <f t="shared" si="2"/>
        <v>0</v>
      </c>
      <c r="R58" s="89"/>
      <c r="S58" s="18"/>
      <c r="T58" s="89" t="e">
        <f t="shared" si="5"/>
        <v>#DIV/0!</v>
      </c>
      <c r="U58" s="89" t="e">
        <f t="shared" si="6"/>
        <v>#DIV/0!</v>
      </c>
    </row>
    <row r="59" spans="1:21" ht="24.75" customHeight="1" x14ac:dyDescent="0.2">
      <c r="A59" s="187"/>
      <c r="B59" s="22"/>
      <c r="C59" s="22"/>
      <c r="D59" s="154"/>
      <c r="E59" s="18"/>
      <c r="F59" s="46"/>
      <c r="G59" s="18">
        <f t="shared" si="3"/>
        <v>0</v>
      </c>
      <c r="H59" s="98"/>
      <c r="I59" s="89"/>
      <c r="J59" s="89"/>
      <c r="K59" s="89"/>
      <c r="L59" s="89">
        <f t="shared" si="4"/>
        <v>0</v>
      </c>
      <c r="M59" s="89"/>
      <c r="N59" s="138"/>
      <c r="O59" s="89">
        <f t="shared" si="0"/>
        <v>0</v>
      </c>
      <c r="P59" s="164">
        <f t="shared" si="1"/>
        <v>0</v>
      </c>
      <c r="Q59" s="110">
        <f t="shared" si="2"/>
        <v>0</v>
      </c>
      <c r="R59" s="89"/>
      <c r="S59" s="18"/>
      <c r="T59" s="89" t="e">
        <f t="shared" si="5"/>
        <v>#DIV/0!</v>
      </c>
      <c r="U59" s="89" t="e">
        <f t="shared" si="6"/>
        <v>#DIV/0!</v>
      </c>
    </row>
    <row r="60" spans="1:21" ht="38.25" customHeight="1" x14ac:dyDescent="0.2">
      <c r="A60" s="160" t="s">
        <v>20</v>
      </c>
      <c r="B60" s="22"/>
      <c r="C60" s="22"/>
      <c r="D60" s="154"/>
      <c r="E60" s="18"/>
      <c r="F60" s="46"/>
      <c r="G60" s="18">
        <f t="shared" si="3"/>
        <v>0</v>
      </c>
      <c r="H60" s="98"/>
      <c r="I60" s="89"/>
      <c r="J60" s="89"/>
      <c r="K60" s="89"/>
      <c r="L60" s="89">
        <f t="shared" si="4"/>
        <v>0</v>
      </c>
      <c r="M60" s="89"/>
      <c r="N60" s="138"/>
      <c r="O60" s="89">
        <f t="shared" si="0"/>
        <v>0</v>
      </c>
      <c r="P60" s="164">
        <f t="shared" si="1"/>
        <v>0</v>
      </c>
      <c r="Q60" s="110">
        <f t="shared" si="2"/>
        <v>0</v>
      </c>
      <c r="R60" s="89"/>
      <c r="S60" s="18"/>
      <c r="T60" s="89" t="e">
        <f t="shared" si="5"/>
        <v>#DIV/0!</v>
      </c>
      <c r="U60" s="89" t="e">
        <f t="shared" si="6"/>
        <v>#DIV/0!</v>
      </c>
    </row>
    <row r="61" spans="1:21" ht="24.75" customHeight="1" x14ac:dyDescent="0.2">
      <c r="A61" s="134"/>
      <c r="B61" s="22"/>
      <c r="C61" s="22"/>
      <c r="D61" s="154"/>
      <c r="E61" s="18"/>
      <c r="F61" s="18"/>
      <c r="G61" s="18">
        <f t="shared" si="3"/>
        <v>0</v>
      </c>
      <c r="H61" s="98"/>
      <c r="I61" s="89"/>
      <c r="J61" s="89"/>
      <c r="K61" s="89"/>
      <c r="L61" s="89">
        <f t="shared" si="4"/>
        <v>0</v>
      </c>
      <c r="M61" s="89"/>
      <c r="N61" s="138"/>
      <c r="O61" s="89">
        <f t="shared" si="0"/>
        <v>0</v>
      </c>
      <c r="P61" s="164">
        <f t="shared" si="1"/>
        <v>0</v>
      </c>
      <c r="Q61" s="110">
        <f t="shared" si="2"/>
        <v>0</v>
      </c>
      <c r="R61" s="89"/>
      <c r="S61" s="18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34"/>
      <c r="B62" s="22"/>
      <c r="C62" s="22"/>
      <c r="D62" s="154"/>
      <c r="E62" s="18"/>
      <c r="F62" s="18"/>
      <c r="G62" s="18">
        <f t="shared" si="3"/>
        <v>0</v>
      </c>
      <c r="H62" s="98"/>
      <c r="I62" s="89"/>
      <c r="J62" s="89"/>
      <c r="K62" s="89"/>
      <c r="L62" s="89">
        <f t="shared" si="4"/>
        <v>0</v>
      </c>
      <c r="M62" s="89"/>
      <c r="N62" s="138"/>
      <c r="O62" s="89">
        <f t="shared" si="0"/>
        <v>0</v>
      </c>
      <c r="P62" s="164">
        <f t="shared" si="1"/>
        <v>0</v>
      </c>
      <c r="Q62" s="110">
        <f t="shared" si="2"/>
        <v>0</v>
      </c>
      <c r="R62" s="89"/>
      <c r="S62" s="18"/>
      <c r="T62" s="89" t="e">
        <f t="shared" si="5"/>
        <v>#DIV/0!</v>
      </c>
      <c r="U62" s="89" t="e">
        <f t="shared" si="6"/>
        <v>#DIV/0!</v>
      </c>
    </row>
    <row r="63" spans="1:21" ht="24.75" customHeight="1" x14ac:dyDescent="0.2">
      <c r="A63" s="134"/>
      <c r="B63" s="22"/>
      <c r="C63" s="22"/>
      <c r="D63" s="154"/>
      <c r="E63" s="18"/>
      <c r="F63" s="18"/>
      <c r="G63" s="18">
        <f t="shared" si="3"/>
        <v>0</v>
      </c>
      <c r="H63" s="98"/>
      <c r="I63" s="89"/>
      <c r="J63" s="89"/>
      <c r="K63" s="89"/>
      <c r="L63" s="89">
        <f t="shared" si="4"/>
        <v>0</v>
      </c>
      <c r="M63" s="89"/>
      <c r="N63" s="138"/>
      <c r="O63" s="89">
        <f t="shared" si="0"/>
        <v>0</v>
      </c>
      <c r="P63" s="164">
        <f t="shared" si="1"/>
        <v>0</v>
      </c>
      <c r="Q63" s="110">
        <f t="shared" si="2"/>
        <v>0</v>
      </c>
      <c r="R63" s="89"/>
      <c r="S63" s="18"/>
      <c r="T63" s="89" t="e">
        <f t="shared" si="5"/>
        <v>#DIV/0!</v>
      </c>
      <c r="U63" s="89" t="e">
        <f t="shared" si="6"/>
        <v>#DIV/0!</v>
      </c>
    </row>
    <row r="64" spans="1:21" s="3" customFormat="1" ht="24.75" customHeight="1" x14ac:dyDescent="0.2">
      <c r="A64" s="134"/>
      <c r="B64" s="22"/>
      <c r="C64" s="22"/>
      <c r="D64" s="154"/>
      <c r="E64" s="18"/>
      <c r="F64" s="18"/>
      <c r="G64" s="18">
        <f t="shared" si="3"/>
        <v>0</v>
      </c>
      <c r="H64" s="98"/>
      <c r="I64" s="89"/>
      <c r="J64" s="89"/>
      <c r="K64" s="89"/>
      <c r="L64" s="89">
        <f t="shared" si="4"/>
        <v>0</v>
      </c>
      <c r="M64" s="89"/>
      <c r="N64" s="138"/>
      <c r="O64" s="89">
        <f t="shared" si="0"/>
        <v>0</v>
      </c>
      <c r="P64" s="164">
        <f t="shared" si="1"/>
        <v>0</v>
      </c>
      <c r="Q64" s="110">
        <f t="shared" si="2"/>
        <v>0</v>
      </c>
      <c r="R64" s="89"/>
      <c r="S64" s="18"/>
      <c r="T64" s="89" t="e">
        <f t="shared" si="5"/>
        <v>#DIV/0!</v>
      </c>
      <c r="U64" s="89" t="e">
        <f t="shared" si="6"/>
        <v>#DIV/0!</v>
      </c>
    </row>
    <row r="65" spans="1:21" ht="24.75" customHeight="1" x14ac:dyDescent="0.2">
      <c r="A65" s="134"/>
      <c r="B65" s="38"/>
      <c r="C65" s="38"/>
      <c r="D65" s="154"/>
      <c r="E65" s="18"/>
      <c r="F65" s="38"/>
      <c r="G65" s="18">
        <f t="shared" si="3"/>
        <v>0</v>
      </c>
      <c r="H65" s="103"/>
      <c r="I65" s="89"/>
      <c r="J65" s="89"/>
      <c r="K65" s="94"/>
      <c r="L65" s="89">
        <f t="shared" si="4"/>
        <v>0</v>
      </c>
      <c r="M65" s="89"/>
      <c r="N65" s="138"/>
      <c r="O65" s="89">
        <f t="shared" si="0"/>
        <v>0</v>
      </c>
      <c r="P65" s="164">
        <f t="shared" si="1"/>
        <v>0</v>
      </c>
      <c r="Q65" s="110">
        <f t="shared" si="2"/>
        <v>0</v>
      </c>
      <c r="R65" s="89"/>
      <c r="S65" s="18"/>
      <c r="T65" s="89" t="e">
        <f t="shared" si="5"/>
        <v>#DIV/0!</v>
      </c>
      <c r="U65" s="89" t="e">
        <f t="shared" si="6"/>
        <v>#DIV/0!</v>
      </c>
    </row>
    <row r="66" spans="1:21" ht="24.75" customHeight="1" x14ac:dyDescent="0.2">
      <c r="A66" s="134"/>
      <c r="B66" s="22"/>
      <c r="C66" s="22"/>
      <c r="D66" s="21"/>
      <c r="E66" s="18"/>
      <c r="F66" s="22"/>
      <c r="G66" s="18">
        <f t="shared" si="3"/>
        <v>0</v>
      </c>
      <c r="H66" s="104"/>
      <c r="I66" s="89"/>
      <c r="J66" s="89"/>
      <c r="K66" s="89"/>
      <c r="L66" s="89">
        <f t="shared" si="4"/>
        <v>0</v>
      </c>
      <c r="M66" s="89"/>
      <c r="N66" s="138"/>
      <c r="O66" s="89">
        <f t="shared" si="0"/>
        <v>0</v>
      </c>
      <c r="P66" s="164">
        <f t="shared" si="1"/>
        <v>0</v>
      </c>
      <c r="Q66" s="110">
        <f t="shared" si="2"/>
        <v>0</v>
      </c>
      <c r="R66" s="89"/>
      <c r="S66" s="18"/>
      <c r="T66" s="89" t="e">
        <f t="shared" si="5"/>
        <v>#DIV/0!</v>
      </c>
      <c r="U66" s="89" t="e">
        <f t="shared" si="6"/>
        <v>#DIV/0!</v>
      </c>
    </row>
    <row r="67" spans="1:21" ht="23.25" customHeight="1" x14ac:dyDescent="0.2">
      <c r="A67" s="142"/>
      <c r="B67" s="22"/>
      <c r="C67" s="22"/>
      <c r="D67" s="21"/>
      <c r="E67" s="18"/>
      <c r="F67" s="22"/>
      <c r="G67" s="18">
        <f t="shared" ref="G67:G97" si="13">F67-E67</f>
        <v>0</v>
      </c>
      <c r="H67" s="104"/>
      <c r="I67" s="89"/>
      <c r="J67" s="89"/>
      <c r="K67" s="89"/>
      <c r="L67" s="89">
        <f t="shared" si="4"/>
        <v>0</v>
      </c>
      <c r="M67" s="89"/>
      <c r="N67" s="138"/>
      <c r="O67" s="89">
        <f t="shared" ref="O67:O103" si="14">N67+M67</f>
        <v>0</v>
      </c>
      <c r="P67" s="164">
        <f t="shared" ref="P67:P98" si="15">L67*20/100</f>
        <v>0</v>
      </c>
      <c r="Q67" s="110">
        <f t="shared" ref="Q67:Q98" si="16">P67+O67+N67+M67+L67</f>
        <v>0</v>
      </c>
      <c r="R67" s="89"/>
      <c r="S67" s="18"/>
      <c r="T67" s="89" t="e">
        <f t="shared" si="5"/>
        <v>#DIV/0!</v>
      </c>
      <c r="U67" s="89" t="e">
        <f t="shared" si="6"/>
        <v>#DIV/0!</v>
      </c>
    </row>
    <row r="68" spans="1:21" ht="24" customHeight="1" x14ac:dyDescent="0.2">
      <c r="A68" s="143" t="s">
        <v>19</v>
      </c>
      <c r="B68" s="22" t="s">
        <v>528</v>
      </c>
      <c r="C68" s="22"/>
      <c r="D68" s="21">
        <v>45174</v>
      </c>
      <c r="E68" s="18">
        <v>179579</v>
      </c>
      <c r="F68" s="22"/>
      <c r="G68" s="18">
        <f t="shared" si="13"/>
        <v>-179579</v>
      </c>
      <c r="H68" s="104">
        <v>65</v>
      </c>
      <c r="I68" s="89">
        <v>2535</v>
      </c>
      <c r="J68" s="89"/>
      <c r="K68" s="89"/>
      <c r="L68" s="89">
        <f t="shared" ref="L68:L98" si="17">K68+I68</f>
        <v>2535</v>
      </c>
      <c r="M68" s="89"/>
      <c r="N68" s="138"/>
      <c r="O68" s="89">
        <f t="shared" si="14"/>
        <v>0</v>
      </c>
      <c r="P68" s="164">
        <f t="shared" si="15"/>
        <v>507</v>
      </c>
      <c r="Q68" s="110">
        <f t="shared" si="16"/>
        <v>3042</v>
      </c>
      <c r="R68" s="89"/>
      <c r="S68" s="18"/>
      <c r="T68" s="89">
        <f t="shared" si="5"/>
        <v>-3.6195768993033707E-2</v>
      </c>
      <c r="U68" s="89" t="e">
        <f t="shared" si="6"/>
        <v>#DIV/0!</v>
      </c>
    </row>
    <row r="69" spans="1:21" ht="24.75" customHeight="1" x14ac:dyDescent="0.2">
      <c r="A69" s="135"/>
      <c r="B69" s="30" t="s">
        <v>528</v>
      </c>
      <c r="C69" s="22"/>
      <c r="D69" s="21">
        <v>45182</v>
      </c>
      <c r="E69" s="18">
        <v>179930</v>
      </c>
      <c r="F69" s="22"/>
      <c r="G69" s="18">
        <f t="shared" si="13"/>
        <v>-179930</v>
      </c>
      <c r="H69" s="104">
        <v>65</v>
      </c>
      <c r="I69" s="89">
        <v>2535</v>
      </c>
      <c r="J69" s="89"/>
      <c r="K69" s="89"/>
      <c r="L69" s="89">
        <f t="shared" si="17"/>
        <v>2535</v>
      </c>
      <c r="M69" s="89"/>
      <c r="N69" s="138"/>
      <c r="O69" s="89">
        <f t="shared" si="14"/>
        <v>0</v>
      </c>
      <c r="P69" s="164">
        <f t="shared" si="15"/>
        <v>507</v>
      </c>
      <c r="Q69" s="110">
        <f t="shared" si="16"/>
        <v>3042</v>
      </c>
      <c r="R69" s="89"/>
      <c r="S69" s="18"/>
      <c r="T69" s="89">
        <f t="shared" si="5"/>
        <v>-3.612515978436058E-2</v>
      </c>
      <c r="U69" s="89" t="e">
        <f t="shared" si="6"/>
        <v>#DIV/0!</v>
      </c>
    </row>
    <row r="70" spans="1:21" ht="24.75" customHeight="1" x14ac:dyDescent="0.2">
      <c r="A70" s="135"/>
      <c r="B70" s="22" t="s">
        <v>528</v>
      </c>
      <c r="C70" s="22"/>
      <c r="D70" s="21">
        <v>45190</v>
      </c>
      <c r="E70" s="18">
        <v>180288</v>
      </c>
      <c r="F70" s="22"/>
      <c r="G70" s="18">
        <f t="shared" si="13"/>
        <v>-180288</v>
      </c>
      <c r="H70" s="104">
        <v>69</v>
      </c>
      <c r="I70" s="89">
        <v>2898</v>
      </c>
      <c r="J70" s="89"/>
      <c r="K70" s="89"/>
      <c r="L70" s="89">
        <f t="shared" si="17"/>
        <v>2898</v>
      </c>
      <c r="M70" s="89"/>
      <c r="N70" s="138"/>
      <c r="O70" s="89">
        <f t="shared" si="14"/>
        <v>0</v>
      </c>
      <c r="P70" s="164">
        <f t="shared" si="15"/>
        <v>579.6</v>
      </c>
      <c r="Q70" s="110">
        <f t="shared" si="16"/>
        <v>3477.6</v>
      </c>
      <c r="R70" s="89"/>
      <c r="S70" s="18"/>
      <c r="T70" s="89">
        <f t="shared" si="5"/>
        <v>-3.8272097976570822E-2</v>
      </c>
      <c r="U70" s="89" t="e">
        <f t="shared" si="6"/>
        <v>#DIV/0!</v>
      </c>
    </row>
    <row r="71" spans="1:21" ht="24.75" customHeight="1" x14ac:dyDescent="0.2">
      <c r="A71" s="135"/>
      <c r="B71" s="22" t="s">
        <v>528</v>
      </c>
      <c r="C71" s="22"/>
      <c r="D71" s="21">
        <v>45198</v>
      </c>
      <c r="E71" s="18">
        <v>180618</v>
      </c>
      <c r="F71" s="22"/>
      <c r="G71" s="18">
        <f t="shared" si="13"/>
        <v>-180618</v>
      </c>
      <c r="H71" s="104">
        <v>60</v>
      </c>
      <c r="I71" s="89">
        <v>2400</v>
      </c>
      <c r="J71" s="89"/>
      <c r="K71" s="89"/>
      <c r="L71" s="89">
        <f t="shared" si="17"/>
        <v>2400</v>
      </c>
      <c r="M71" s="89"/>
      <c r="N71" s="138"/>
      <c r="O71" s="89">
        <f t="shared" si="14"/>
        <v>0</v>
      </c>
      <c r="P71" s="164">
        <f t="shared" si="15"/>
        <v>480</v>
      </c>
      <c r="Q71" s="110">
        <f t="shared" si="16"/>
        <v>2880</v>
      </c>
      <c r="R71" s="89"/>
      <c r="S71" s="18"/>
      <c r="T71" s="89">
        <f t="shared" si="5"/>
        <v>-3.3219280470385013E-2</v>
      </c>
      <c r="U71" s="89" t="e">
        <f t="shared" si="6"/>
        <v>#DIV/0!</v>
      </c>
    </row>
    <row r="72" spans="1:21" ht="24.75" customHeight="1" x14ac:dyDescent="0.2">
      <c r="A72" s="135"/>
      <c r="B72" s="22"/>
      <c r="C72" s="22"/>
      <c r="D72" s="21"/>
      <c r="E72" s="18"/>
      <c r="F72" s="22"/>
      <c r="G72" s="18">
        <f t="shared" si="13"/>
        <v>0</v>
      </c>
      <c r="H72" s="104"/>
      <c r="I72" s="89"/>
      <c r="J72" s="89"/>
      <c r="K72" s="89"/>
      <c r="L72" s="89">
        <f t="shared" si="17"/>
        <v>0</v>
      </c>
      <c r="M72" s="89"/>
      <c r="N72" s="138"/>
      <c r="O72" s="89">
        <f t="shared" si="14"/>
        <v>0</v>
      </c>
      <c r="P72" s="164">
        <f t="shared" si="15"/>
        <v>0</v>
      </c>
      <c r="Q72" s="110">
        <f t="shared" si="16"/>
        <v>0</v>
      </c>
      <c r="R72" s="89"/>
      <c r="S72" s="18"/>
      <c r="T72" s="89" t="e">
        <f t="shared" si="5"/>
        <v>#DIV/0!</v>
      </c>
      <c r="U72" s="89" t="e">
        <f t="shared" si="6"/>
        <v>#DIV/0!</v>
      </c>
    </row>
    <row r="73" spans="1:21" ht="24.75" customHeight="1" x14ac:dyDescent="0.2">
      <c r="A73" s="135"/>
      <c r="B73" s="22"/>
      <c r="C73" s="22"/>
      <c r="D73" s="21"/>
      <c r="E73" s="18"/>
      <c r="F73" s="22"/>
      <c r="G73" s="18">
        <f t="shared" si="13"/>
        <v>0</v>
      </c>
      <c r="H73" s="104"/>
      <c r="I73" s="89"/>
      <c r="J73" s="89"/>
      <c r="K73" s="89"/>
      <c r="L73" s="89">
        <f t="shared" si="17"/>
        <v>0</v>
      </c>
      <c r="M73" s="89"/>
      <c r="N73" s="138"/>
      <c r="O73" s="89">
        <f t="shared" si="14"/>
        <v>0</v>
      </c>
      <c r="P73" s="164">
        <f t="shared" si="15"/>
        <v>0</v>
      </c>
      <c r="Q73" s="110">
        <f t="shared" si="16"/>
        <v>0</v>
      </c>
      <c r="R73" s="89"/>
      <c r="S73" s="18"/>
      <c r="T73" s="89" t="e">
        <f t="shared" si="5"/>
        <v>#DIV/0!</v>
      </c>
      <c r="U73" s="89" t="e">
        <f t="shared" si="6"/>
        <v>#DIV/0!</v>
      </c>
    </row>
    <row r="74" spans="1:21" ht="24.75" customHeight="1" x14ac:dyDescent="0.2">
      <c r="A74" s="135"/>
      <c r="B74" s="22"/>
      <c r="C74" s="22"/>
      <c r="D74" s="21"/>
      <c r="E74" s="18"/>
      <c r="F74" s="22"/>
      <c r="G74" s="18">
        <f t="shared" si="13"/>
        <v>0</v>
      </c>
      <c r="H74" s="104"/>
      <c r="I74" s="89"/>
      <c r="J74" s="89"/>
      <c r="K74" s="89"/>
      <c r="L74" s="89">
        <f t="shared" si="17"/>
        <v>0</v>
      </c>
      <c r="M74" s="89"/>
      <c r="N74" s="138"/>
      <c r="O74" s="89">
        <f t="shared" si="14"/>
        <v>0</v>
      </c>
      <c r="P74" s="164">
        <f t="shared" si="15"/>
        <v>0</v>
      </c>
      <c r="Q74" s="110">
        <f t="shared" si="16"/>
        <v>0</v>
      </c>
      <c r="R74" s="89"/>
      <c r="S74" s="18"/>
      <c r="T74" s="89" t="e">
        <f t="shared" si="5"/>
        <v>#DIV/0!</v>
      </c>
      <c r="U74" s="89" t="e">
        <f t="shared" si="6"/>
        <v>#DIV/0!</v>
      </c>
    </row>
    <row r="75" spans="1:21" ht="24.75" customHeight="1" x14ac:dyDescent="0.2">
      <c r="A75" s="144" t="s">
        <v>532</v>
      </c>
      <c r="B75" s="21" t="s">
        <v>528</v>
      </c>
      <c r="C75" s="22"/>
      <c r="D75" s="21">
        <v>45172</v>
      </c>
      <c r="E75" s="18">
        <v>453177</v>
      </c>
      <c r="F75" s="22"/>
      <c r="G75" s="18">
        <f t="shared" si="13"/>
        <v>-453177</v>
      </c>
      <c r="H75" s="104">
        <v>49</v>
      </c>
      <c r="I75" s="89">
        <v>1911</v>
      </c>
      <c r="J75" s="89"/>
      <c r="K75" s="89"/>
      <c r="L75" s="89">
        <f t="shared" si="17"/>
        <v>1911</v>
      </c>
      <c r="M75" s="89"/>
      <c r="N75" s="138"/>
      <c r="O75" s="89">
        <f t="shared" si="14"/>
        <v>0</v>
      </c>
      <c r="P75" s="164">
        <f t="shared" si="15"/>
        <v>382.2</v>
      </c>
      <c r="Q75" s="110">
        <f t="shared" si="16"/>
        <v>2293.1999999999998</v>
      </c>
      <c r="R75" s="89"/>
      <c r="S75" s="18"/>
      <c r="T75" s="89">
        <f t="shared" ref="T75:T98" si="18">SUM(H75+J75)/G75*100</f>
        <v>-1.0812552269863652E-2</v>
      </c>
      <c r="U75" s="89" t="e">
        <f t="shared" ref="U75:U98" si="19">Q75/R75*100</f>
        <v>#DIV/0!</v>
      </c>
    </row>
    <row r="76" spans="1:21" ht="23.25" customHeight="1" x14ac:dyDescent="0.2">
      <c r="A76" s="141"/>
      <c r="B76" s="22" t="s">
        <v>528</v>
      </c>
      <c r="C76" s="22"/>
      <c r="D76" s="21">
        <v>45176</v>
      </c>
      <c r="E76" s="18">
        <v>453490</v>
      </c>
      <c r="F76" s="22"/>
      <c r="G76" s="18">
        <f t="shared" si="13"/>
        <v>-453490</v>
      </c>
      <c r="H76" s="104">
        <v>55</v>
      </c>
      <c r="I76" s="89">
        <v>2145</v>
      </c>
      <c r="J76" s="89"/>
      <c r="K76" s="89"/>
      <c r="L76" s="89">
        <f t="shared" si="17"/>
        <v>2145</v>
      </c>
      <c r="M76" s="89"/>
      <c r="N76" s="138"/>
      <c r="O76" s="89">
        <f t="shared" si="14"/>
        <v>0</v>
      </c>
      <c r="P76" s="164">
        <f t="shared" si="15"/>
        <v>429</v>
      </c>
      <c r="Q76" s="110">
        <f t="shared" si="16"/>
        <v>2574</v>
      </c>
      <c r="R76" s="89"/>
      <c r="S76" s="18"/>
      <c r="T76" s="89">
        <f t="shared" si="18"/>
        <v>-1.2128161591214801E-2</v>
      </c>
      <c r="U76" s="89" t="e">
        <f t="shared" si="19"/>
        <v>#DIV/0!</v>
      </c>
    </row>
    <row r="77" spans="1:21" ht="24.75" customHeight="1" x14ac:dyDescent="0.2">
      <c r="A77" s="141"/>
      <c r="B77" s="22" t="s">
        <v>528</v>
      </c>
      <c r="C77" s="22"/>
      <c r="D77" s="21">
        <v>45180</v>
      </c>
      <c r="E77" s="18">
        <v>453810</v>
      </c>
      <c r="F77" s="22"/>
      <c r="G77" s="18">
        <f t="shared" si="13"/>
        <v>-453810</v>
      </c>
      <c r="H77" s="104">
        <v>55</v>
      </c>
      <c r="I77" s="89">
        <v>2145</v>
      </c>
      <c r="J77" s="89"/>
      <c r="K77" s="89"/>
      <c r="L77" s="89">
        <f t="shared" si="17"/>
        <v>2145</v>
      </c>
      <c r="M77" s="89"/>
      <c r="N77" s="138"/>
      <c r="O77" s="89">
        <f t="shared" si="14"/>
        <v>0</v>
      </c>
      <c r="P77" s="164">
        <f t="shared" si="15"/>
        <v>429</v>
      </c>
      <c r="Q77" s="110">
        <f t="shared" si="16"/>
        <v>2574</v>
      </c>
      <c r="R77" s="89"/>
      <c r="S77" s="18"/>
      <c r="T77" s="89">
        <f t="shared" si="18"/>
        <v>-1.2119609528216654E-2</v>
      </c>
      <c r="U77" s="89" t="e">
        <f t="shared" si="19"/>
        <v>#DIV/0!</v>
      </c>
    </row>
    <row r="78" spans="1:21" ht="24.75" customHeight="1" x14ac:dyDescent="0.2">
      <c r="A78" s="135"/>
      <c r="B78" s="22" t="s">
        <v>528</v>
      </c>
      <c r="C78" s="22"/>
      <c r="D78" s="21">
        <v>45184</v>
      </c>
      <c r="E78" s="18">
        <v>454123</v>
      </c>
      <c r="F78" s="22"/>
      <c r="G78" s="18">
        <f t="shared" si="13"/>
        <v>-454123</v>
      </c>
      <c r="H78" s="104">
        <v>53</v>
      </c>
      <c r="I78" s="89">
        <v>2067</v>
      </c>
      <c r="J78" s="89"/>
      <c r="K78" s="89"/>
      <c r="L78" s="89">
        <f t="shared" si="17"/>
        <v>2067</v>
      </c>
      <c r="M78" s="89"/>
      <c r="N78" s="138"/>
      <c r="O78" s="89">
        <f t="shared" si="14"/>
        <v>0</v>
      </c>
      <c r="P78" s="164">
        <f t="shared" si="15"/>
        <v>413.4</v>
      </c>
      <c r="Q78" s="110">
        <f t="shared" si="16"/>
        <v>2480.4</v>
      </c>
      <c r="R78" s="89"/>
      <c r="S78" s="18"/>
      <c r="T78" s="89">
        <f t="shared" si="18"/>
        <v>-1.1670846885095006E-2</v>
      </c>
      <c r="U78" s="89" t="e">
        <f t="shared" si="19"/>
        <v>#DIV/0!</v>
      </c>
    </row>
    <row r="79" spans="1:21" ht="24.75" customHeight="1" x14ac:dyDescent="0.2">
      <c r="A79" s="135"/>
      <c r="B79" s="22" t="s">
        <v>528</v>
      </c>
      <c r="C79" s="22"/>
      <c r="D79" s="21">
        <v>45189</v>
      </c>
      <c r="E79" s="18">
        <v>454512</v>
      </c>
      <c r="F79" s="22"/>
      <c r="G79" s="18">
        <f t="shared" si="13"/>
        <v>-454512</v>
      </c>
      <c r="H79" s="104">
        <v>65</v>
      </c>
      <c r="I79" s="89">
        <v>2730</v>
      </c>
      <c r="J79" s="89"/>
      <c r="K79" s="89"/>
      <c r="L79" s="89">
        <f t="shared" si="17"/>
        <v>2730</v>
      </c>
      <c r="M79" s="89"/>
      <c r="N79" s="138"/>
      <c r="O79" s="89">
        <f t="shared" si="14"/>
        <v>0</v>
      </c>
      <c r="P79" s="164">
        <f t="shared" si="15"/>
        <v>546</v>
      </c>
      <c r="Q79" s="110">
        <f t="shared" si="16"/>
        <v>3276</v>
      </c>
      <c r="R79" s="89"/>
      <c r="S79" s="18"/>
      <c r="T79" s="89">
        <f t="shared" si="18"/>
        <v>-1.4301052557468229E-2</v>
      </c>
      <c r="U79" s="89" t="e">
        <f t="shared" si="19"/>
        <v>#DIV/0!</v>
      </c>
    </row>
    <row r="80" spans="1:21" ht="24.75" customHeight="1" x14ac:dyDescent="0.2">
      <c r="A80" s="135"/>
      <c r="B80" s="22" t="s">
        <v>528</v>
      </c>
      <c r="C80" s="22"/>
      <c r="D80" s="21">
        <v>45193</v>
      </c>
      <c r="E80" s="18">
        <v>454833</v>
      </c>
      <c r="F80" s="22"/>
      <c r="G80" s="18">
        <f t="shared" si="13"/>
        <v>-454833</v>
      </c>
      <c r="H80" s="104">
        <v>53</v>
      </c>
      <c r="I80" s="89">
        <v>2226</v>
      </c>
      <c r="J80" s="89"/>
      <c r="K80" s="89"/>
      <c r="L80" s="89">
        <f t="shared" si="17"/>
        <v>2226</v>
      </c>
      <c r="M80" s="89"/>
      <c r="N80" s="138"/>
      <c r="O80" s="89">
        <f t="shared" si="14"/>
        <v>0</v>
      </c>
      <c r="P80" s="164">
        <f t="shared" si="15"/>
        <v>445.2</v>
      </c>
      <c r="Q80" s="110">
        <f t="shared" si="16"/>
        <v>2671.2</v>
      </c>
      <c r="R80" s="89"/>
      <c r="S80" s="18"/>
      <c r="T80" s="89">
        <f t="shared" si="18"/>
        <v>-1.1652628547181052E-2</v>
      </c>
      <c r="U80" s="89" t="e">
        <f t="shared" si="19"/>
        <v>#DIV/0!</v>
      </c>
    </row>
    <row r="81" spans="1:21" ht="24.75" customHeight="1" x14ac:dyDescent="0.2">
      <c r="A81" s="135"/>
      <c r="B81" s="22" t="s">
        <v>528</v>
      </c>
      <c r="C81" s="22"/>
      <c r="D81" s="21">
        <v>45197</v>
      </c>
      <c r="E81" s="18">
        <v>455143</v>
      </c>
      <c r="F81" s="22"/>
      <c r="G81" s="18">
        <f t="shared" si="13"/>
        <v>-455143</v>
      </c>
      <c r="H81" s="104">
        <v>51</v>
      </c>
      <c r="I81" s="89">
        <v>2142</v>
      </c>
      <c r="J81" s="89"/>
      <c r="K81" s="89"/>
      <c r="L81" s="89">
        <f t="shared" si="17"/>
        <v>2142</v>
      </c>
      <c r="M81" s="89"/>
      <c r="N81" s="138"/>
      <c r="O81" s="89">
        <f t="shared" si="14"/>
        <v>0</v>
      </c>
      <c r="P81" s="164">
        <f t="shared" si="15"/>
        <v>428.4</v>
      </c>
      <c r="Q81" s="110">
        <f t="shared" si="16"/>
        <v>2570.4</v>
      </c>
      <c r="R81" s="89"/>
      <c r="S81" s="18"/>
      <c r="T81" s="89">
        <f t="shared" si="18"/>
        <v>-1.1205269552646092E-2</v>
      </c>
      <c r="U81" s="89" t="e">
        <f t="shared" si="19"/>
        <v>#DIV/0!</v>
      </c>
    </row>
    <row r="82" spans="1:21" ht="21.75" customHeight="1" x14ac:dyDescent="0.2">
      <c r="A82" s="145"/>
      <c r="B82" s="22"/>
      <c r="C82" s="22"/>
      <c r="D82" s="21"/>
      <c r="E82" s="18"/>
      <c r="F82" s="22"/>
      <c r="G82" s="18">
        <f t="shared" si="13"/>
        <v>0</v>
      </c>
      <c r="H82" s="104"/>
      <c r="I82" s="89"/>
      <c r="J82" s="89"/>
      <c r="K82" s="89"/>
      <c r="L82" s="89">
        <f t="shared" si="17"/>
        <v>0</v>
      </c>
      <c r="M82" s="89"/>
      <c r="N82" s="138"/>
      <c r="O82" s="89">
        <f t="shared" si="14"/>
        <v>0</v>
      </c>
      <c r="P82" s="164">
        <f t="shared" si="15"/>
        <v>0</v>
      </c>
      <c r="Q82" s="110">
        <f t="shared" si="16"/>
        <v>0</v>
      </c>
      <c r="R82" s="89"/>
      <c r="S82" s="18"/>
      <c r="T82" s="89" t="e">
        <f t="shared" si="18"/>
        <v>#DIV/0!</v>
      </c>
      <c r="U82" s="89" t="e">
        <f t="shared" si="19"/>
        <v>#DIV/0!</v>
      </c>
    </row>
    <row r="83" spans="1:21" s="151" customFormat="1" ht="24.75" customHeight="1" x14ac:dyDescent="0.2">
      <c r="A83" s="149"/>
      <c r="B83" s="148"/>
      <c r="C83" s="148"/>
      <c r="D83" s="21"/>
      <c r="E83" s="148"/>
      <c r="F83" s="148"/>
      <c r="G83" s="148">
        <f t="shared" si="13"/>
        <v>0</v>
      </c>
      <c r="H83" s="150"/>
      <c r="I83" s="148"/>
      <c r="J83" s="148"/>
      <c r="K83" s="148"/>
      <c r="L83" s="89">
        <f t="shared" si="17"/>
        <v>0</v>
      </c>
      <c r="M83" s="148"/>
      <c r="N83" s="150"/>
      <c r="O83" s="148">
        <f t="shared" si="14"/>
        <v>0</v>
      </c>
      <c r="P83" s="164">
        <f t="shared" si="15"/>
        <v>0</v>
      </c>
      <c r="Q83" s="110">
        <f t="shared" si="16"/>
        <v>0</v>
      </c>
      <c r="R83" s="148"/>
      <c r="S83" s="148"/>
      <c r="T83" s="148" t="e">
        <f t="shared" si="18"/>
        <v>#DIV/0!</v>
      </c>
      <c r="U83" s="89" t="e">
        <f t="shared" si="19"/>
        <v>#DIV/0!</v>
      </c>
    </row>
    <row r="84" spans="1:21" ht="26.25" customHeight="1" x14ac:dyDescent="0.2">
      <c r="A84" s="145" t="s">
        <v>21</v>
      </c>
      <c r="B84" s="22" t="s">
        <v>187</v>
      </c>
      <c r="C84" s="22"/>
      <c r="D84" s="21">
        <v>45170</v>
      </c>
      <c r="E84" s="18">
        <v>312589</v>
      </c>
      <c r="F84" s="22"/>
      <c r="G84" s="18">
        <f t="shared" si="13"/>
        <v>-312589</v>
      </c>
      <c r="H84" s="104">
        <v>10</v>
      </c>
      <c r="I84" s="89">
        <v>390</v>
      </c>
      <c r="J84" s="89"/>
      <c r="K84" s="89"/>
      <c r="L84" s="89">
        <f t="shared" si="17"/>
        <v>390</v>
      </c>
      <c r="M84" s="89"/>
      <c r="N84" s="138"/>
      <c r="O84" s="89">
        <f t="shared" si="14"/>
        <v>0</v>
      </c>
      <c r="P84" s="164">
        <f t="shared" si="15"/>
        <v>78</v>
      </c>
      <c r="Q84" s="110">
        <f t="shared" si="16"/>
        <v>468</v>
      </c>
      <c r="R84" s="89"/>
      <c r="S84" s="18"/>
      <c r="T84" s="89">
        <f t="shared" si="18"/>
        <v>-3.1990888994814278E-3</v>
      </c>
      <c r="U84" s="89" t="e">
        <f t="shared" si="19"/>
        <v>#DIV/0!</v>
      </c>
    </row>
    <row r="85" spans="1:21" ht="21.75" customHeight="1" x14ac:dyDescent="0.2">
      <c r="A85" s="145"/>
      <c r="B85" s="22" t="s">
        <v>187</v>
      </c>
      <c r="C85" s="22"/>
      <c r="D85" s="21">
        <v>45186</v>
      </c>
      <c r="E85" s="18">
        <v>313150</v>
      </c>
      <c r="F85" s="22"/>
      <c r="G85" s="18">
        <f t="shared" si="13"/>
        <v>-313150</v>
      </c>
      <c r="H85" s="104">
        <v>38</v>
      </c>
      <c r="I85" s="89">
        <v>1596</v>
      </c>
      <c r="J85" s="89"/>
      <c r="K85" s="89"/>
      <c r="L85" s="89">
        <f t="shared" si="17"/>
        <v>1596</v>
      </c>
      <c r="M85" s="89"/>
      <c r="N85" s="138"/>
      <c r="O85" s="89">
        <f t="shared" si="14"/>
        <v>0</v>
      </c>
      <c r="P85" s="164">
        <f t="shared" si="15"/>
        <v>319.2</v>
      </c>
      <c r="Q85" s="110">
        <f t="shared" si="16"/>
        <v>1915.2</v>
      </c>
      <c r="R85" s="89"/>
      <c r="S85" s="18"/>
      <c r="T85" s="89">
        <f t="shared" si="18"/>
        <v>-1.2134759699824365E-2</v>
      </c>
      <c r="U85" s="89" t="e">
        <f t="shared" si="19"/>
        <v>#DIV/0!</v>
      </c>
    </row>
    <row r="86" spans="1:21" ht="0.75" hidden="1" customHeight="1" x14ac:dyDescent="0.2">
      <c r="B86" s="22"/>
      <c r="C86" s="22"/>
      <c r="D86" s="21"/>
      <c r="E86" s="18"/>
      <c r="F86" s="22"/>
      <c r="G86" s="18">
        <f t="shared" si="13"/>
        <v>0</v>
      </c>
      <c r="H86" s="104"/>
      <c r="I86" s="89"/>
      <c r="J86" s="89"/>
      <c r="K86" s="89"/>
      <c r="L86" s="89">
        <f t="shared" si="17"/>
        <v>0</v>
      </c>
      <c r="M86" s="89"/>
      <c r="N86" s="138"/>
      <c r="O86" s="89">
        <f t="shared" si="14"/>
        <v>0</v>
      </c>
      <c r="P86" s="164">
        <f t="shared" si="15"/>
        <v>0</v>
      </c>
      <c r="Q86" s="110">
        <f t="shared" si="16"/>
        <v>0</v>
      </c>
      <c r="R86" s="89"/>
      <c r="S86" s="18"/>
      <c r="T86" s="89" t="e">
        <f t="shared" si="18"/>
        <v>#DIV/0!</v>
      </c>
      <c r="U86" s="89" t="e">
        <f t="shared" si="19"/>
        <v>#DIV/0!</v>
      </c>
    </row>
    <row r="87" spans="1:21" ht="0.75" hidden="1" customHeight="1" x14ac:dyDescent="0.2">
      <c r="B87" s="22"/>
      <c r="C87" s="22"/>
      <c r="D87" s="21"/>
      <c r="E87" s="18"/>
      <c r="F87" s="22"/>
      <c r="G87" s="18">
        <f t="shared" si="13"/>
        <v>0</v>
      </c>
      <c r="H87" s="104"/>
      <c r="I87" s="89"/>
      <c r="J87" s="89"/>
      <c r="K87" s="89"/>
      <c r="L87" s="89">
        <f t="shared" si="17"/>
        <v>0</v>
      </c>
      <c r="M87" s="89"/>
      <c r="N87" s="138"/>
      <c r="O87" s="89">
        <f t="shared" si="14"/>
        <v>0</v>
      </c>
      <c r="P87" s="164">
        <f t="shared" si="15"/>
        <v>0</v>
      </c>
      <c r="Q87" s="110">
        <f t="shared" si="16"/>
        <v>0</v>
      </c>
      <c r="R87" s="89"/>
      <c r="S87" s="18"/>
      <c r="T87" s="89" t="e">
        <f t="shared" si="18"/>
        <v>#DIV/0!</v>
      </c>
      <c r="U87" s="89" t="e">
        <f t="shared" si="19"/>
        <v>#DIV/0!</v>
      </c>
    </row>
    <row r="88" spans="1:21" ht="23.25" customHeight="1" x14ac:dyDescent="0.2">
      <c r="A88" s="139"/>
      <c r="B88" s="22"/>
      <c r="C88" s="22"/>
      <c r="D88" s="21">
        <v>45198</v>
      </c>
      <c r="E88" s="18">
        <v>373365</v>
      </c>
      <c r="F88" s="22"/>
      <c r="G88" s="18">
        <f t="shared" si="13"/>
        <v>-373365</v>
      </c>
      <c r="H88" s="104">
        <v>37</v>
      </c>
      <c r="I88" s="89">
        <v>1406</v>
      </c>
      <c r="J88" s="89"/>
      <c r="K88" s="89"/>
      <c r="L88" s="89">
        <f t="shared" si="17"/>
        <v>1406</v>
      </c>
      <c r="M88" s="89"/>
      <c r="N88" s="138"/>
      <c r="O88" s="89">
        <f t="shared" si="14"/>
        <v>0</v>
      </c>
      <c r="P88" s="164">
        <f t="shared" si="15"/>
        <v>281.2</v>
      </c>
      <c r="Q88" s="110">
        <f t="shared" si="16"/>
        <v>1687.2</v>
      </c>
      <c r="R88" s="89"/>
      <c r="S88" s="18"/>
      <c r="T88" s="89">
        <f t="shared" si="18"/>
        <v>-9.9098737160687265E-3</v>
      </c>
      <c r="U88" s="89" t="e">
        <f t="shared" si="19"/>
        <v>#DIV/0!</v>
      </c>
    </row>
    <row r="89" spans="1:21" ht="24.75" customHeight="1" x14ac:dyDescent="0.2">
      <c r="A89" s="139"/>
      <c r="B89" s="22"/>
      <c r="C89" s="22"/>
      <c r="D89" s="21"/>
      <c r="E89" s="18"/>
      <c r="F89" s="22"/>
      <c r="G89" s="18">
        <f t="shared" si="13"/>
        <v>0</v>
      </c>
      <c r="H89" s="104"/>
      <c r="I89" s="89"/>
      <c r="J89" s="89"/>
      <c r="K89" s="89"/>
      <c r="L89" s="89">
        <f t="shared" si="17"/>
        <v>0</v>
      </c>
      <c r="M89" s="89"/>
      <c r="N89" s="138"/>
      <c r="O89" s="89">
        <f t="shared" si="14"/>
        <v>0</v>
      </c>
      <c r="P89" s="164">
        <f t="shared" si="15"/>
        <v>0</v>
      </c>
      <c r="Q89" s="110">
        <f t="shared" si="16"/>
        <v>0</v>
      </c>
      <c r="R89" s="89"/>
      <c r="S89" s="18"/>
      <c r="T89" s="89" t="e">
        <f t="shared" si="18"/>
        <v>#DIV/0!</v>
      </c>
      <c r="U89" s="89" t="e">
        <f t="shared" si="19"/>
        <v>#DIV/0!</v>
      </c>
    </row>
    <row r="90" spans="1:21" ht="24.75" customHeight="1" x14ac:dyDescent="0.2">
      <c r="A90" s="139">
        <v>7735</v>
      </c>
      <c r="B90" s="22"/>
      <c r="C90" s="22"/>
      <c r="D90" s="21"/>
      <c r="E90" s="18"/>
      <c r="F90" s="22"/>
      <c r="G90" s="18">
        <f t="shared" si="13"/>
        <v>0</v>
      </c>
      <c r="H90" s="104"/>
      <c r="I90" s="89"/>
      <c r="J90" s="89"/>
      <c r="K90" s="89"/>
      <c r="L90" s="89">
        <f t="shared" si="17"/>
        <v>0</v>
      </c>
      <c r="M90" s="89"/>
      <c r="N90" s="138"/>
      <c r="O90" s="89">
        <f t="shared" si="14"/>
        <v>0</v>
      </c>
      <c r="P90" s="164">
        <f t="shared" si="15"/>
        <v>0</v>
      </c>
      <c r="Q90" s="110">
        <f t="shared" si="16"/>
        <v>0</v>
      </c>
      <c r="R90" s="89"/>
      <c r="S90" s="18"/>
      <c r="T90" s="89" t="e">
        <f t="shared" si="18"/>
        <v>#DIV/0!</v>
      </c>
      <c r="U90" s="89" t="e">
        <f t="shared" si="19"/>
        <v>#DIV/0!</v>
      </c>
    </row>
    <row r="91" spans="1:21" ht="24.75" customHeight="1" x14ac:dyDescent="0.2">
      <c r="A91" s="135"/>
      <c r="B91" s="22" t="s">
        <v>130</v>
      </c>
      <c r="C91" s="22"/>
      <c r="D91" s="21">
        <v>45172</v>
      </c>
      <c r="E91" s="18">
        <v>245389</v>
      </c>
      <c r="F91" s="22"/>
      <c r="G91" s="18">
        <f t="shared" si="13"/>
        <v>-245389</v>
      </c>
      <c r="H91" s="104">
        <v>75</v>
      </c>
      <c r="I91" s="89">
        <v>2925</v>
      </c>
      <c r="J91" s="89"/>
      <c r="K91" s="89"/>
      <c r="L91" s="89">
        <f t="shared" si="17"/>
        <v>2925</v>
      </c>
      <c r="M91" s="89"/>
      <c r="N91" s="138"/>
      <c r="O91" s="89">
        <f t="shared" si="14"/>
        <v>0</v>
      </c>
      <c r="P91" s="164">
        <f t="shared" si="15"/>
        <v>585</v>
      </c>
      <c r="Q91" s="110">
        <f t="shared" si="16"/>
        <v>3510</v>
      </c>
      <c r="R91" s="89"/>
      <c r="S91" s="18"/>
      <c r="T91" s="89">
        <f t="shared" si="18"/>
        <v>-3.0563717200037491E-2</v>
      </c>
      <c r="U91" s="89" t="e">
        <f t="shared" si="19"/>
        <v>#DIV/0!</v>
      </c>
    </row>
    <row r="92" spans="1:21" ht="24.75" customHeight="1" x14ac:dyDescent="0.2">
      <c r="A92" s="135"/>
      <c r="B92" s="22"/>
      <c r="C92" s="22"/>
      <c r="D92" s="21"/>
      <c r="E92" s="18"/>
      <c r="F92" s="22"/>
      <c r="G92" s="18">
        <f t="shared" si="13"/>
        <v>0</v>
      </c>
      <c r="H92" s="104"/>
      <c r="I92" s="89"/>
      <c r="J92" s="89"/>
      <c r="K92" s="89"/>
      <c r="L92" s="89">
        <f t="shared" si="17"/>
        <v>0</v>
      </c>
      <c r="M92" s="89"/>
      <c r="N92" s="138"/>
      <c r="O92" s="89">
        <f t="shared" si="14"/>
        <v>0</v>
      </c>
      <c r="P92" s="164">
        <f t="shared" si="15"/>
        <v>0</v>
      </c>
      <c r="Q92" s="110">
        <f t="shared" si="16"/>
        <v>0</v>
      </c>
      <c r="R92" s="89"/>
      <c r="S92" s="18"/>
      <c r="T92" s="89" t="e">
        <f t="shared" si="18"/>
        <v>#DIV/0!</v>
      </c>
      <c r="U92" s="89" t="e">
        <f t="shared" si="19"/>
        <v>#DIV/0!</v>
      </c>
    </row>
    <row r="93" spans="1:21" ht="24.75" customHeight="1" x14ac:dyDescent="0.2">
      <c r="A93" s="135"/>
      <c r="B93" s="22"/>
      <c r="C93" s="22"/>
      <c r="D93" s="21"/>
      <c r="E93" s="18"/>
      <c r="F93" s="22"/>
      <c r="G93" s="18">
        <f t="shared" si="13"/>
        <v>0</v>
      </c>
      <c r="H93" s="104"/>
      <c r="I93" s="89"/>
      <c r="J93" s="89"/>
      <c r="K93" s="89"/>
      <c r="L93" s="89">
        <f t="shared" si="17"/>
        <v>0</v>
      </c>
      <c r="M93" s="89"/>
      <c r="N93" s="138"/>
      <c r="O93" s="89">
        <f t="shared" si="14"/>
        <v>0</v>
      </c>
      <c r="P93" s="164">
        <f t="shared" si="15"/>
        <v>0</v>
      </c>
      <c r="Q93" s="110">
        <f t="shared" si="16"/>
        <v>0</v>
      </c>
      <c r="R93" s="89"/>
      <c r="S93" s="18"/>
      <c r="T93" s="89" t="e">
        <f t="shared" si="18"/>
        <v>#DIV/0!</v>
      </c>
      <c r="U93" s="89" t="e">
        <f t="shared" si="19"/>
        <v>#DIV/0!</v>
      </c>
    </row>
    <row r="94" spans="1:21" ht="24.75" customHeight="1" x14ac:dyDescent="0.2">
      <c r="A94" s="135"/>
      <c r="B94" s="22"/>
      <c r="C94" s="22"/>
      <c r="D94" s="21"/>
      <c r="E94" s="18"/>
      <c r="F94" s="22"/>
      <c r="G94" s="18">
        <f t="shared" si="13"/>
        <v>0</v>
      </c>
      <c r="H94" s="104"/>
      <c r="I94" s="89"/>
      <c r="J94" s="89"/>
      <c r="K94" s="89"/>
      <c r="L94" s="89">
        <f t="shared" si="17"/>
        <v>0</v>
      </c>
      <c r="M94" s="89"/>
      <c r="N94" s="138"/>
      <c r="O94" s="89">
        <f t="shared" si="14"/>
        <v>0</v>
      </c>
      <c r="P94" s="164">
        <f t="shared" si="15"/>
        <v>0</v>
      </c>
      <c r="Q94" s="110">
        <f t="shared" si="16"/>
        <v>0</v>
      </c>
      <c r="R94" s="89"/>
      <c r="S94" s="18"/>
      <c r="T94" s="89" t="e">
        <f t="shared" si="18"/>
        <v>#DIV/0!</v>
      </c>
      <c r="U94" s="89" t="e">
        <f t="shared" si="19"/>
        <v>#DIV/0!</v>
      </c>
    </row>
    <row r="95" spans="1:21" ht="24.75" customHeight="1" x14ac:dyDescent="0.2">
      <c r="A95" s="135"/>
      <c r="B95" s="22"/>
      <c r="C95" s="22"/>
      <c r="D95" s="21"/>
      <c r="E95" s="18"/>
      <c r="F95" s="22"/>
      <c r="G95" s="18">
        <f t="shared" si="13"/>
        <v>0</v>
      </c>
      <c r="H95" s="104"/>
      <c r="I95" s="89"/>
      <c r="J95" s="89"/>
      <c r="K95" s="89"/>
      <c r="L95" s="89">
        <f t="shared" si="17"/>
        <v>0</v>
      </c>
      <c r="M95" s="89"/>
      <c r="N95" s="138"/>
      <c r="O95" s="89">
        <f t="shared" si="14"/>
        <v>0</v>
      </c>
      <c r="P95" s="164">
        <f t="shared" si="15"/>
        <v>0</v>
      </c>
      <c r="Q95" s="110">
        <f t="shared" si="16"/>
        <v>0</v>
      </c>
      <c r="R95" s="89"/>
      <c r="S95" s="18"/>
      <c r="T95" s="89" t="e">
        <f t="shared" si="18"/>
        <v>#DIV/0!</v>
      </c>
      <c r="U95" s="89" t="e">
        <f t="shared" si="19"/>
        <v>#DIV/0!</v>
      </c>
    </row>
    <row r="96" spans="1:21" ht="24.75" customHeight="1" x14ac:dyDescent="0.2">
      <c r="A96" s="135"/>
      <c r="B96" s="22"/>
      <c r="C96" s="22"/>
      <c r="D96" s="21"/>
      <c r="E96" s="22"/>
      <c r="F96" s="22"/>
      <c r="G96" s="18">
        <f t="shared" si="13"/>
        <v>0</v>
      </c>
      <c r="H96" s="104"/>
      <c r="I96" s="89"/>
      <c r="J96" s="89"/>
      <c r="K96" s="89"/>
      <c r="L96" s="89">
        <f t="shared" si="17"/>
        <v>0</v>
      </c>
      <c r="M96" s="89"/>
      <c r="N96" s="138"/>
      <c r="O96" s="89">
        <f t="shared" si="14"/>
        <v>0</v>
      </c>
      <c r="P96" s="164">
        <f t="shared" si="15"/>
        <v>0</v>
      </c>
      <c r="Q96" s="110">
        <f t="shared" si="16"/>
        <v>0</v>
      </c>
      <c r="R96" s="89"/>
      <c r="S96" s="18"/>
      <c r="T96" s="89" t="e">
        <f t="shared" si="18"/>
        <v>#DIV/0!</v>
      </c>
      <c r="U96" s="89" t="e">
        <f t="shared" si="19"/>
        <v>#DIV/0!</v>
      </c>
    </row>
    <row r="97" spans="1:21" ht="24.75" customHeight="1" x14ac:dyDescent="0.2">
      <c r="A97" s="135"/>
      <c r="B97" s="22"/>
      <c r="C97" s="22"/>
      <c r="D97" s="21"/>
      <c r="E97" s="22"/>
      <c r="F97" s="22"/>
      <c r="G97" s="18">
        <f t="shared" si="13"/>
        <v>0</v>
      </c>
      <c r="H97" s="104"/>
      <c r="I97" s="89"/>
      <c r="J97" s="89"/>
      <c r="K97" s="89"/>
      <c r="L97" s="89">
        <f t="shared" si="17"/>
        <v>0</v>
      </c>
      <c r="M97" s="89"/>
      <c r="N97" s="138"/>
      <c r="O97" s="89">
        <f t="shared" si="14"/>
        <v>0</v>
      </c>
      <c r="P97" s="164">
        <f t="shared" si="15"/>
        <v>0</v>
      </c>
      <c r="Q97" s="110">
        <f t="shared" si="16"/>
        <v>0</v>
      </c>
      <c r="R97" s="89"/>
      <c r="S97" s="18"/>
      <c r="T97" s="89" t="e">
        <f t="shared" si="18"/>
        <v>#DIV/0!</v>
      </c>
      <c r="U97" s="89" t="e">
        <f t="shared" si="19"/>
        <v>#DIV/0!</v>
      </c>
    </row>
    <row r="98" spans="1:21" x14ac:dyDescent="0.2">
      <c r="B98" s="22" t="s">
        <v>720</v>
      </c>
      <c r="C98" s="22"/>
      <c r="D98" s="21">
        <v>45176</v>
      </c>
      <c r="E98" s="22"/>
      <c r="F98" s="22"/>
      <c r="G98" s="18"/>
      <c r="H98" s="104">
        <v>36</v>
      </c>
      <c r="I98" s="89">
        <v>1414</v>
      </c>
      <c r="J98" s="89"/>
      <c r="K98" s="89"/>
      <c r="L98" s="89">
        <f t="shared" si="17"/>
        <v>1414</v>
      </c>
      <c r="M98" s="89"/>
      <c r="N98" s="89"/>
      <c r="O98" s="89">
        <f t="shared" si="14"/>
        <v>0</v>
      </c>
      <c r="P98" s="164">
        <f t="shared" si="15"/>
        <v>282.8</v>
      </c>
      <c r="Q98" s="110">
        <f t="shared" si="16"/>
        <v>1696.8</v>
      </c>
      <c r="R98" s="89"/>
      <c r="S98" s="18"/>
      <c r="T98" s="89" t="e">
        <f t="shared" si="18"/>
        <v>#DIV/0!</v>
      </c>
      <c r="U98" s="89" t="e">
        <f t="shared" si="19"/>
        <v>#DIV/0!</v>
      </c>
    </row>
    <row r="99" spans="1:21" x14ac:dyDescent="0.2">
      <c r="B99" s="146" t="s">
        <v>698</v>
      </c>
      <c r="C99" s="146"/>
      <c r="D99" s="156">
        <v>45179</v>
      </c>
      <c r="E99" s="146"/>
      <c r="F99" s="146"/>
      <c r="G99" s="146"/>
      <c r="H99" s="146">
        <v>84.6</v>
      </c>
      <c r="I99" s="147">
        <v>3299</v>
      </c>
      <c r="J99" s="146"/>
      <c r="K99" s="146"/>
      <c r="L99" s="146"/>
      <c r="M99" s="146"/>
      <c r="N99" s="146"/>
      <c r="O99" s="89">
        <f t="shared" si="14"/>
        <v>0</v>
      </c>
      <c r="U99" s="166"/>
    </row>
    <row r="100" spans="1:21" x14ac:dyDescent="0.2">
      <c r="B100" s="82" t="s">
        <v>721</v>
      </c>
      <c r="D100" s="131">
        <v>45184</v>
      </c>
      <c r="H100" s="107">
        <v>60</v>
      </c>
      <c r="I100" s="95">
        <v>2340</v>
      </c>
      <c r="O100" s="89">
        <f t="shared" si="14"/>
        <v>0</v>
      </c>
    </row>
    <row r="101" spans="1:21" x14ac:dyDescent="0.2">
      <c r="B101" s="82" t="s">
        <v>698</v>
      </c>
      <c r="D101" s="131">
        <v>45190</v>
      </c>
      <c r="H101" s="107">
        <v>161</v>
      </c>
      <c r="I101" s="95">
        <v>6762</v>
      </c>
      <c r="O101" s="89">
        <f t="shared" si="14"/>
        <v>0</v>
      </c>
    </row>
    <row r="102" spans="1:21" x14ac:dyDescent="0.2">
      <c r="O102" s="89">
        <f t="shared" si="14"/>
        <v>0</v>
      </c>
    </row>
    <row r="103" spans="1:21" x14ac:dyDescent="0.2">
      <c r="O103" s="89">
        <f t="shared" si="14"/>
        <v>0</v>
      </c>
    </row>
    <row r="110" spans="1:21" x14ac:dyDescent="0.2">
      <c r="T110" s="95" t="s">
        <v>40</v>
      </c>
    </row>
  </sheetData>
  <mergeCells count="6">
    <mergeCell ref="A2:A9"/>
    <mergeCell ref="A51:A59"/>
    <mergeCell ref="A11:A21"/>
    <mergeCell ref="A23:A31"/>
    <mergeCell ref="A33:A42"/>
    <mergeCell ref="A43:A49"/>
  </mergeCells>
  <pageMargins left="0.7" right="0.7" top="0.75" bottom="0.75" header="0.3" footer="0.3"/>
  <pageSetup paperSize="9" orientation="portrait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U112"/>
  <sheetViews>
    <sheetView topLeftCell="A14" workbookViewId="0">
      <selection activeCell="I11" sqref="I11"/>
    </sheetView>
  </sheetViews>
  <sheetFormatPr defaultRowHeight="11.25" x14ac:dyDescent="0.2"/>
  <cols>
    <col min="1" max="1" width="8.42578125" style="40" customWidth="1"/>
    <col min="2" max="2" width="13.28515625" style="82" customWidth="1"/>
    <col min="3" max="3" width="28.85546875" style="82" customWidth="1"/>
    <col min="4" max="4" width="11" style="41" customWidth="1"/>
    <col min="5" max="5" width="12.140625" style="82" customWidth="1"/>
    <col min="6" max="6" width="9.140625" style="82" customWidth="1"/>
    <col min="7" max="7" width="11.7109375" style="82" customWidth="1"/>
    <col min="8" max="8" width="7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2" t="s">
        <v>447</v>
      </c>
      <c r="C2" s="21" t="s">
        <v>218</v>
      </c>
      <c r="D2" s="23" t="s">
        <v>670</v>
      </c>
      <c r="E2" s="18">
        <v>948475</v>
      </c>
      <c r="F2" s="18">
        <v>949100</v>
      </c>
      <c r="G2" s="18">
        <f t="shared" ref="G2" si="0">F2-E2</f>
        <v>625</v>
      </c>
      <c r="H2" s="98">
        <v>172</v>
      </c>
      <c r="I2" s="89">
        <v>6708</v>
      </c>
      <c r="J2" s="89">
        <v>172</v>
      </c>
      <c r="K2" s="89">
        <v>6364</v>
      </c>
      <c r="L2" s="89">
        <f>K2+I2</f>
        <v>13072</v>
      </c>
      <c r="M2" s="89">
        <v>390</v>
      </c>
      <c r="N2" s="138">
        <v>0</v>
      </c>
      <c r="O2" s="89">
        <f t="shared" ref="O2" si="1">N2+M2</f>
        <v>390</v>
      </c>
      <c r="P2" s="89">
        <f t="shared" ref="P2" si="2">O2*10/100</f>
        <v>39</v>
      </c>
      <c r="Q2" s="89">
        <f t="shared" ref="Q2" si="3">O2+P2</f>
        <v>429</v>
      </c>
      <c r="R2" s="89">
        <v>747000</v>
      </c>
      <c r="S2" s="18">
        <v>747</v>
      </c>
      <c r="T2" s="89">
        <f>SUM(H2+J2)/G2*100</f>
        <v>55.04</v>
      </c>
      <c r="U2" s="89">
        <f>Q2/R2*100</f>
        <v>5.7429718875502009E-2</v>
      </c>
    </row>
    <row r="3" spans="1:21" ht="24.75" customHeight="1" x14ac:dyDescent="0.2">
      <c r="A3" s="186"/>
      <c r="B3" s="22" t="s">
        <v>447</v>
      </c>
      <c r="C3" s="22" t="s">
        <v>17</v>
      </c>
      <c r="D3" s="23" t="s">
        <v>671</v>
      </c>
      <c r="E3" s="18">
        <v>949101</v>
      </c>
      <c r="F3" s="18">
        <v>949881</v>
      </c>
      <c r="G3" s="18">
        <f t="shared" ref="G3:G66" si="4">F3-E3</f>
        <v>780</v>
      </c>
      <c r="H3" s="98">
        <v>36</v>
      </c>
      <c r="I3" s="89">
        <v>7622</v>
      </c>
      <c r="J3" s="89"/>
      <c r="K3" s="89"/>
      <c r="L3" s="89">
        <f t="shared" ref="L3:L66" si="5">K3+I3</f>
        <v>7622</v>
      </c>
      <c r="M3" s="89">
        <v>350</v>
      </c>
      <c r="N3" s="138">
        <v>100</v>
      </c>
      <c r="O3" s="89">
        <f t="shared" ref="O3:O66" si="6">N3+M3</f>
        <v>450</v>
      </c>
      <c r="P3" s="89">
        <f t="shared" ref="P3:P67" si="7">O3*10/100</f>
        <v>45</v>
      </c>
      <c r="Q3" s="89">
        <f t="shared" ref="Q3:Q67" si="8">O3+P3</f>
        <v>495</v>
      </c>
      <c r="R3" s="89">
        <v>625820</v>
      </c>
      <c r="S3" s="18">
        <v>625</v>
      </c>
      <c r="T3" s="89">
        <f t="shared" ref="T3:T73" si="9">SUM(H3+J3)/G3*100</f>
        <v>4.6153846153846159</v>
      </c>
      <c r="U3" s="89">
        <f t="shared" ref="U3:U73" si="10">Q3/R3*100</f>
        <v>7.9096225751813631E-2</v>
      </c>
    </row>
    <row r="4" spans="1:21" ht="24.75" customHeight="1" x14ac:dyDescent="0.2">
      <c r="A4" s="186"/>
      <c r="B4" s="22" t="s">
        <v>447</v>
      </c>
      <c r="C4" s="22" t="s">
        <v>677</v>
      </c>
      <c r="D4" s="23" t="s">
        <v>678</v>
      </c>
      <c r="E4" s="18">
        <v>949882</v>
      </c>
      <c r="F4" s="18">
        <v>951990</v>
      </c>
      <c r="G4" s="18">
        <f t="shared" si="4"/>
        <v>2108</v>
      </c>
      <c r="H4" s="98">
        <v>192</v>
      </c>
      <c r="I4" s="89">
        <v>7680</v>
      </c>
      <c r="J4" s="89">
        <v>378.75</v>
      </c>
      <c r="K4" s="89">
        <v>14483</v>
      </c>
      <c r="L4" s="89">
        <f t="shared" si="5"/>
        <v>22163</v>
      </c>
      <c r="M4" s="89">
        <v>880</v>
      </c>
      <c r="N4" s="138">
        <v>0</v>
      </c>
      <c r="O4" s="89">
        <f t="shared" si="6"/>
        <v>880</v>
      </c>
      <c r="P4" s="89">
        <f t="shared" si="7"/>
        <v>88</v>
      </c>
      <c r="Q4" s="89">
        <f t="shared" si="8"/>
        <v>968</v>
      </c>
      <c r="R4" s="89">
        <v>1316000</v>
      </c>
      <c r="S4" s="18">
        <v>1316</v>
      </c>
      <c r="T4" s="89">
        <f t="shared" si="9"/>
        <v>27.075426944971536</v>
      </c>
      <c r="U4" s="89">
        <f t="shared" si="10"/>
        <v>7.3556231003039513E-2</v>
      </c>
    </row>
    <row r="5" spans="1:21" ht="24.75" customHeight="1" x14ac:dyDescent="0.2">
      <c r="A5" s="186"/>
      <c r="B5" s="30" t="s">
        <v>447</v>
      </c>
      <c r="C5" s="22" t="s">
        <v>16</v>
      </c>
      <c r="D5" s="23" t="s">
        <v>679</v>
      </c>
      <c r="E5" s="18">
        <v>951990</v>
      </c>
      <c r="F5" s="18">
        <v>952331</v>
      </c>
      <c r="G5" s="18">
        <f t="shared" si="4"/>
        <v>341</v>
      </c>
      <c r="H5" s="98">
        <v>73</v>
      </c>
      <c r="I5" s="89">
        <v>2920</v>
      </c>
      <c r="J5" s="89">
        <v>0</v>
      </c>
      <c r="K5" s="89"/>
      <c r="L5" s="89">
        <f t="shared" si="5"/>
        <v>2920</v>
      </c>
      <c r="M5" s="89">
        <v>150</v>
      </c>
      <c r="N5" s="138"/>
      <c r="O5" s="89">
        <f t="shared" si="6"/>
        <v>150</v>
      </c>
      <c r="P5" s="89">
        <f t="shared" si="7"/>
        <v>15</v>
      </c>
      <c r="Q5" s="89">
        <f t="shared" si="8"/>
        <v>165</v>
      </c>
      <c r="R5" s="89">
        <v>46200</v>
      </c>
      <c r="S5" s="18">
        <v>46</v>
      </c>
      <c r="T5" s="89">
        <f t="shared" si="9"/>
        <v>21.407624633431084</v>
      </c>
      <c r="U5" s="89">
        <f t="shared" si="10"/>
        <v>0.35714285714285715</v>
      </c>
    </row>
    <row r="6" spans="1:21" ht="24.75" customHeight="1" x14ac:dyDescent="0.2">
      <c r="A6" s="186"/>
      <c r="B6" s="22" t="s">
        <v>447</v>
      </c>
      <c r="C6" s="22" t="s">
        <v>238</v>
      </c>
      <c r="D6" s="23" t="s">
        <v>680</v>
      </c>
      <c r="E6" s="18">
        <v>952331</v>
      </c>
      <c r="F6" s="18">
        <v>953358</v>
      </c>
      <c r="G6" s="18">
        <f t="shared" si="4"/>
        <v>1027</v>
      </c>
      <c r="H6" s="98">
        <v>290</v>
      </c>
      <c r="I6" s="89">
        <v>11600</v>
      </c>
      <c r="J6" s="89">
        <v>0</v>
      </c>
      <c r="K6" s="89"/>
      <c r="L6" s="89">
        <f t="shared" si="5"/>
        <v>11600</v>
      </c>
      <c r="M6" s="89">
        <v>455</v>
      </c>
      <c r="N6" s="138"/>
      <c r="O6" s="89">
        <f t="shared" si="6"/>
        <v>455</v>
      </c>
      <c r="P6" s="89">
        <f t="shared" si="7"/>
        <v>45.5</v>
      </c>
      <c r="Q6" s="89">
        <f t="shared" si="8"/>
        <v>500.5</v>
      </c>
      <c r="R6" s="89">
        <v>1111210</v>
      </c>
      <c r="S6" s="18">
        <v>1111</v>
      </c>
      <c r="T6" s="89">
        <v>1</v>
      </c>
      <c r="U6" s="89">
        <f t="shared" si="10"/>
        <v>4.5040991351769692E-2</v>
      </c>
    </row>
    <row r="7" spans="1:21" ht="24.75" customHeight="1" x14ac:dyDescent="0.2">
      <c r="A7" s="186"/>
      <c r="B7" s="22" t="s">
        <v>447</v>
      </c>
      <c r="C7" s="22" t="s">
        <v>682</v>
      </c>
      <c r="D7" s="23" t="s">
        <v>683</v>
      </c>
      <c r="E7" s="18">
        <v>953178</v>
      </c>
      <c r="F7" s="18">
        <v>954975</v>
      </c>
      <c r="G7" s="18">
        <f t="shared" si="4"/>
        <v>1797</v>
      </c>
      <c r="H7" s="98">
        <v>15</v>
      </c>
      <c r="I7" s="89">
        <v>585</v>
      </c>
      <c r="J7" s="89">
        <v>394</v>
      </c>
      <c r="K7" s="89">
        <v>15378</v>
      </c>
      <c r="L7" s="89">
        <f t="shared" si="5"/>
        <v>15963</v>
      </c>
      <c r="M7" s="89">
        <v>800</v>
      </c>
      <c r="N7" s="138"/>
      <c r="O7" s="89">
        <f t="shared" si="6"/>
        <v>800</v>
      </c>
      <c r="P7" s="89">
        <f t="shared" si="7"/>
        <v>80</v>
      </c>
      <c r="Q7" s="89">
        <f t="shared" si="8"/>
        <v>880</v>
      </c>
      <c r="R7" s="89">
        <v>1155500</v>
      </c>
      <c r="S7" s="18">
        <v>1155</v>
      </c>
      <c r="T7" s="89">
        <f t="shared" si="9"/>
        <v>22.760155815247636</v>
      </c>
      <c r="U7" s="89">
        <f t="shared" si="10"/>
        <v>7.6157507572479452E-2</v>
      </c>
    </row>
    <row r="8" spans="1:21" ht="24.75" customHeight="1" x14ac:dyDescent="0.2">
      <c r="A8" s="186"/>
      <c r="B8" s="22" t="s">
        <v>447</v>
      </c>
      <c r="C8" s="22" t="s">
        <v>363</v>
      </c>
      <c r="D8" s="23" t="s">
        <v>703</v>
      </c>
      <c r="E8" s="18">
        <v>955002</v>
      </c>
      <c r="F8" s="18">
        <v>955505</v>
      </c>
      <c r="G8" s="18">
        <f t="shared" si="4"/>
        <v>503</v>
      </c>
      <c r="H8" s="98">
        <v>127</v>
      </c>
      <c r="I8" s="89">
        <v>4953</v>
      </c>
      <c r="J8" s="89">
        <v>0</v>
      </c>
      <c r="K8" s="89"/>
      <c r="L8" s="89">
        <f t="shared" si="5"/>
        <v>4953</v>
      </c>
      <c r="M8" s="89">
        <v>200</v>
      </c>
      <c r="N8" s="138"/>
      <c r="O8" s="89">
        <f t="shared" si="6"/>
        <v>200</v>
      </c>
      <c r="P8" s="89">
        <f t="shared" si="7"/>
        <v>20</v>
      </c>
      <c r="Q8" s="89">
        <f t="shared" si="8"/>
        <v>220</v>
      </c>
      <c r="R8" s="89">
        <v>0</v>
      </c>
      <c r="S8" s="18"/>
      <c r="T8" s="89">
        <f t="shared" si="9"/>
        <v>25.248508946322069</v>
      </c>
      <c r="U8" s="89" t="e">
        <f t="shared" si="10"/>
        <v>#DIV/0!</v>
      </c>
    </row>
    <row r="9" spans="1:21" ht="24.75" customHeight="1" x14ac:dyDescent="0.2">
      <c r="A9" s="130"/>
      <c r="B9" s="22"/>
      <c r="C9" s="22"/>
      <c r="D9" s="23"/>
      <c r="E9" s="18"/>
      <c r="F9" s="18"/>
      <c r="G9" s="18">
        <f t="shared" si="4"/>
        <v>0</v>
      </c>
      <c r="H9" s="98"/>
      <c r="I9" s="89"/>
      <c r="J9" s="89"/>
      <c r="K9" s="89"/>
      <c r="L9" s="89">
        <f t="shared" si="5"/>
        <v>0</v>
      </c>
      <c r="M9" s="89"/>
      <c r="N9" s="138"/>
      <c r="O9" s="89">
        <f t="shared" si="6"/>
        <v>0</v>
      </c>
      <c r="P9" s="89">
        <f t="shared" si="7"/>
        <v>0</v>
      </c>
      <c r="Q9" s="89">
        <f t="shared" si="8"/>
        <v>0</v>
      </c>
      <c r="R9" s="89"/>
      <c r="S9" s="18"/>
      <c r="T9" s="89" t="e">
        <f t="shared" si="9"/>
        <v>#DIV/0!</v>
      </c>
      <c r="U9" s="89" t="e">
        <f t="shared" si="10"/>
        <v>#DIV/0!</v>
      </c>
    </row>
    <row r="10" spans="1:21" ht="24.75" customHeight="1" x14ac:dyDescent="0.2">
      <c r="A10" s="186" t="s">
        <v>78</v>
      </c>
      <c r="B10" s="22" t="s">
        <v>596</v>
      </c>
      <c r="C10" s="21" t="s">
        <v>182</v>
      </c>
      <c r="D10" s="23" t="s">
        <v>667</v>
      </c>
      <c r="E10" s="18">
        <v>1590679</v>
      </c>
      <c r="F10" s="18">
        <v>1591532</v>
      </c>
      <c r="G10" s="18">
        <f t="shared" si="4"/>
        <v>853</v>
      </c>
      <c r="H10" s="98">
        <v>254</v>
      </c>
      <c r="I10" s="89">
        <v>9906</v>
      </c>
      <c r="J10" s="89">
        <v>0</v>
      </c>
      <c r="K10" s="89"/>
      <c r="L10" s="89">
        <f t="shared" si="5"/>
        <v>9906</v>
      </c>
      <c r="M10" s="89">
        <v>280</v>
      </c>
      <c r="N10" s="138">
        <v>0</v>
      </c>
      <c r="O10" s="89">
        <f t="shared" si="6"/>
        <v>280</v>
      </c>
      <c r="P10" s="89">
        <f t="shared" si="7"/>
        <v>28</v>
      </c>
      <c r="Q10" s="89">
        <f t="shared" si="8"/>
        <v>308</v>
      </c>
      <c r="R10" s="89">
        <v>573900</v>
      </c>
      <c r="S10" s="18">
        <v>573</v>
      </c>
      <c r="T10" s="89">
        <f t="shared" si="9"/>
        <v>29.777256740914421</v>
      </c>
      <c r="U10" s="89">
        <f t="shared" si="10"/>
        <v>5.3667886391357375E-2</v>
      </c>
    </row>
    <row r="11" spans="1:21" ht="24.75" customHeight="1" x14ac:dyDescent="0.2">
      <c r="A11" s="186"/>
      <c r="B11" s="30"/>
      <c r="C11" s="22"/>
      <c r="D11" s="23"/>
      <c r="E11" s="18"/>
      <c r="F11" s="18"/>
      <c r="G11" s="18">
        <f t="shared" si="4"/>
        <v>0</v>
      </c>
      <c r="H11" s="98"/>
      <c r="I11" s="89"/>
      <c r="J11" s="89"/>
      <c r="K11" s="89"/>
      <c r="L11" s="89">
        <f t="shared" si="5"/>
        <v>0</v>
      </c>
      <c r="M11" s="89"/>
      <c r="N11" s="138"/>
      <c r="O11" s="89">
        <f t="shared" si="6"/>
        <v>0</v>
      </c>
      <c r="P11" s="89">
        <f t="shared" si="7"/>
        <v>0</v>
      </c>
      <c r="Q11" s="89">
        <f t="shared" si="8"/>
        <v>0</v>
      </c>
      <c r="R11" s="89"/>
      <c r="S11" s="18"/>
      <c r="T11" s="89"/>
      <c r="U11" s="89"/>
    </row>
    <row r="12" spans="1:21" ht="24.75" customHeight="1" x14ac:dyDescent="0.2">
      <c r="A12" s="186"/>
      <c r="B12" s="22"/>
      <c r="C12" s="22"/>
      <c r="D12" s="23"/>
      <c r="E12" s="18"/>
      <c r="F12" s="98"/>
      <c r="G12" s="18">
        <f t="shared" si="4"/>
        <v>0</v>
      </c>
      <c r="H12" s="98"/>
      <c r="I12" s="89"/>
      <c r="J12" s="89"/>
      <c r="K12" s="89"/>
      <c r="L12" s="89">
        <f t="shared" si="5"/>
        <v>0</v>
      </c>
      <c r="M12" s="89"/>
      <c r="N12" s="138"/>
      <c r="O12" s="89">
        <f t="shared" si="6"/>
        <v>0</v>
      </c>
      <c r="P12" s="89">
        <f t="shared" si="7"/>
        <v>0</v>
      </c>
      <c r="Q12" s="89">
        <f t="shared" si="8"/>
        <v>0</v>
      </c>
      <c r="R12" s="89"/>
      <c r="S12" s="18"/>
      <c r="T12" s="89" t="e">
        <f t="shared" si="9"/>
        <v>#DIV/0!</v>
      </c>
      <c r="U12" s="89" t="e">
        <f t="shared" si="10"/>
        <v>#DIV/0!</v>
      </c>
    </row>
    <row r="13" spans="1:21" ht="24.75" customHeight="1" x14ac:dyDescent="0.2">
      <c r="A13" s="186"/>
      <c r="B13" s="22"/>
      <c r="C13" s="22"/>
      <c r="D13" s="23"/>
      <c r="E13" s="18"/>
      <c r="F13" s="98"/>
      <c r="G13" s="18">
        <f t="shared" si="4"/>
        <v>0</v>
      </c>
      <c r="H13" s="98"/>
      <c r="I13" s="89"/>
      <c r="J13" s="89"/>
      <c r="K13" s="89"/>
      <c r="L13" s="89">
        <f t="shared" si="5"/>
        <v>0</v>
      </c>
      <c r="M13" s="89"/>
      <c r="N13" s="138"/>
      <c r="O13" s="89">
        <f t="shared" si="6"/>
        <v>0</v>
      </c>
      <c r="P13" s="89">
        <f t="shared" si="7"/>
        <v>0</v>
      </c>
      <c r="Q13" s="89">
        <f t="shared" si="8"/>
        <v>0</v>
      </c>
      <c r="R13" s="89"/>
      <c r="S13" s="18"/>
      <c r="T13" s="89" t="e">
        <f t="shared" si="9"/>
        <v>#DIV/0!</v>
      </c>
      <c r="U13" s="89" t="e">
        <f t="shared" si="10"/>
        <v>#DIV/0!</v>
      </c>
    </row>
    <row r="14" spans="1:21" ht="24.75" customHeight="1" x14ac:dyDescent="0.2">
      <c r="A14" s="186"/>
      <c r="B14" s="22"/>
      <c r="C14" s="22"/>
      <c r="D14" s="23"/>
      <c r="E14" s="18"/>
      <c r="F14" s="18"/>
      <c r="G14" s="18">
        <f t="shared" si="4"/>
        <v>0</v>
      </c>
      <c r="H14" s="98"/>
      <c r="I14" s="89"/>
      <c r="J14" s="89"/>
      <c r="K14" s="89"/>
      <c r="L14" s="89">
        <f t="shared" si="5"/>
        <v>0</v>
      </c>
      <c r="M14" s="89"/>
      <c r="N14" s="138"/>
      <c r="O14" s="89">
        <f t="shared" si="6"/>
        <v>0</v>
      </c>
      <c r="P14" s="89">
        <f t="shared" si="7"/>
        <v>0</v>
      </c>
      <c r="Q14" s="89">
        <f t="shared" si="8"/>
        <v>0</v>
      </c>
      <c r="R14" s="89"/>
      <c r="S14" s="18"/>
      <c r="T14" s="89" t="e">
        <f t="shared" si="9"/>
        <v>#DIV/0!</v>
      </c>
      <c r="U14" s="89" t="e">
        <f t="shared" si="10"/>
        <v>#DIV/0!</v>
      </c>
    </row>
    <row r="15" spans="1:21" ht="24.75" customHeight="1" x14ac:dyDescent="0.2">
      <c r="A15" s="186"/>
      <c r="B15" s="22"/>
      <c r="C15" s="22"/>
      <c r="D15" s="23"/>
      <c r="E15" s="18"/>
      <c r="F15" s="18"/>
      <c r="G15" s="18">
        <f t="shared" si="4"/>
        <v>0</v>
      </c>
      <c r="H15" s="98"/>
      <c r="I15" s="89"/>
      <c r="J15" s="89"/>
      <c r="K15" s="89"/>
      <c r="L15" s="89">
        <f t="shared" si="5"/>
        <v>0</v>
      </c>
      <c r="M15" s="89"/>
      <c r="N15" s="138"/>
      <c r="O15" s="89">
        <f t="shared" si="6"/>
        <v>0</v>
      </c>
      <c r="P15" s="89">
        <f t="shared" si="7"/>
        <v>0</v>
      </c>
      <c r="Q15" s="89">
        <f t="shared" si="8"/>
        <v>0</v>
      </c>
      <c r="R15" s="89"/>
      <c r="S15" s="18"/>
      <c r="T15" s="89" t="e">
        <f t="shared" si="9"/>
        <v>#DIV/0!</v>
      </c>
      <c r="U15" s="89" t="e">
        <f t="shared" si="10"/>
        <v>#DIV/0!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8">
        <f t="shared" si="4"/>
        <v>0</v>
      </c>
      <c r="H16" s="98"/>
      <c r="I16" s="89"/>
      <c r="J16" s="89"/>
      <c r="K16" s="89"/>
      <c r="L16" s="89">
        <f t="shared" si="5"/>
        <v>0</v>
      </c>
      <c r="M16" s="89"/>
      <c r="N16" s="138"/>
      <c r="O16" s="89">
        <f t="shared" si="6"/>
        <v>0</v>
      </c>
      <c r="P16" s="89">
        <f t="shared" si="7"/>
        <v>0</v>
      </c>
      <c r="Q16" s="89">
        <f t="shared" si="8"/>
        <v>0</v>
      </c>
      <c r="R16" s="89"/>
      <c r="S16" s="18"/>
      <c r="T16" s="89" t="e">
        <f t="shared" si="9"/>
        <v>#DIV/0!</v>
      </c>
      <c r="U16" s="89" t="e">
        <f t="shared" si="10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8">
        <f t="shared" si="4"/>
        <v>0</v>
      </c>
      <c r="H17" s="98"/>
      <c r="I17" s="89"/>
      <c r="J17" s="89"/>
      <c r="K17" s="89"/>
      <c r="L17" s="89">
        <f t="shared" si="5"/>
        <v>0</v>
      </c>
      <c r="M17" s="89"/>
      <c r="N17" s="138"/>
      <c r="O17" s="89">
        <f t="shared" si="6"/>
        <v>0</v>
      </c>
      <c r="P17" s="89">
        <f t="shared" si="7"/>
        <v>0</v>
      </c>
      <c r="Q17" s="89">
        <f t="shared" si="8"/>
        <v>0</v>
      </c>
      <c r="R17" s="89"/>
      <c r="S17" s="18"/>
      <c r="T17" s="89" t="e">
        <f t="shared" si="9"/>
        <v>#DIV/0!</v>
      </c>
      <c r="U17" s="89" t="e">
        <f t="shared" si="10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8">
        <f t="shared" si="4"/>
        <v>0</v>
      </c>
      <c r="H18" s="98"/>
      <c r="I18" s="89"/>
      <c r="J18" s="89"/>
      <c r="K18" s="89"/>
      <c r="L18" s="89">
        <f t="shared" si="5"/>
        <v>0</v>
      </c>
      <c r="M18" s="89"/>
      <c r="N18" s="138"/>
      <c r="O18" s="89">
        <f t="shared" si="6"/>
        <v>0</v>
      </c>
      <c r="P18" s="89">
        <f t="shared" si="7"/>
        <v>0</v>
      </c>
      <c r="Q18" s="89">
        <f t="shared" si="8"/>
        <v>0</v>
      </c>
      <c r="R18" s="89"/>
      <c r="S18" s="18"/>
      <c r="T18" s="89" t="e">
        <f t="shared" si="9"/>
        <v>#DIV/0!</v>
      </c>
      <c r="U18" s="89" t="e">
        <f t="shared" si="10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4"/>
        <v>0</v>
      </c>
      <c r="H19" s="98"/>
      <c r="I19" s="89"/>
      <c r="J19" s="89"/>
      <c r="K19" s="89"/>
      <c r="L19" s="89">
        <f t="shared" si="5"/>
        <v>0</v>
      </c>
      <c r="M19" s="89"/>
      <c r="N19" s="138"/>
      <c r="O19" s="89">
        <f t="shared" si="6"/>
        <v>0</v>
      </c>
      <c r="P19" s="89">
        <f t="shared" si="7"/>
        <v>0</v>
      </c>
      <c r="Q19" s="89">
        <f t="shared" si="8"/>
        <v>0</v>
      </c>
      <c r="R19" s="89"/>
      <c r="S19" s="18"/>
      <c r="T19" s="89" t="e">
        <f t="shared" si="9"/>
        <v>#DIV/0!</v>
      </c>
      <c r="U19" s="89" t="e">
        <f t="shared" si="10"/>
        <v>#DIV/0!</v>
      </c>
    </row>
    <row r="20" spans="1:21" ht="24.75" customHeight="1" x14ac:dyDescent="0.2">
      <c r="A20" s="186"/>
      <c r="B20" s="22"/>
      <c r="C20" s="22"/>
      <c r="D20" s="23"/>
      <c r="E20" s="18"/>
      <c r="F20" s="18"/>
      <c r="G20" s="18">
        <f t="shared" si="4"/>
        <v>0</v>
      </c>
      <c r="H20" s="98"/>
      <c r="I20" s="89"/>
      <c r="J20" s="89"/>
      <c r="K20" s="89"/>
      <c r="L20" s="89">
        <f t="shared" si="5"/>
        <v>0</v>
      </c>
      <c r="M20" s="89"/>
      <c r="N20" s="138"/>
      <c r="O20" s="89">
        <f t="shared" si="6"/>
        <v>0</v>
      </c>
      <c r="P20" s="89">
        <f t="shared" si="7"/>
        <v>0</v>
      </c>
      <c r="Q20" s="89">
        <f t="shared" si="8"/>
        <v>0</v>
      </c>
      <c r="R20" s="89"/>
      <c r="S20" s="18"/>
      <c r="T20" s="89" t="e">
        <f t="shared" si="9"/>
        <v>#DIV/0!</v>
      </c>
      <c r="U20" s="89" t="e">
        <f t="shared" si="10"/>
        <v>#DIV/0!</v>
      </c>
    </row>
    <row r="21" spans="1:21" ht="24.75" customHeight="1" x14ac:dyDescent="0.2">
      <c r="A21" s="130"/>
      <c r="B21" s="22"/>
      <c r="C21" s="22"/>
      <c r="D21" s="23"/>
      <c r="E21" s="18"/>
      <c r="F21" s="18"/>
      <c r="G21" s="18">
        <f t="shared" si="4"/>
        <v>0</v>
      </c>
      <c r="H21" s="98"/>
      <c r="I21" s="89"/>
      <c r="J21" s="89"/>
      <c r="K21" s="89"/>
      <c r="L21" s="89">
        <f t="shared" si="5"/>
        <v>0</v>
      </c>
      <c r="M21" s="89"/>
      <c r="N21" s="138"/>
      <c r="O21" s="89">
        <f t="shared" si="6"/>
        <v>0</v>
      </c>
      <c r="P21" s="89">
        <f t="shared" si="7"/>
        <v>0</v>
      </c>
      <c r="Q21" s="89">
        <f t="shared" si="8"/>
        <v>0</v>
      </c>
      <c r="R21" s="89"/>
      <c r="S21" s="18"/>
      <c r="T21" s="89" t="e">
        <f t="shared" si="9"/>
        <v>#DIV/0!</v>
      </c>
      <c r="U21" s="89" t="e">
        <f t="shared" si="10"/>
        <v>#DIV/0!</v>
      </c>
    </row>
    <row r="22" spans="1:21" ht="24.75" customHeight="1" x14ac:dyDescent="0.2">
      <c r="A22" s="187" t="s">
        <v>79</v>
      </c>
      <c r="B22" s="21" t="s">
        <v>35</v>
      </c>
      <c r="C22" s="22" t="s">
        <v>42</v>
      </c>
      <c r="D22" s="23" t="s">
        <v>664</v>
      </c>
      <c r="E22" s="18">
        <v>176189</v>
      </c>
      <c r="F22" s="18">
        <v>177687</v>
      </c>
      <c r="G22" s="18">
        <f>F22-E22</f>
        <v>1498</v>
      </c>
      <c r="H22" s="98">
        <v>0</v>
      </c>
      <c r="I22" s="89"/>
      <c r="J22" s="89">
        <v>216</v>
      </c>
      <c r="K22" s="89">
        <v>8127</v>
      </c>
      <c r="L22" s="89">
        <f t="shared" si="5"/>
        <v>8127</v>
      </c>
      <c r="M22" s="89">
        <v>1100</v>
      </c>
      <c r="N22" s="138"/>
      <c r="O22" s="89">
        <f>N22*M22</f>
        <v>0</v>
      </c>
      <c r="P22" s="89">
        <f>O22*10/100</f>
        <v>0</v>
      </c>
      <c r="Q22" s="89">
        <f>O22+P22</f>
        <v>0</v>
      </c>
      <c r="R22" s="89">
        <v>789000</v>
      </c>
      <c r="S22" s="18">
        <v>789</v>
      </c>
      <c r="T22" s="89">
        <f>SUM(H22+J22)/G22*100</f>
        <v>14.419225634178906</v>
      </c>
      <c r="U22" s="89">
        <f>Q22/R22*100</f>
        <v>0</v>
      </c>
    </row>
    <row r="23" spans="1:21" ht="24.75" customHeight="1" x14ac:dyDescent="0.2">
      <c r="A23" s="187"/>
      <c r="B23" s="22" t="s">
        <v>35</v>
      </c>
      <c r="C23" s="22" t="s">
        <v>182</v>
      </c>
      <c r="D23" s="23" t="s">
        <v>671</v>
      </c>
      <c r="E23" s="18">
        <v>177694</v>
      </c>
      <c r="F23" s="18">
        <v>178559</v>
      </c>
      <c r="G23" s="18">
        <f t="shared" si="4"/>
        <v>865</v>
      </c>
      <c r="H23" s="98">
        <v>66</v>
      </c>
      <c r="I23" s="89">
        <v>2442</v>
      </c>
      <c r="J23" s="89">
        <v>103</v>
      </c>
      <c r="K23" s="89">
        <v>3831</v>
      </c>
      <c r="L23" s="89">
        <f t="shared" si="5"/>
        <v>6273</v>
      </c>
      <c r="M23" s="89">
        <v>400</v>
      </c>
      <c r="N23" s="138"/>
      <c r="O23" s="89">
        <f t="shared" si="6"/>
        <v>400</v>
      </c>
      <c r="P23" s="89">
        <f t="shared" si="7"/>
        <v>40</v>
      </c>
      <c r="Q23" s="89">
        <f t="shared" si="8"/>
        <v>440</v>
      </c>
      <c r="R23" s="89">
        <v>493130</v>
      </c>
      <c r="S23" s="18">
        <v>493</v>
      </c>
      <c r="T23" s="89">
        <f t="shared" si="9"/>
        <v>19.537572254335263</v>
      </c>
      <c r="U23" s="89">
        <f t="shared" si="10"/>
        <v>8.9225964755743931E-2</v>
      </c>
    </row>
    <row r="24" spans="1:21" ht="24.75" customHeight="1" x14ac:dyDescent="0.2">
      <c r="A24" s="187"/>
      <c r="B24" s="22" t="s">
        <v>35</v>
      </c>
      <c r="C24" s="22" t="s">
        <v>16</v>
      </c>
      <c r="D24" s="23" t="s">
        <v>674</v>
      </c>
      <c r="E24" s="18">
        <v>178560</v>
      </c>
      <c r="F24" s="18">
        <v>178886</v>
      </c>
      <c r="G24" s="18">
        <f t="shared" si="4"/>
        <v>326</v>
      </c>
      <c r="H24" s="98">
        <v>82</v>
      </c>
      <c r="I24" s="89">
        <v>3035</v>
      </c>
      <c r="J24" s="89">
        <v>0</v>
      </c>
      <c r="K24" s="89"/>
      <c r="L24" s="89">
        <f t="shared" si="5"/>
        <v>3035</v>
      </c>
      <c r="M24" s="89">
        <v>150</v>
      </c>
      <c r="N24" s="138"/>
      <c r="O24" s="89">
        <f t="shared" si="6"/>
        <v>150</v>
      </c>
      <c r="P24" s="89">
        <f t="shared" si="7"/>
        <v>15</v>
      </c>
      <c r="Q24" s="89">
        <v>0</v>
      </c>
      <c r="R24" s="89">
        <v>0</v>
      </c>
      <c r="S24" s="18">
        <v>0</v>
      </c>
      <c r="T24" s="89">
        <f t="shared" si="9"/>
        <v>25.153374233128833</v>
      </c>
      <c r="U24" s="89" t="e">
        <f t="shared" si="10"/>
        <v>#DIV/0!</v>
      </c>
    </row>
    <row r="25" spans="1:21" ht="24.75" customHeight="1" x14ac:dyDescent="0.2">
      <c r="A25" s="187"/>
      <c r="B25" s="22" t="s">
        <v>35</v>
      </c>
      <c r="C25" s="22" t="s">
        <v>675</v>
      </c>
      <c r="D25" s="23" t="s">
        <v>676</v>
      </c>
      <c r="E25" s="18">
        <v>178891</v>
      </c>
      <c r="F25" s="18">
        <v>179708</v>
      </c>
      <c r="G25" s="18">
        <f t="shared" si="4"/>
        <v>817</v>
      </c>
      <c r="H25" s="98">
        <v>60</v>
      </c>
      <c r="I25" s="89">
        <v>2340</v>
      </c>
      <c r="J25" s="89">
        <v>81.319999999999993</v>
      </c>
      <c r="K25" s="89">
        <v>3155</v>
      </c>
      <c r="L25" s="89">
        <f t="shared" si="5"/>
        <v>5495</v>
      </c>
      <c r="M25" s="89">
        <v>450</v>
      </c>
      <c r="N25" s="138">
        <v>200</v>
      </c>
      <c r="O25" s="89">
        <f t="shared" si="6"/>
        <v>650</v>
      </c>
      <c r="P25" s="89">
        <f t="shared" si="7"/>
        <v>65</v>
      </c>
      <c r="Q25" s="89">
        <f t="shared" si="8"/>
        <v>715</v>
      </c>
      <c r="R25" s="89">
        <v>530925</v>
      </c>
      <c r="S25" s="18">
        <v>530</v>
      </c>
      <c r="T25" s="89">
        <f t="shared" si="9"/>
        <v>17.297429620563033</v>
      </c>
      <c r="U25" s="89">
        <f t="shared" si="10"/>
        <v>0.13467062202759336</v>
      </c>
    </row>
    <row r="26" spans="1:21" ht="24.75" customHeight="1" x14ac:dyDescent="0.2">
      <c r="A26" s="187"/>
      <c r="B26" s="22" t="s">
        <v>35</v>
      </c>
      <c r="C26" s="22" t="s">
        <v>16</v>
      </c>
      <c r="D26" s="23" t="s">
        <v>680</v>
      </c>
      <c r="E26" s="18">
        <v>179709</v>
      </c>
      <c r="F26" s="18">
        <v>180015</v>
      </c>
      <c r="G26" s="18">
        <f t="shared" si="4"/>
        <v>306</v>
      </c>
      <c r="H26" s="98">
        <v>94</v>
      </c>
      <c r="I26" s="89">
        <v>3666</v>
      </c>
      <c r="J26" s="89"/>
      <c r="K26" s="89"/>
      <c r="L26" s="89">
        <f t="shared" si="5"/>
        <v>3666</v>
      </c>
      <c r="M26" s="89">
        <v>450</v>
      </c>
      <c r="N26" s="138"/>
      <c r="O26" s="89">
        <f t="shared" si="6"/>
        <v>450</v>
      </c>
      <c r="P26" s="89">
        <f t="shared" si="7"/>
        <v>45</v>
      </c>
      <c r="Q26" s="89">
        <f t="shared" si="8"/>
        <v>495</v>
      </c>
      <c r="R26" s="89">
        <v>0</v>
      </c>
      <c r="S26" s="18"/>
      <c r="T26" s="89">
        <f t="shared" si="9"/>
        <v>30.718954248366014</v>
      </c>
      <c r="U26" s="89" t="e">
        <f t="shared" si="10"/>
        <v>#DIV/0!</v>
      </c>
    </row>
    <row r="27" spans="1:21" ht="24.75" customHeight="1" x14ac:dyDescent="0.2">
      <c r="A27" s="187"/>
      <c r="B27" s="22" t="s">
        <v>35</v>
      </c>
      <c r="C27" s="21" t="s">
        <v>17</v>
      </c>
      <c r="D27" s="23" t="s">
        <v>681</v>
      </c>
      <c r="E27" s="18">
        <v>180035</v>
      </c>
      <c r="F27" s="18">
        <v>180751</v>
      </c>
      <c r="G27" s="18">
        <f t="shared" si="4"/>
        <v>716</v>
      </c>
      <c r="H27" s="98">
        <v>56</v>
      </c>
      <c r="I27" s="89">
        <v>2184</v>
      </c>
      <c r="J27" s="89">
        <v>76</v>
      </c>
      <c r="K27" s="89">
        <v>2926</v>
      </c>
      <c r="L27" s="89">
        <f t="shared" si="5"/>
        <v>5110</v>
      </c>
      <c r="M27" s="89">
        <v>300</v>
      </c>
      <c r="N27" s="138"/>
      <c r="O27" s="89">
        <f t="shared" si="6"/>
        <v>300</v>
      </c>
      <c r="P27" s="89">
        <f t="shared" si="7"/>
        <v>30</v>
      </c>
      <c r="Q27" s="89">
        <f t="shared" si="8"/>
        <v>330</v>
      </c>
      <c r="R27" s="89">
        <v>661480</v>
      </c>
      <c r="S27" s="18">
        <v>661</v>
      </c>
      <c r="T27" s="89">
        <f t="shared" si="9"/>
        <v>18.435754189944134</v>
      </c>
      <c r="U27" s="89">
        <f t="shared" si="10"/>
        <v>4.9888129648666624E-2</v>
      </c>
    </row>
    <row r="28" spans="1:21" ht="24.75" customHeight="1" x14ac:dyDescent="0.2">
      <c r="A28" s="187"/>
      <c r="B28" s="22" t="s">
        <v>35</v>
      </c>
      <c r="C28" s="22" t="s">
        <v>684</v>
      </c>
      <c r="D28" s="23" t="s">
        <v>685</v>
      </c>
      <c r="E28" s="18">
        <v>180751</v>
      </c>
      <c r="F28" s="18">
        <v>181891</v>
      </c>
      <c r="G28" s="18">
        <f t="shared" si="4"/>
        <v>1140</v>
      </c>
      <c r="H28" s="98">
        <v>78</v>
      </c>
      <c r="I28" s="89">
        <v>3042</v>
      </c>
      <c r="J28" s="89">
        <v>184</v>
      </c>
      <c r="K28" s="89">
        <v>7144</v>
      </c>
      <c r="L28" s="89">
        <f t="shared" si="5"/>
        <v>10186</v>
      </c>
      <c r="M28" s="89">
        <v>500</v>
      </c>
      <c r="N28" s="138"/>
      <c r="O28" s="89">
        <f t="shared" si="6"/>
        <v>500</v>
      </c>
      <c r="P28" s="89">
        <f t="shared" si="7"/>
        <v>50</v>
      </c>
      <c r="Q28" s="89">
        <f t="shared" si="8"/>
        <v>550</v>
      </c>
      <c r="R28" s="89">
        <v>703800</v>
      </c>
      <c r="S28" s="18">
        <v>703</v>
      </c>
      <c r="T28" s="89">
        <f t="shared" si="9"/>
        <v>22.982456140350877</v>
      </c>
      <c r="U28" s="89">
        <f t="shared" si="10"/>
        <v>7.8147200909349249E-2</v>
      </c>
    </row>
    <row r="29" spans="1:21" ht="24.75" customHeight="1" x14ac:dyDescent="0.2">
      <c r="A29" s="187"/>
      <c r="B29" s="22" t="s">
        <v>35</v>
      </c>
      <c r="C29" s="22" t="s">
        <v>370</v>
      </c>
      <c r="D29" s="23" t="s">
        <v>690</v>
      </c>
      <c r="E29" s="18">
        <v>181900</v>
      </c>
      <c r="F29" s="18">
        <v>182812</v>
      </c>
      <c r="G29" s="18">
        <f t="shared" si="4"/>
        <v>912</v>
      </c>
      <c r="H29" s="98">
        <v>42</v>
      </c>
      <c r="I29" s="89">
        <v>1596</v>
      </c>
      <c r="J29" s="89">
        <v>96</v>
      </c>
      <c r="K29" s="89">
        <v>3735</v>
      </c>
      <c r="L29" s="89">
        <f t="shared" si="5"/>
        <v>5331</v>
      </c>
      <c r="M29" s="89">
        <v>575</v>
      </c>
      <c r="N29" s="138"/>
      <c r="O29" s="89">
        <f t="shared" si="6"/>
        <v>575</v>
      </c>
      <c r="P29" s="89">
        <f t="shared" si="7"/>
        <v>57.5</v>
      </c>
      <c r="Q29" s="89">
        <f t="shared" si="8"/>
        <v>632.5</v>
      </c>
      <c r="R29" s="89">
        <v>601350</v>
      </c>
      <c r="S29" s="18">
        <v>601</v>
      </c>
      <c r="T29" s="89">
        <f t="shared" si="9"/>
        <v>15.131578947368421</v>
      </c>
      <c r="U29" s="89">
        <f t="shared" si="10"/>
        <v>0.10518001164047559</v>
      </c>
    </row>
    <row r="30" spans="1:21" ht="24.75" customHeight="1" x14ac:dyDescent="0.2">
      <c r="A30" s="187"/>
      <c r="B30" s="22" t="s">
        <v>35</v>
      </c>
      <c r="C30" s="22" t="s">
        <v>41</v>
      </c>
      <c r="D30" s="23" t="s">
        <v>704</v>
      </c>
      <c r="E30" s="18">
        <v>182834</v>
      </c>
      <c r="F30" s="18">
        <v>183365</v>
      </c>
      <c r="G30" s="18">
        <f t="shared" si="4"/>
        <v>531</v>
      </c>
      <c r="H30" s="98">
        <v>103</v>
      </c>
      <c r="I30" s="89">
        <v>4017</v>
      </c>
      <c r="J30" s="89">
        <v>0</v>
      </c>
      <c r="K30" s="89"/>
      <c r="L30" s="89">
        <f t="shared" si="5"/>
        <v>4017</v>
      </c>
      <c r="M30" s="89">
        <v>300</v>
      </c>
      <c r="N30" s="138"/>
      <c r="O30" s="89">
        <f t="shared" si="6"/>
        <v>300</v>
      </c>
      <c r="P30" s="89">
        <f t="shared" si="7"/>
        <v>30</v>
      </c>
      <c r="Q30" s="89">
        <f t="shared" si="8"/>
        <v>330</v>
      </c>
      <c r="R30" s="89">
        <v>574400</v>
      </c>
      <c r="S30" s="18">
        <v>574</v>
      </c>
      <c r="T30" s="89">
        <f t="shared" si="9"/>
        <v>19.397363465160076</v>
      </c>
      <c r="U30" s="89">
        <f t="shared" si="10"/>
        <v>5.745125348189415E-2</v>
      </c>
    </row>
    <row r="31" spans="1:21" ht="24.75" customHeight="1" x14ac:dyDescent="0.2">
      <c r="A31" s="136"/>
      <c r="B31" s="22"/>
      <c r="C31" s="22"/>
      <c r="D31" s="23"/>
      <c r="E31" s="18"/>
      <c r="F31" s="18"/>
      <c r="G31" s="18">
        <f t="shared" si="4"/>
        <v>0</v>
      </c>
      <c r="H31" s="98"/>
      <c r="I31" s="89"/>
      <c r="J31" s="89"/>
      <c r="K31" s="89"/>
      <c r="L31" s="89">
        <f t="shared" si="5"/>
        <v>0</v>
      </c>
      <c r="M31" s="89"/>
      <c r="N31" s="138"/>
      <c r="O31" s="89">
        <f t="shared" si="6"/>
        <v>0</v>
      </c>
      <c r="P31" s="89">
        <f t="shared" si="7"/>
        <v>0</v>
      </c>
      <c r="Q31" s="89">
        <f t="shared" si="8"/>
        <v>0</v>
      </c>
      <c r="R31" s="89"/>
      <c r="S31" s="18"/>
      <c r="T31" s="89"/>
      <c r="U31" s="89"/>
    </row>
    <row r="32" spans="1:21" ht="24.75" customHeight="1" x14ac:dyDescent="0.2">
      <c r="A32" s="186" t="s">
        <v>52</v>
      </c>
      <c r="B32" s="22" t="s">
        <v>525</v>
      </c>
      <c r="C32" s="21" t="s">
        <v>337</v>
      </c>
      <c r="D32" s="23" t="s">
        <v>665</v>
      </c>
      <c r="E32" s="18">
        <v>599931</v>
      </c>
      <c r="F32" s="18">
        <v>600350</v>
      </c>
      <c r="G32" s="18">
        <f t="shared" si="4"/>
        <v>419</v>
      </c>
      <c r="H32" s="98">
        <v>58</v>
      </c>
      <c r="I32" s="89">
        <v>2262</v>
      </c>
      <c r="J32" s="89">
        <v>54</v>
      </c>
      <c r="K32" s="89">
        <v>1998</v>
      </c>
      <c r="L32" s="89">
        <f t="shared" si="5"/>
        <v>4260</v>
      </c>
      <c r="M32" s="89">
        <v>0</v>
      </c>
      <c r="N32" s="138"/>
      <c r="O32" s="89">
        <f t="shared" si="6"/>
        <v>0</v>
      </c>
      <c r="P32" s="89">
        <f t="shared" si="7"/>
        <v>0</v>
      </c>
      <c r="Q32" s="89">
        <f t="shared" si="8"/>
        <v>0</v>
      </c>
      <c r="R32" s="89">
        <v>339000</v>
      </c>
      <c r="S32" s="18">
        <v>339</v>
      </c>
      <c r="T32" s="89">
        <f t="shared" si="9"/>
        <v>26.730310262529834</v>
      </c>
      <c r="U32" s="89">
        <f t="shared" si="10"/>
        <v>0</v>
      </c>
    </row>
    <row r="33" spans="1:21" ht="24.75" customHeight="1" x14ac:dyDescent="0.2">
      <c r="A33" s="186"/>
      <c r="B33" s="21" t="s">
        <v>525</v>
      </c>
      <c r="C33" s="22" t="s">
        <v>23</v>
      </c>
      <c r="D33" s="23" t="s">
        <v>666</v>
      </c>
      <c r="E33" s="18">
        <v>600350</v>
      </c>
      <c r="F33" s="18">
        <v>600558</v>
      </c>
      <c r="G33" s="18">
        <f t="shared" si="4"/>
        <v>208</v>
      </c>
      <c r="H33" s="98">
        <v>81</v>
      </c>
      <c r="I33" s="89">
        <v>3159</v>
      </c>
      <c r="J33" s="89">
        <v>27</v>
      </c>
      <c r="K33" s="89">
        <v>1000</v>
      </c>
      <c r="L33" s="89">
        <f t="shared" si="5"/>
        <v>4159</v>
      </c>
      <c r="M33" s="89">
        <v>0</v>
      </c>
      <c r="N33" s="138"/>
      <c r="O33" s="89">
        <f t="shared" si="6"/>
        <v>0</v>
      </c>
      <c r="P33" s="89">
        <f t="shared" si="7"/>
        <v>0</v>
      </c>
      <c r="Q33" s="89">
        <f t="shared" si="8"/>
        <v>0</v>
      </c>
      <c r="R33" s="89">
        <v>314500</v>
      </c>
      <c r="S33" s="18">
        <v>314</v>
      </c>
      <c r="T33" s="89">
        <f t="shared" si="9"/>
        <v>51.923076923076927</v>
      </c>
      <c r="U33" s="89">
        <f t="shared" si="10"/>
        <v>0</v>
      </c>
    </row>
    <row r="34" spans="1:21" ht="24.75" customHeight="1" x14ac:dyDescent="0.2">
      <c r="A34" s="186"/>
      <c r="B34" s="30" t="s">
        <v>35</v>
      </c>
      <c r="C34" s="21" t="s">
        <v>43</v>
      </c>
      <c r="D34" s="23" t="s">
        <v>667</v>
      </c>
      <c r="E34" s="18">
        <v>600558</v>
      </c>
      <c r="F34" s="18">
        <v>602122</v>
      </c>
      <c r="G34" s="18">
        <f t="shared" si="4"/>
        <v>1564</v>
      </c>
      <c r="H34" s="17">
        <v>135</v>
      </c>
      <c r="I34" s="89">
        <v>5039</v>
      </c>
      <c r="J34" s="89">
        <v>37</v>
      </c>
      <c r="K34" s="89">
        <v>1369</v>
      </c>
      <c r="L34" s="89">
        <f t="shared" si="5"/>
        <v>6408</v>
      </c>
      <c r="M34" s="89">
        <v>795</v>
      </c>
      <c r="N34" s="138">
        <v>50</v>
      </c>
      <c r="O34" s="89">
        <f t="shared" si="6"/>
        <v>845</v>
      </c>
      <c r="P34" s="89">
        <f t="shared" si="7"/>
        <v>84.5</v>
      </c>
      <c r="Q34" s="89">
        <f t="shared" si="8"/>
        <v>929.5</v>
      </c>
      <c r="R34" s="89">
        <v>125000</v>
      </c>
      <c r="S34" s="18">
        <v>125</v>
      </c>
      <c r="T34" s="89">
        <f t="shared" si="9"/>
        <v>10.997442455242968</v>
      </c>
      <c r="U34" s="89">
        <f t="shared" si="10"/>
        <v>0.74360000000000004</v>
      </c>
    </row>
    <row r="35" spans="1:21" ht="24.75" customHeight="1" x14ac:dyDescent="0.2">
      <c r="A35" s="186"/>
      <c r="B35" s="82" t="s">
        <v>35</v>
      </c>
      <c r="C35" s="82" t="s">
        <v>26</v>
      </c>
      <c r="D35" s="41" t="s">
        <v>672</v>
      </c>
      <c r="E35" s="82">
        <v>602149</v>
      </c>
      <c r="F35" s="82">
        <v>602625</v>
      </c>
      <c r="G35" s="18">
        <f t="shared" si="4"/>
        <v>476</v>
      </c>
      <c r="H35" s="107">
        <v>24</v>
      </c>
      <c r="I35" s="95">
        <v>888</v>
      </c>
      <c r="J35" s="95">
        <v>41</v>
      </c>
      <c r="K35" s="95">
        <v>1620</v>
      </c>
      <c r="L35" s="89">
        <f t="shared" si="5"/>
        <v>2508</v>
      </c>
      <c r="M35" s="95">
        <v>125</v>
      </c>
      <c r="O35" s="95">
        <v>770</v>
      </c>
      <c r="Q35" s="95">
        <v>0</v>
      </c>
      <c r="R35" s="95">
        <v>316275</v>
      </c>
      <c r="S35" s="133">
        <v>316</v>
      </c>
      <c r="T35" s="89" t="e">
        <f>SUM(H56+J56)/G56*100</f>
        <v>#DIV/0!</v>
      </c>
      <c r="U35" s="89" t="e">
        <f>Q56/R56*100</f>
        <v>#DIV/0!</v>
      </c>
    </row>
    <row r="36" spans="1:21" ht="24.75" customHeight="1" x14ac:dyDescent="0.2">
      <c r="A36" s="186"/>
      <c r="B36" s="22" t="s">
        <v>525</v>
      </c>
      <c r="C36" s="22" t="s">
        <v>44</v>
      </c>
      <c r="D36" s="23" t="s">
        <v>673</v>
      </c>
      <c r="E36" s="18">
        <v>602625</v>
      </c>
      <c r="F36" s="18">
        <v>603155</v>
      </c>
      <c r="G36" s="18">
        <f t="shared" si="4"/>
        <v>530</v>
      </c>
      <c r="H36" s="98">
        <v>71</v>
      </c>
      <c r="I36" s="89">
        <v>2627</v>
      </c>
      <c r="J36" s="89">
        <v>0</v>
      </c>
      <c r="K36" s="89">
        <v>0</v>
      </c>
      <c r="L36" s="89">
        <f t="shared" si="5"/>
        <v>2627</v>
      </c>
      <c r="M36" s="89">
        <v>200</v>
      </c>
      <c r="N36" s="138"/>
      <c r="O36" s="89">
        <f t="shared" si="6"/>
        <v>200</v>
      </c>
      <c r="P36" s="89">
        <f t="shared" si="7"/>
        <v>20</v>
      </c>
      <c r="Q36" s="89">
        <f t="shared" si="8"/>
        <v>220</v>
      </c>
      <c r="R36" s="89">
        <v>455500</v>
      </c>
      <c r="S36" s="18">
        <v>455</v>
      </c>
      <c r="T36" s="89">
        <f t="shared" si="9"/>
        <v>13.39622641509434</v>
      </c>
      <c r="U36" s="89">
        <f t="shared" si="10"/>
        <v>4.8298572996706916E-2</v>
      </c>
    </row>
    <row r="37" spans="1:21" ht="24.75" customHeight="1" x14ac:dyDescent="0.2">
      <c r="A37" s="186"/>
      <c r="B37" s="22" t="s">
        <v>447</v>
      </c>
      <c r="C37" s="22" t="s">
        <v>689</v>
      </c>
      <c r="D37" s="23" t="s">
        <v>688</v>
      </c>
      <c r="E37" s="18">
        <v>603224</v>
      </c>
      <c r="F37" s="18">
        <v>605270</v>
      </c>
      <c r="G37" s="18">
        <f t="shared" si="4"/>
        <v>2046</v>
      </c>
      <c r="H37" s="98">
        <v>48</v>
      </c>
      <c r="I37" s="89">
        <v>1824</v>
      </c>
      <c r="J37" s="89">
        <v>215</v>
      </c>
      <c r="K37" s="89">
        <v>8252</v>
      </c>
      <c r="L37" s="89">
        <f t="shared" si="5"/>
        <v>10076</v>
      </c>
      <c r="M37" s="89">
        <v>750</v>
      </c>
      <c r="N37" s="138"/>
      <c r="O37" s="89">
        <f t="shared" si="6"/>
        <v>750</v>
      </c>
      <c r="P37" s="89">
        <f t="shared" si="7"/>
        <v>75</v>
      </c>
      <c r="Q37" s="89">
        <f t="shared" si="8"/>
        <v>825</v>
      </c>
      <c r="R37" s="89">
        <v>417000</v>
      </c>
      <c r="S37" s="18">
        <v>417</v>
      </c>
      <c r="T37" s="89">
        <f t="shared" si="9"/>
        <v>12.854349951124144</v>
      </c>
      <c r="U37" s="89">
        <f t="shared" si="10"/>
        <v>0.19784172661870503</v>
      </c>
    </row>
    <row r="38" spans="1:21" ht="24.75" customHeight="1" x14ac:dyDescent="0.2">
      <c r="A38" s="186"/>
      <c r="B38" s="22" t="s">
        <v>686</v>
      </c>
      <c r="C38" s="22" t="s">
        <v>691</v>
      </c>
      <c r="D38" s="23" t="s">
        <v>690</v>
      </c>
      <c r="E38" s="18">
        <v>605270</v>
      </c>
      <c r="F38" s="18">
        <v>606871</v>
      </c>
      <c r="G38" s="18">
        <f t="shared" si="4"/>
        <v>1601</v>
      </c>
      <c r="H38" s="98">
        <v>90</v>
      </c>
      <c r="I38" s="89">
        <v>3510</v>
      </c>
      <c r="J38" s="89">
        <v>164</v>
      </c>
      <c r="K38" s="89">
        <v>6346</v>
      </c>
      <c r="L38" s="89">
        <f t="shared" si="5"/>
        <v>9856</v>
      </c>
      <c r="M38" s="89">
        <v>450</v>
      </c>
      <c r="N38" s="138"/>
      <c r="O38" s="89">
        <f t="shared" si="6"/>
        <v>450</v>
      </c>
      <c r="P38" s="89">
        <f t="shared" si="7"/>
        <v>45</v>
      </c>
      <c r="Q38" s="89">
        <f t="shared" si="8"/>
        <v>495</v>
      </c>
      <c r="R38" s="89">
        <v>209300</v>
      </c>
      <c r="S38" s="18">
        <v>209</v>
      </c>
      <c r="T38" s="89">
        <f t="shared" si="9"/>
        <v>15.865084322298564</v>
      </c>
      <c r="U38" s="89">
        <f t="shared" si="10"/>
        <v>0.23650262780697562</v>
      </c>
    </row>
    <row r="39" spans="1:21" ht="24.75" customHeight="1" x14ac:dyDescent="0.2">
      <c r="A39" s="186"/>
      <c r="B39" s="22" t="s">
        <v>447</v>
      </c>
      <c r="C39" s="22"/>
      <c r="D39" s="23">
        <v>45168</v>
      </c>
      <c r="E39" s="18">
        <v>606871</v>
      </c>
      <c r="F39" s="18">
        <v>607419</v>
      </c>
      <c r="G39" s="18">
        <f t="shared" si="4"/>
        <v>548</v>
      </c>
      <c r="H39" s="98">
        <v>42</v>
      </c>
      <c r="I39" s="89">
        <v>1638</v>
      </c>
      <c r="J39" s="89"/>
      <c r="K39" s="89"/>
      <c r="L39" s="89">
        <f t="shared" si="5"/>
        <v>1638</v>
      </c>
      <c r="M39" s="89"/>
      <c r="N39" s="138"/>
      <c r="O39" s="89">
        <f t="shared" si="6"/>
        <v>0</v>
      </c>
      <c r="P39" s="89">
        <f t="shared" si="7"/>
        <v>0</v>
      </c>
      <c r="Q39" s="89">
        <f t="shared" si="8"/>
        <v>0</v>
      </c>
      <c r="R39" s="89"/>
      <c r="S39" s="18"/>
      <c r="T39" s="89">
        <f t="shared" si="9"/>
        <v>7.664233576642336</v>
      </c>
      <c r="U39" s="89"/>
    </row>
    <row r="40" spans="1:21" ht="24.75" customHeight="1" x14ac:dyDescent="0.2">
      <c r="A40" s="186"/>
      <c r="B40" s="22"/>
      <c r="C40" s="22"/>
      <c r="D40" s="23"/>
      <c r="E40" s="18"/>
      <c r="F40" s="18"/>
      <c r="G40" s="18">
        <f t="shared" si="4"/>
        <v>0</v>
      </c>
      <c r="H40" s="98"/>
      <c r="I40" s="89"/>
      <c r="J40" s="89"/>
      <c r="K40" s="89"/>
      <c r="L40" s="89">
        <f t="shared" si="5"/>
        <v>0</v>
      </c>
      <c r="M40" s="89"/>
      <c r="N40" s="138"/>
      <c r="O40" s="89">
        <f t="shared" si="6"/>
        <v>0</v>
      </c>
      <c r="P40" s="89">
        <f t="shared" si="7"/>
        <v>0</v>
      </c>
      <c r="Q40" s="89">
        <f t="shared" si="8"/>
        <v>0</v>
      </c>
      <c r="R40" s="89"/>
      <c r="S40" s="18"/>
      <c r="T40" s="89"/>
      <c r="U40" s="89"/>
    </row>
    <row r="41" spans="1:21" ht="24.75" customHeight="1" x14ac:dyDescent="0.2">
      <c r="A41" s="186"/>
      <c r="B41" s="22"/>
      <c r="C41" s="22"/>
      <c r="D41" s="23"/>
      <c r="E41" s="18"/>
      <c r="F41" s="18"/>
      <c r="G41" s="18">
        <f t="shared" si="4"/>
        <v>0</v>
      </c>
      <c r="H41" s="98"/>
      <c r="I41" s="89"/>
      <c r="J41" s="89"/>
      <c r="K41" s="89"/>
      <c r="L41" s="89">
        <f t="shared" si="5"/>
        <v>0</v>
      </c>
      <c r="M41" s="89"/>
      <c r="N41" s="138"/>
      <c r="O41" s="89">
        <f t="shared" si="6"/>
        <v>0</v>
      </c>
      <c r="P41" s="89">
        <f t="shared" si="7"/>
        <v>0</v>
      </c>
      <c r="Q41" s="89">
        <f t="shared" si="8"/>
        <v>0</v>
      </c>
      <c r="R41" s="89"/>
      <c r="S41" s="18"/>
      <c r="T41" s="89"/>
      <c r="U41" s="89"/>
    </row>
    <row r="42" spans="1:21" ht="24.75" customHeight="1" x14ac:dyDescent="0.2">
      <c r="A42" s="186" t="s">
        <v>80</v>
      </c>
      <c r="B42" s="22" t="s">
        <v>191</v>
      </c>
      <c r="C42" s="22"/>
      <c r="D42" s="23" t="s">
        <v>661</v>
      </c>
      <c r="E42" s="18">
        <v>479401</v>
      </c>
      <c r="F42" s="18"/>
      <c r="G42" s="18">
        <f t="shared" si="4"/>
        <v>-479401</v>
      </c>
      <c r="H42" s="98">
        <v>320</v>
      </c>
      <c r="I42" s="89">
        <v>11840</v>
      </c>
      <c r="J42" s="89"/>
      <c r="K42" s="89"/>
      <c r="L42" s="89">
        <f t="shared" si="5"/>
        <v>11840</v>
      </c>
      <c r="M42" s="89"/>
      <c r="N42" s="138"/>
      <c r="O42" s="89">
        <f t="shared" si="6"/>
        <v>0</v>
      </c>
      <c r="P42" s="89">
        <f t="shared" si="7"/>
        <v>0</v>
      </c>
      <c r="Q42" s="89">
        <f t="shared" si="8"/>
        <v>0</v>
      </c>
      <c r="R42" s="89"/>
      <c r="S42" s="18"/>
      <c r="T42" s="89">
        <f t="shared" si="9"/>
        <v>-6.6749965060565158E-2</v>
      </c>
      <c r="U42" s="89" t="e">
        <f t="shared" si="10"/>
        <v>#DIV/0!</v>
      </c>
    </row>
    <row r="43" spans="1:21" ht="24.75" customHeight="1" x14ac:dyDescent="0.2">
      <c r="A43" s="186"/>
      <c r="B43" s="22"/>
      <c r="C43" s="22"/>
      <c r="D43" s="23">
        <v>45149</v>
      </c>
      <c r="E43" s="18">
        <v>488780</v>
      </c>
      <c r="F43" s="18"/>
      <c r="G43" s="18">
        <f t="shared" si="4"/>
        <v>-488780</v>
      </c>
      <c r="H43" s="98">
        <v>287</v>
      </c>
      <c r="I43" s="89">
        <v>11193</v>
      </c>
      <c r="J43" s="89"/>
      <c r="K43" s="89"/>
      <c r="L43" s="89">
        <f t="shared" si="5"/>
        <v>11193</v>
      </c>
      <c r="M43" s="89"/>
      <c r="N43" s="138"/>
      <c r="O43" s="89">
        <f t="shared" si="6"/>
        <v>0</v>
      </c>
      <c r="P43" s="89">
        <f t="shared" si="7"/>
        <v>0</v>
      </c>
      <c r="Q43" s="89">
        <f t="shared" si="8"/>
        <v>0</v>
      </c>
      <c r="R43" s="89"/>
      <c r="S43" s="18"/>
      <c r="T43" s="89">
        <f t="shared" si="9"/>
        <v>-5.8717623470682108E-2</v>
      </c>
      <c r="U43" s="89" t="e">
        <f t="shared" si="10"/>
        <v>#DIV/0!</v>
      </c>
    </row>
    <row r="44" spans="1:21" ht="24.75" customHeight="1" x14ac:dyDescent="0.2">
      <c r="A44" s="186"/>
      <c r="B44" s="22" t="s">
        <v>699</v>
      </c>
      <c r="C44" s="22"/>
      <c r="D44" s="23">
        <v>45163</v>
      </c>
      <c r="E44" s="18">
        <v>489265</v>
      </c>
      <c r="F44" s="18"/>
      <c r="G44" s="18">
        <f t="shared" si="4"/>
        <v>-489265</v>
      </c>
      <c r="H44" s="98">
        <v>375</v>
      </c>
      <c r="I44" s="148" t="s">
        <v>700</v>
      </c>
      <c r="J44" s="89"/>
      <c r="K44" s="89"/>
      <c r="L44" s="89">
        <f t="shared" si="5"/>
        <v>14625</v>
      </c>
      <c r="M44" s="89"/>
      <c r="N44" s="138"/>
      <c r="O44" s="89">
        <f t="shared" si="6"/>
        <v>0</v>
      </c>
      <c r="P44" s="89">
        <f t="shared" si="7"/>
        <v>0</v>
      </c>
      <c r="Q44" s="89">
        <f t="shared" si="8"/>
        <v>0</v>
      </c>
      <c r="R44" s="89"/>
      <c r="S44" s="18"/>
      <c r="T44" s="89">
        <f t="shared" si="9"/>
        <v>-7.664558061582169E-2</v>
      </c>
      <c r="U44" s="89" t="e">
        <f t="shared" si="10"/>
        <v>#DIV/0!</v>
      </c>
    </row>
    <row r="45" spans="1:21" ht="24.75" customHeight="1" x14ac:dyDescent="0.2">
      <c r="A45" s="186"/>
      <c r="B45" s="22"/>
      <c r="C45" s="22" t="s">
        <v>431</v>
      </c>
      <c r="D45" s="23">
        <v>45155</v>
      </c>
      <c r="E45" s="18"/>
      <c r="F45" s="22"/>
      <c r="G45" s="18">
        <f t="shared" si="4"/>
        <v>0</v>
      </c>
      <c r="H45" s="104"/>
      <c r="I45" s="89"/>
      <c r="J45" s="89">
        <v>279.49</v>
      </c>
      <c r="K45" s="89">
        <v>9167.27</v>
      </c>
      <c r="L45" s="89">
        <f t="shared" si="5"/>
        <v>9167.27</v>
      </c>
      <c r="M45" s="89"/>
      <c r="N45" s="138"/>
      <c r="O45" s="89">
        <f t="shared" si="6"/>
        <v>0</v>
      </c>
      <c r="P45" s="89">
        <f t="shared" si="7"/>
        <v>0</v>
      </c>
      <c r="Q45" s="89">
        <f t="shared" si="8"/>
        <v>0</v>
      </c>
      <c r="R45" s="89"/>
      <c r="S45" s="18"/>
      <c r="T45" s="89" t="e">
        <f t="shared" si="9"/>
        <v>#DIV/0!</v>
      </c>
      <c r="U45" s="89" t="e">
        <f t="shared" si="10"/>
        <v>#DIV/0!</v>
      </c>
    </row>
    <row r="46" spans="1:21" ht="24.75" customHeight="1" x14ac:dyDescent="0.2">
      <c r="A46" s="186"/>
      <c r="B46" s="22"/>
      <c r="C46" s="22"/>
      <c r="D46" s="23"/>
      <c r="E46" s="18"/>
      <c r="F46" s="18"/>
      <c r="G46" s="18">
        <f t="shared" si="4"/>
        <v>0</v>
      </c>
      <c r="H46" s="98"/>
      <c r="I46" s="89"/>
      <c r="J46" s="89"/>
      <c r="K46" s="89"/>
      <c r="L46" s="89">
        <f t="shared" si="5"/>
        <v>0</v>
      </c>
      <c r="M46" s="89"/>
      <c r="N46" s="138"/>
      <c r="O46" s="89">
        <f t="shared" si="6"/>
        <v>0</v>
      </c>
      <c r="P46" s="89">
        <f t="shared" si="7"/>
        <v>0</v>
      </c>
      <c r="Q46" s="89">
        <f t="shared" si="8"/>
        <v>0</v>
      </c>
      <c r="R46" s="89"/>
      <c r="S46" s="18"/>
      <c r="T46" s="89" t="e">
        <f t="shared" si="9"/>
        <v>#DIV/0!</v>
      </c>
      <c r="U46" s="89" t="e">
        <f t="shared" si="10"/>
        <v>#DIV/0!</v>
      </c>
    </row>
    <row r="47" spans="1:21" ht="24.75" customHeight="1" x14ac:dyDescent="0.2">
      <c r="A47" s="186"/>
      <c r="B47" s="22"/>
      <c r="C47" s="22"/>
      <c r="D47" s="23"/>
      <c r="E47" s="18"/>
      <c r="F47" s="18"/>
      <c r="G47" s="18">
        <f t="shared" si="4"/>
        <v>0</v>
      </c>
      <c r="H47" s="98"/>
      <c r="I47" s="89"/>
      <c r="J47" s="89"/>
      <c r="K47" s="89"/>
      <c r="L47" s="89">
        <f t="shared" si="5"/>
        <v>0</v>
      </c>
      <c r="M47" s="89"/>
      <c r="N47" s="138"/>
      <c r="O47" s="89">
        <f t="shared" si="6"/>
        <v>0</v>
      </c>
      <c r="P47" s="89">
        <f t="shared" si="7"/>
        <v>0</v>
      </c>
      <c r="Q47" s="89">
        <f t="shared" si="8"/>
        <v>0</v>
      </c>
      <c r="R47" s="89"/>
      <c r="S47" s="18"/>
      <c r="T47" s="89" t="e">
        <f t="shared" si="9"/>
        <v>#DIV/0!</v>
      </c>
      <c r="U47" s="89" t="e">
        <f t="shared" si="10"/>
        <v>#DIV/0!</v>
      </c>
    </row>
    <row r="48" spans="1:21" ht="24.75" customHeight="1" x14ac:dyDescent="0.2">
      <c r="A48" s="186"/>
      <c r="B48" s="22"/>
      <c r="C48" s="22"/>
      <c r="D48" s="23"/>
      <c r="E48" s="18"/>
      <c r="F48" s="18"/>
      <c r="G48" s="18">
        <f t="shared" si="4"/>
        <v>0</v>
      </c>
      <c r="H48" s="98"/>
      <c r="I48" s="89"/>
      <c r="J48" s="89"/>
      <c r="K48" s="89"/>
      <c r="L48" s="89">
        <f t="shared" si="5"/>
        <v>0</v>
      </c>
      <c r="M48" s="89"/>
      <c r="N48" s="138"/>
      <c r="O48" s="89">
        <f t="shared" si="6"/>
        <v>0</v>
      </c>
      <c r="P48" s="89">
        <f t="shared" si="7"/>
        <v>0</v>
      </c>
      <c r="Q48" s="89">
        <f t="shared" si="8"/>
        <v>0</v>
      </c>
      <c r="R48" s="89"/>
      <c r="S48" s="18"/>
      <c r="T48" s="89" t="e">
        <f t="shared" si="9"/>
        <v>#DIV/0!</v>
      </c>
      <c r="U48" s="89" t="e">
        <f t="shared" si="10"/>
        <v>#DIV/0!</v>
      </c>
    </row>
    <row r="49" spans="1:21" ht="24.75" customHeight="1" x14ac:dyDescent="0.2">
      <c r="A49" s="130"/>
      <c r="B49" s="22"/>
      <c r="C49" s="22"/>
      <c r="D49" s="23"/>
      <c r="E49" s="18"/>
      <c r="F49" s="18"/>
      <c r="G49" s="18">
        <f t="shared" si="4"/>
        <v>0</v>
      </c>
      <c r="H49" s="98"/>
      <c r="I49" s="89"/>
      <c r="J49" s="89"/>
      <c r="K49" s="89"/>
      <c r="L49" s="89">
        <f t="shared" si="5"/>
        <v>0</v>
      </c>
      <c r="M49" s="89"/>
      <c r="N49" s="138"/>
      <c r="O49" s="89">
        <f t="shared" si="6"/>
        <v>0</v>
      </c>
      <c r="P49" s="89"/>
      <c r="Q49" s="89"/>
      <c r="R49" s="89"/>
      <c r="S49" s="18"/>
      <c r="T49" s="89"/>
      <c r="U49" s="89"/>
    </row>
    <row r="50" spans="1:21" ht="24.75" customHeight="1" x14ac:dyDescent="0.2">
      <c r="A50" s="187" t="s">
        <v>359</v>
      </c>
      <c r="B50" s="22" t="s">
        <v>668</v>
      </c>
      <c r="C50" s="22" t="s">
        <v>669</v>
      </c>
      <c r="D50" s="140" t="s">
        <v>667</v>
      </c>
      <c r="E50" s="18">
        <v>71850</v>
      </c>
      <c r="F50" s="18">
        <v>72765</v>
      </c>
      <c r="G50" s="18">
        <f t="shared" si="4"/>
        <v>915</v>
      </c>
      <c r="H50" s="129">
        <v>60</v>
      </c>
      <c r="I50" s="89">
        <v>2340</v>
      </c>
      <c r="J50" s="89">
        <v>53</v>
      </c>
      <c r="K50" s="89">
        <v>2015</v>
      </c>
      <c r="L50" s="89">
        <f t="shared" si="5"/>
        <v>4355</v>
      </c>
      <c r="M50" s="89">
        <v>500</v>
      </c>
      <c r="N50" s="138"/>
      <c r="O50" s="89">
        <f t="shared" si="6"/>
        <v>500</v>
      </c>
      <c r="P50" s="89">
        <f t="shared" si="7"/>
        <v>50</v>
      </c>
      <c r="Q50" s="89">
        <f t="shared" si="8"/>
        <v>550</v>
      </c>
      <c r="R50" s="89">
        <v>225000</v>
      </c>
      <c r="S50" s="18">
        <v>225</v>
      </c>
      <c r="T50" s="89">
        <f t="shared" si="9"/>
        <v>12.349726775956285</v>
      </c>
      <c r="U50" s="89">
        <f t="shared" si="10"/>
        <v>0.24444444444444444</v>
      </c>
    </row>
    <row r="51" spans="1:21" ht="24.75" customHeight="1" x14ac:dyDescent="0.2">
      <c r="A51" s="187"/>
      <c r="B51" s="22" t="s">
        <v>686</v>
      </c>
      <c r="C51" s="22" t="s">
        <v>687</v>
      </c>
      <c r="D51" s="23" t="s">
        <v>688</v>
      </c>
      <c r="E51" s="18">
        <v>72924</v>
      </c>
      <c r="F51" s="18">
        <v>73361</v>
      </c>
      <c r="G51" s="18">
        <f t="shared" si="4"/>
        <v>437</v>
      </c>
      <c r="H51" s="98">
        <v>52</v>
      </c>
      <c r="I51" s="89">
        <v>2028</v>
      </c>
      <c r="J51" s="89">
        <v>54</v>
      </c>
      <c r="K51" s="89">
        <v>2106</v>
      </c>
      <c r="L51" s="89">
        <f t="shared" si="5"/>
        <v>4134</v>
      </c>
      <c r="M51" s="89">
        <v>200</v>
      </c>
      <c r="N51" s="138"/>
      <c r="O51" s="89">
        <f t="shared" si="6"/>
        <v>200</v>
      </c>
      <c r="P51" s="89">
        <f t="shared" si="7"/>
        <v>20</v>
      </c>
      <c r="Q51" s="89">
        <f t="shared" si="8"/>
        <v>220</v>
      </c>
      <c r="R51" s="89">
        <v>174700</v>
      </c>
      <c r="S51" s="18">
        <v>174</v>
      </c>
      <c r="T51" s="89">
        <f t="shared" si="9"/>
        <v>24.256292906178491</v>
      </c>
      <c r="U51" s="89">
        <f>Q51/R51*100</f>
        <v>0.12593016599885518</v>
      </c>
    </row>
    <row r="52" spans="1:21" ht="24.75" customHeight="1" x14ac:dyDescent="0.2">
      <c r="A52" s="187"/>
      <c r="B52" s="22"/>
      <c r="C52" s="22"/>
      <c r="D52" s="23"/>
      <c r="E52" s="18"/>
      <c r="F52" s="18"/>
      <c r="G52" s="18">
        <f t="shared" si="4"/>
        <v>0</v>
      </c>
      <c r="H52" s="98"/>
      <c r="I52" s="89"/>
      <c r="J52" s="89"/>
      <c r="K52" s="89"/>
      <c r="L52" s="89">
        <f t="shared" si="5"/>
        <v>0</v>
      </c>
      <c r="M52" s="89"/>
      <c r="N52" s="138"/>
      <c r="O52" s="89">
        <f t="shared" si="6"/>
        <v>0</v>
      </c>
      <c r="P52" s="89">
        <f t="shared" si="7"/>
        <v>0</v>
      </c>
      <c r="Q52" s="89">
        <f t="shared" si="8"/>
        <v>0</v>
      </c>
      <c r="R52" s="89"/>
      <c r="S52" s="18"/>
      <c r="T52" s="89" t="e">
        <f t="shared" si="9"/>
        <v>#DIV/0!</v>
      </c>
      <c r="U52" s="89" t="e">
        <f t="shared" ref="U52:U53" si="11">Q52/R52*100</f>
        <v>#DIV/0!</v>
      </c>
    </row>
    <row r="53" spans="1:21" ht="24.75" customHeight="1" x14ac:dyDescent="0.2">
      <c r="A53" s="187"/>
      <c r="B53" s="22"/>
      <c r="C53" s="22"/>
      <c r="D53" s="23"/>
      <c r="E53" s="18"/>
      <c r="F53" s="18"/>
      <c r="G53" s="18">
        <f t="shared" si="4"/>
        <v>0</v>
      </c>
      <c r="H53" s="98"/>
      <c r="I53" s="89"/>
      <c r="J53" s="89"/>
      <c r="K53" s="89"/>
      <c r="L53" s="89">
        <f t="shared" si="5"/>
        <v>0</v>
      </c>
      <c r="M53" s="89"/>
      <c r="N53" s="138"/>
      <c r="O53" s="89">
        <f t="shared" si="6"/>
        <v>0</v>
      </c>
      <c r="P53" s="89">
        <f t="shared" si="7"/>
        <v>0</v>
      </c>
      <c r="Q53" s="89">
        <f t="shared" si="8"/>
        <v>0</v>
      </c>
      <c r="R53" s="89"/>
      <c r="S53" s="18"/>
      <c r="T53" s="89" t="e">
        <f t="shared" si="9"/>
        <v>#DIV/0!</v>
      </c>
      <c r="U53" s="89" t="e">
        <f t="shared" si="11"/>
        <v>#DIV/0!</v>
      </c>
    </row>
    <row r="54" spans="1:21" ht="24.75" customHeight="1" x14ac:dyDescent="0.2">
      <c r="A54" s="187"/>
      <c r="B54" s="22"/>
      <c r="C54" s="22"/>
      <c r="D54" s="23"/>
      <c r="E54" s="18"/>
      <c r="F54" s="18"/>
      <c r="G54" s="18">
        <f t="shared" si="4"/>
        <v>0</v>
      </c>
      <c r="H54" s="98"/>
      <c r="I54" s="89"/>
      <c r="J54" s="89"/>
      <c r="K54" s="89"/>
      <c r="L54" s="89">
        <f t="shared" si="5"/>
        <v>0</v>
      </c>
      <c r="M54" s="89"/>
      <c r="N54" s="138"/>
      <c r="O54" s="89">
        <f t="shared" si="6"/>
        <v>0</v>
      </c>
      <c r="P54" s="89">
        <f t="shared" si="7"/>
        <v>0</v>
      </c>
      <c r="Q54" s="89">
        <f t="shared" si="8"/>
        <v>0</v>
      </c>
      <c r="R54" s="89"/>
      <c r="S54" s="18"/>
      <c r="T54" s="89" t="e">
        <f t="shared" si="9"/>
        <v>#DIV/0!</v>
      </c>
      <c r="U54" s="89" t="e">
        <f t="shared" si="10"/>
        <v>#DIV/0!</v>
      </c>
    </row>
    <row r="55" spans="1:21" ht="24.75" customHeight="1" x14ac:dyDescent="0.2">
      <c r="A55" s="187"/>
      <c r="B55" s="22"/>
      <c r="C55" s="22"/>
      <c r="D55" s="45"/>
      <c r="E55" s="18"/>
      <c r="F55" s="18"/>
      <c r="G55" s="18">
        <f t="shared" si="4"/>
        <v>0</v>
      </c>
      <c r="H55" s="98"/>
      <c r="I55" s="89"/>
      <c r="J55" s="89"/>
      <c r="K55" s="89"/>
      <c r="L55" s="89">
        <f t="shared" si="5"/>
        <v>0</v>
      </c>
      <c r="M55" s="89"/>
      <c r="N55" s="138"/>
      <c r="O55" s="89">
        <f t="shared" si="6"/>
        <v>0</v>
      </c>
      <c r="P55" s="89">
        <f t="shared" si="7"/>
        <v>0</v>
      </c>
      <c r="Q55" s="89">
        <f t="shared" si="8"/>
        <v>0</v>
      </c>
      <c r="R55" s="89"/>
      <c r="S55" s="18"/>
      <c r="T55" s="89" t="e">
        <f t="shared" si="9"/>
        <v>#DIV/0!</v>
      </c>
      <c r="U55" s="89" t="e">
        <f t="shared" si="10"/>
        <v>#DIV/0!</v>
      </c>
    </row>
    <row r="56" spans="1:21" ht="24.75" customHeight="1" x14ac:dyDescent="0.2">
      <c r="A56" s="187"/>
      <c r="B56" s="22"/>
      <c r="C56" s="22"/>
      <c r="D56" s="23"/>
      <c r="E56" s="18"/>
      <c r="F56" s="18"/>
      <c r="G56" s="18">
        <f t="shared" si="4"/>
        <v>0</v>
      </c>
      <c r="H56" s="98"/>
      <c r="I56" s="89"/>
      <c r="J56" s="89"/>
      <c r="K56" s="89"/>
      <c r="L56" s="89">
        <f t="shared" si="5"/>
        <v>0</v>
      </c>
      <c r="M56" s="89"/>
      <c r="N56" s="138"/>
      <c r="O56" s="89">
        <f>N56+M56</f>
        <v>0</v>
      </c>
      <c r="P56" s="89">
        <f>O56*10/100</f>
        <v>0</v>
      </c>
      <c r="Q56" s="89">
        <f>O56+P56</f>
        <v>0</v>
      </c>
      <c r="R56" s="89"/>
      <c r="S56" s="18"/>
      <c r="T56" s="89" t="e">
        <f>SUM(#REF!+#REF!)/#REF!*100</f>
        <v>#REF!</v>
      </c>
      <c r="U56" s="89" t="e">
        <f>#REF!/#REF!*100</f>
        <v>#REF!</v>
      </c>
    </row>
    <row r="57" spans="1:21" ht="24.75" customHeight="1" x14ac:dyDescent="0.2">
      <c r="A57" s="187"/>
      <c r="B57" s="22"/>
      <c r="C57" s="22"/>
      <c r="D57" s="45"/>
      <c r="E57" s="18"/>
      <c r="F57" s="46"/>
      <c r="G57" s="18">
        <f t="shared" si="4"/>
        <v>0</v>
      </c>
      <c r="H57" s="98"/>
      <c r="I57" s="89"/>
      <c r="J57" s="89"/>
      <c r="K57" s="89"/>
      <c r="L57" s="89">
        <f t="shared" si="5"/>
        <v>0</v>
      </c>
      <c r="M57" s="89"/>
      <c r="N57" s="138"/>
      <c r="O57" s="89">
        <f t="shared" si="6"/>
        <v>0</v>
      </c>
      <c r="P57" s="89">
        <f t="shared" si="7"/>
        <v>0</v>
      </c>
      <c r="Q57" s="89">
        <f t="shared" si="8"/>
        <v>0</v>
      </c>
      <c r="R57" s="89"/>
      <c r="S57" s="18"/>
      <c r="T57" s="89" t="e">
        <f t="shared" si="9"/>
        <v>#DIV/0!</v>
      </c>
      <c r="U57" s="89" t="e">
        <f t="shared" si="10"/>
        <v>#DIV/0!</v>
      </c>
    </row>
    <row r="58" spans="1:21" ht="24.75" customHeight="1" x14ac:dyDescent="0.2">
      <c r="A58" s="187"/>
      <c r="B58" s="22"/>
      <c r="C58" s="22"/>
      <c r="D58" s="45"/>
      <c r="E58" s="18"/>
      <c r="F58" s="46"/>
      <c r="G58" s="18">
        <f t="shared" si="4"/>
        <v>0</v>
      </c>
      <c r="H58" s="98"/>
      <c r="I58" s="89"/>
      <c r="J58" s="89"/>
      <c r="K58" s="89"/>
      <c r="L58" s="89">
        <f t="shared" si="5"/>
        <v>0</v>
      </c>
      <c r="M58" s="89"/>
      <c r="N58" s="138"/>
      <c r="O58" s="89">
        <f t="shared" si="6"/>
        <v>0</v>
      </c>
      <c r="P58" s="89">
        <f t="shared" si="7"/>
        <v>0</v>
      </c>
      <c r="Q58" s="89">
        <f t="shared" si="8"/>
        <v>0</v>
      </c>
      <c r="R58" s="89"/>
      <c r="S58" s="18"/>
      <c r="T58" s="89" t="e">
        <f t="shared" si="9"/>
        <v>#DIV/0!</v>
      </c>
      <c r="U58" s="89" t="e">
        <f t="shared" si="10"/>
        <v>#DIV/0!</v>
      </c>
    </row>
    <row r="59" spans="1:21" ht="24.75" customHeight="1" x14ac:dyDescent="0.2">
      <c r="A59" s="134" t="s">
        <v>20</v>
      </c>
      <c r="B59" s="22"/>
      <c r="C59" s="22"/>
      <c r="D59" s="45"/>
      <c r="E59" s="18"/>
      <c r="F59" s="46"/>
      <c r="G59" s="18">
        <f t="shared" si="4"/>
        <v>0</v>
      </c>
      <c r="H59" s="98"/>
      <c r="I59" s="89"/>
      <c r="J59" s="89"/>
      <c r="K59" s="89"/>
      <c r="L59" s="89">
        <f t="shared" si="5"/>
        <v>0</v>
      </c>
      <c r="M59" s="89"/>
      <c r="N59" s="138"/>
      <c r="O59" s="89">
        <f t="shared" si="6"/>
        <v>0</v>
      </c>
      <c r="P59" s="89">
        <f t="shared" si="7"/>
        <v>0</v>
      </c>
      <c r="Q59" s="89">
        <f t="shared" si="8"/>
        <v>0</v>
      </c>
      <c r="R59" s="89"/>
      <c r="S59" s="18"/>
      <c r="T59" s="89" t="e">
        <f t="shared" si="9"/>
        <v>#DIV/0!</v>
      </c>
      <c r="U59" s="89" t="e">
        <f t="shared" si="10"/>
        <v>#DIV/0!</v>
      </c>
    </row>
    <row r="60" spans="1:21" ht="24.75" customHeight="1" x14ac:dyDescent="0.2">
      <c r="A60" s="134"/>
      <c r="B60" s="22"/>
      <c r="C60" s="22"/>
      <c r="D60" s="45"/>
      <c r="E60" s="18"/>
      <c r="F60" s="18"/>
      <c r="G60" s="18">
        <f t="shared" si="4"/>
        <v>0</v>
      </c>
      <c r="H60" s="98"/>
      <c r="I60" s="89"/>
      <c r="J60" s="89"/>
      <c r="K60" s="89"/>
      <c r="L60" s="89">
        <f t="shared" si="5"/>
        <v>0</v>
      </c>
      <c r="M60" s="89"/>
      <c r="N60" s="138"/>
      <c r="O60" s="89">
        <f t="shared" si="6"/>
        <v>0</v>
      </c>
      <c r="P60" s="89">
        <f t="shared" si="7"/>
        <v>0</v>
      </c>
      <c r="Q60" s="89">
        <f t="shared" si="8"/>
        <v>0</v>
      </c>
      <c r="R60" s="89"/>
      <c r="S60" s="18"/>
      <c r="T60" s="89" t="e">
        <f t="shared" si="9"/>
        <v>#DIV/0!</v>
      </c>
      <c r="U60" s="89" t="e">
        <f t="shared" si="10"/>
        <v>#DIV/0!</v>
      </c>
    </row>
    <row r="61" spans="1:21" ht="24.75" customHeight="1" x14ac:dyDescent="0.2">
      <c r="A61" s="134"/>
      <c r="B61" s="22"/>
      <c r="C61" s="22"/>
      <c r="D61" s="45"/>
      <c r="E61" s="18"/>
      <c r="F61" s="18"/>
      <c r="G61" s="18">
        <f t="shared" si="4"/>
        <v>0</v>
      </c>
      <c r="H61" s="98"/>
      <c r="I61" s="89"/>
      <c r="J61" s="89"/>
      <c r="K61" s="89"/>
      <c r="L61" s="89">
        <f t="shared" si="5"/>
        <v>0</v>
      </c>
      <c r="M61" s="89"/>
      <c r="N61" s="138"/>
      <c r="O61" s="89">
        <f t="shared" si="6"/>
        <v>0</v>
      </c>
      <c r="P61" s="89">
        <f t="shared" si="7"/>
        <v>0</v>
      </c>
      <c r="Q61" s="89">
        <f t="shared" si="8"/>
        <v>0</v>
      </c>
      <c r="R61" s="89"/>
      <c r="S61" s="18"/>
      <c r="T61" s="89" t="e">
        <f t="shared" si="9"/>
        <v>#DIV/0!</v>
      </c>
      <c r="U61" s="89" t="e">
        <f t="shared" si="10"/>
        <v>#DIV/0!</v>
      </c>
    </row>
    <row r="62" spans="1:21" ht="24.75" customHeight="1" x14ac:dyDescent="0.2">
      <c r="A62" s="134"/>
      <c r="B62" s="22"/>
      <c r="C62" s="22"/>
      <c r="D62" s="45"/>
      <c r="E62" s="18"/>
      <c r="F62" s="18"/>
      <c r="G62" s="18">
        <f t="shared" si="4"/>
        <v>0</v>
      </c>
      <c r="H62" s="98"/>
      <c r="I62" s="89"/>
      <c r="J62" s="89"/>
      <c r="K62" s="89"/>
      <c r="L62" s="89">
        <f t="shared" si="5"/>
        <v>0</v>
      </c>
      <c r="M62" s="89"/>
      <c r="N62" s="138"/>
      <c r="O62" s="89">
        <f t="shared" si="6"/>
        <v>0</v>
      </c>
      <c r="P62" s="89">
        <f t="shared" si="7"/>
        <v>0</v>
      </c>
      <c r="Q62" s="89">
        <f t="shared" si="8"/>
        <v>0</v>
      </c>
      <c r="R62" s="89"/>
      <c r="S62" s="18"/>
      <c r="T62" s="89" t="e">
        <f t="shared" si="9"/>
        <v>#DIV/0!</v>
      </c>
      <c r="U62" s="89" t="e">
        <f t="shared" si="10"/>
        <v>#DIV/0!</v>
      </c>
    </row>
    <row r="63" spans="1:21" s="3" customFormat="1" ht="24.75" customHeight="1" x14ac:dyDescent="0.2">
      <c r="A63" s="134"/>
      <c r="B63" s="22"/>
      <c r="C63" s="22"/>
      <c r="D63" s="45"/>
      <c r="E63" s="18"/>
      <c r="F63" s="18"/>
      <c r="G63" s="18">
        <f t="shared" si="4"/>
        <v>0</v>
      </c>
      <c r="H63" s="98"/>
      <c r="I63" s="89"/>
      <c r="J63" s="89"/>
      <c r="K63" s="89"/>
      <c r="L63" s="89">
        <f t="shared" si="5"/>
        <v>0</v>
      </c>
      <c r="M63" s="89"/>
      <c r="N63" s="138"/>
      <c r="O63" s="89">
        <f t="shared" si="6"/>
        <v>0</v>
      </c>
      <c r="P63" s="89">
        <f t="shared" si="7"/>
        <v>0</v>
      </c>
      <c r="Q63" s="89">
        <f t="shared" si="8"/>
        <v>0</v>
      </c>
      <c r="R63" s="89"/>
      <c r="S63" s="18"/>
      <c r="T63" s="89" t="e">
        <f t="shared" si="9"/>
        <v>#DIV/0!</v>
      </c>
      <c r="U63" s="89" t="e">
        <f t="shared" si="10"/>
        <v>#DIV/0!</v>
      </c>
    </row>
    <row r="64" spans="1:21" ht="24.75" customHeight="1" x14ac:dyDescent="0.2">
      <c r="A64" s="134"/>
      <c r="B64" s="38"/>
      <c r="C64" s="38"/>
      <c r="D64" s="45"/>
      <c r="E64" s="18"/>
      <c r="F64" s="38"/>
      <c r="G64" s="18">
        <f t="shared" si="4"/>
        <v>0</v>
      </c>
      <c r="H64" s="103"/>
      <c r="I64" s="89"/>
      <c r="J64" s="89"/>
      <c r="K64" s="94"/>
      <c r="L64" s="89">
        <f t="shared" si="5"/>
        <v>0</v>
      </c>
      <c r="M64" s="89"/>
      <c r="N64" s="138"/>
      <c r="O64" s="89">
        <f t="shared" si="6"/>
        <v>0</v>
      </c>
      <c r="P64" s="89">
        <f t="shared" si="7"/>
        <v>0</v>
      </c>
      <c r="Q64" s="89">
        <f t="shared" si="8"/>
        <v>0</v>
      </c>
      <c r="R64" s="89"/>
      <c r="S64" s="18"/>
      <c r="T64" s="89" t="e">
        <f t="shared" si="9"/>
        <v>#DIV/0!</v>
      </c>
      <c r="U64" s="89" t="e">
        <f t="shared" si="10"/>
        <v>#DIV/0!</v>
      </c>
    </row>
    <row r="65" spans="1:21" ht="24.75" customHeight="1" x14ac:dyDescent="0.2">
      <c r="A65" s="134"/>
      <c r="B65" s="22"/>
      <c r="C65" s="22"/>
      <c r="D65" s="23"/>
      <c r="E65" s="18"/>
      <c r="F65" s="22"/>
      <c r="G65" s="18">
        <f t="shared" si="4"/>
        <v>0</v>
      </c>
      <c r="H65" s="104"/>
      <c r="I65" s="89"/>
      <c r="J65" s="89"/>
      <c r="K65" s="89"/>
      <c r="L65" s="89">
        <f t="shared" si="5"/>
        <v>0</v>
      </c>
      <c r="M65" s="89"/>
      <c r="N65" s="138"/>
      <c r="O65" s="89">
        <f t="shared" si="6"/>
        <v>0</v>
      </c>
      <c r="P65" s="89">
        <f t="shared" si="7"/>
        <v>0</v>
      </c>
      <c r="Q65" s="89">
        <f t="shared" si="8"/>
        <v>0</v>
      </c>
      <c r="R65" s="89"/>
      <c r="S65" s="18"/>
      <c r="T65" s="89" t="e">
        <f t="shared" si="9"/>
        <v>#DIV/0!</v>
      </c>
      <c r="U65" s="89" t="e">
        <f t="shared" si="10"/>
        <v>#DIV/0!</v>
      </c>
    </row>
    <row r="66" spans="1:21" ht="23.25" customHeight="1" x14ac:dyDescent="0.2">
      <c r="A66" s="142"/>
      <c r="B66" s="22"/>
      <c r="C66" s="22"/>
      <c r="D66" s="23"/>
      <c r="E66" s="18"/>
      <c r="F66" s="22"/>
      <c r="G66" s="18">
        <f t="shared" si="4"/>
        <v>0</v>
      </c>
      <c r="H66" s="104"/>
      <c r="I66" s="89"/>
      <c r="J66" s="89"/>
      <c r="K66" s="89"/>
      <c r="L66" s="89">
        <f t="shared" si="5"/>
        <v>0</v>
      </c>
      <c r="M66" s="89"/>
      <c r="N66" s="138"/>
      <c r="O66" s="89">
        <f t="shared" si="6"/>
        <v>0</v>
      </c>
      <c r="P66" s="89">
        <f t="shared" si="7"/>
        <v>0</v>
      </c>
      <c r="Q66" s="89">
        <f t="shared" si="8"/>
        <v>0</v>
      </c>
      <c r="R66" s="89"/>
      <c r="S66" s="18"/>
      <c r="T66" s="89" t="e">
        <f t="shared" si="9"/>
        <v>#DIV/0!</v>
      </c>
      <c r="U66" s="89" t="e">
        <f t="shared" si="10"/>
        <v>#DIV/0!</v>
      </c>
    </row>
    <row r="67" spans="1:21" ht="24" customHeight="1" x14ac:dyDescent="0.2">
      <c r="A67" s="143" t="s">
        <v>19</v>
      </c>
      <c r="B67" s="22" t="s">
        <v>528</v>
      </c>
      <c r="C67" s="22"/>
      <c r="D67" s="23" t="s">
        <v>663</v>
      </c>
      <c r="E67" s="18">
        <v>178104</v>
      </c>
      <c r="F67" s="22"/>
      <c r="G67" s="18">
        <f t="shared" ref="G67:G99" si="12">F67-E67</f>
        <v>-178104</v>
      </c>
      <c r="H67" s="104">
        <v>61</v>
      </c>
      <c r="I67" s="89">
        <v>2257</v>
      </c>
      <c r="J67" s="89"/>
      <c r="K67" s="89"/>
      <c r="L67" s="89">
        <f t="shared" ref="L67:L99" si="13">K67+I67</f>
        <v>2257</v>
      </c>
      <c r="M67" s="89"/>
      <c r="N67" s="138"/>
      <c r="O67" s="89">
        <f t="shared" ref="O67:O105" si="14">N67+M67</f>
        <v>0</v>
      </c>
      <c r="P67" s="89">
        <f t="shared" si="7"/>
        <v>0</v>
      </c>
      <c r="Q67" s="89">
        <f t="shared" si="8"/>
        <v>0</v>
      </c>
      <c r="R67" s="89"/>
      <c r="S67" s="18"/>
      <c r="T67" s="89">
        <f t="shared" si="9"/>
        <v>-3.424965188878408E-2</v>
      </c>
      <c r="U67" s="89" t="e">
        <f t="shared" si="10"/>
        <v>#DIV/0!</v>
      </c>
    </row>
    <row r="68" spans="1:21" ht="24.75" customHeight="1" x14ac:dyDescent="0.2">
      <c r="A68" s="135"/>
      <c r="B68" s="30" t="s">
        <v>528</v>
      </c>
      <c r="C68" s="22"/>
      <c r="D68" s="21">
        <v>45147</v>
      </c>
      <c r="E68" s="18">
        <v>178223</v>
      </c>
      <c r="F68" s="22"/>
      <c r="G68" s="18">
        <f t="shared" si="12"/>
        <v>-178223</v>
      </c>
      <c r="H68" s="104">
        <v>23</v>
      </c>
      <c r="I68" s="89">
        <v>897</v>
      </c>
      <c r="J68" s="89"/>
      <c r="K68" s="89"/>
      <c r="L68" s="89">
        <f t="shared" si="13"/>
        <v>897</v>
      </c>
      <c r="M68" s="89"/>
      <c r="N68" s="138"/>
      <c r="O68" s="89">
        <f t="shared" si="14"/>
        <v>0</v>
      </c>
      <c r="P68" s="89">
        <f t="shared" ref="P68:P100" si="15">O68*10/100</f>
        <v>0</v>
      </c>
      <c r="Q68" s="89">
        <f t="shared" ref="Q68:Q100" si="16">O68+P68</f>
        <v>0</v>
      </c>
      <c r="R68" s="89"/>
      <c r="S68" s="18"/>
      <c r="T68" s="89">
        <f t="shared" si="9"/>
        <v>-1.2905180588364016E-2</v>
      </c>
      <c r="U68" s="89" t="e">
        <f t="shared" si="10"/>
        <v>#DIV/0!</v>
      </c>
    </row>
    <row r="69" spans="1:21" ht="24.75" customHeight="1" x14ac:dyDescent="0.2">
      <c r="A69" s="135"/>
      <c r="B69" s="22" t="s">
        <v>528</v>
      </c>
      <c r="C69" s="22"/>
      <c r="D69" s="21">
        <v>45152</v>
      </c>
      <c r="E69" s="18">
        <v>178548</v>
      </c>
      <c r="F69" s="22"/>
      <c r="G69" s="18">
        <f t="shared" si="12"/>
        <v>-178548</v>
      </c>
      <c r="H69" s="104">
        <v>67</v>
      </c>
      <c r="I69" s="89">
        <v>2613</v>
      </c>
      <c r="J69" s="89"/>
      <c r="K69" s="89"/>
      <c r="L69" s="89">
        <f t="shared" si="13"/>
        <v>2613</v>
      </c>
      <c r="M69" s="89"/>
      <c r="N69" s="138"/>
      <c r="O69" s="89">
        <f t="shared" si="14"/>
        <v>0</v>
      </c>
      <c r="P69" s="89">
        <f t="shared" si="15"/>
        <v>0</v>
      </c>
      <c r="Q69" s="89">
        <f t="shared" si="16"/>
        <v>0</v>
      </c>
      <c r="R69" s="89"/>
      <c r="S69" s="18"/>
      <c r="T69" s="89">
        <f t="shared" si="9"/>
        <v>-3.7524923269933015E-2</v>
      </c>
      <c r="U69" s="89" t="e">
        <f t="shared" si="10"/>
        <v>#DIV/0!</v>
      </c>
    </row>
    <row r="70" spans="1:21" ht="24.75" customHeight="1" x14ac:dyDescent="0.2">
      <c r="A70" s="135"/>
      <c r="B70" s="22" t="s">
        <v>528</v>
      </c>
      <c r="C70" s="22"/>
      <c r="D70" s="21">
        <v>45159</v>
      </c>
      <c r="E70" s="18">
        <v>178886</v>
      </c>
      <c r="F70" s="22"/>
      <c r="G70" s="18">
        <f t="shared" si="12"/>
        <v>-178886</v>
      </c>
      <c r="H70" s="104">
        <v>66</v>
      </c>
      <c r="I70" s="89">
        <v>2574</v>
      </c>
      <c r="J70" s="89"/>
      <c r="K70" s="89"/>
      <c r="L70" s="89">
        <f t="shared" si="13"/>
        <v>2574</v>
      </c>
      <c r="M70" s="89"/>
      <c r="N70" s="138"/>
      <c r="O70" s="89">
        <f t="shared" si="14"/>
        <v>0</v>
      </c>
      <c r="P70" s="89">
        <f t="shared" si="15"/>
        <v>0</v>
      </c>
      <c r="Q70" s="89">
        <f t="shared" si="16"/>
        <v>0</v>
      </c>
      <c r="R70" s="89"/>
      <c r="S70" s="18"/>
      <c r="T70" s="89">
        <f t="shared" si="9"/>
        <v>-3.6895005757856959E-2</v>
      </c>
      <c r="U70" s="89" t="e">
        <f t="shared" si="10"/>
        <v>#DIV/0!</v>
      </c>
    </row>
    <row r="71" spans="1:21" ht="24.75" customHeight="1" x14ac:dyDescent="0.2">
      <c r="A71" s="135"/>
      <c r="B71" s="22" t="s">
        <v>528</v>
      </c>
      <c r="C71" s="22"/>
      <c r="D71" s="23">
        <v>45166</v>
      </c>
      <c r="E71" s="18">
        <v>179228</v>
      </c>
      <c r="F71" s="22"/>
      <c r="G71" s="18">
        <f t="shared" si="12"/>
        <v>-179228</v>
      </c>
      <c r="H71" s="104">
        <v>69</v>
      </c>
      <c r="I71" s="89">
        <v>2691</v>
      </c>
      <c r="J71" s="89"/>
      <c r="K71" s="89"/>
      <c r="L71" s="89">
        <f t="shared" si="13"/>
        <v>2691</v>
      </c>
      <c r="M71" s="89"/>
      <c r="N71" s="138"/>
      <c r="O71" s="89">
        <f t="shared" si="14"/>
        <v>0</v>
      </c>
      <c r="P71" s="89">
        <f t="shared" si="15"/>
        <v>0</v>
      </c>
      <c r="Q71" s="89">
        <f t="shared" si="16"/>
        <v>0</v>
      </c>
      <c r="R71" s="89"/>
      <c r="S71" s="18"/>
      <c r="T71" s="89">
        <f t="shared" si="9"/>
        <v>-3.8498448903073183E-2</v>
      </c>
      <c r="U71" s="89" t="e">
        <f t="shared" si="10"/>
        <v>#DIV/0!</v>
      </c>
    </row>
    <row r="72" spans="1:21" ht="24.75" customHeight="1" x14ac:dyDescent="0.2">
      <c r="A72" s="135"/>
      <c r="B72" s="22"/>
      <c r="C72" s="22"/>
      <c r="D72" s="23"/>
      <c r="E72" s="18"/>
      <c r="F72" s="22"/>
      <c r="G72" s="18">
        <f t="shared" si="12"/>
        <v>0</v>
      </c>
      <c r="H72" s="104"/>
      <c r="I72" s="89"/>
      <c r="J72" s="89"/>
      <c r="K72" s="89"/>
      <c r="L72" s="89">
        <f t="shared" si="13"/>
        <v>0</v>
      </c>
      <c r="M72" s="89"/>
      <c r="N72" s="138"/>
      <c r="O72" s="89">
        <f t="shared" si="14"/>
        <v>0</v>
      </c>
      <c r="P72" s="89">
        <f t="shared" si="15"/>
        <v>0</v>
      </c>
      <c r="Q72" s="89">
        <f t="shared" si="16"/>
        <v>0</v>
      </c>
      <c r="R72" s="89"/>
      <c r="S72" s="18"/>
      <c r="T72" s="89" t="e">
        <f t="shared" si="9"/>
        <v>#DIV/0!</v>
      </c>
      <c r="U72" s="89" t="e">
        <f t="shared" si="10"/>
        <v>#DIV/0!</v>
      </c>
    </row>
    <row r="73" spans="1:21" ht="24.75" customHeight="1" x14ac:dyDescent="0.2">
      <c r="A73" s="135"/>
      <c r="B73" s="22"/>
      <c r="C73" s="22"/>
      <c r="D73" s="23"/>
      <c r="E73" s="18"/>
      <c r="F73" s="22"/>
      <c r="G73" s="18">
        <f t="shared" si="12"/>
        <v>0</v>
      </c>
      <c r="H73" s="104"/>
      <c r="I73" s="89"/>
      <c r="J73" s="89"/>
      <c r="K73" s="89"/>
      <c r="L73" s="89">
        <f t="shared" si="13"/>
        <v>0</v>
      </c>
      <c r="M73" s="89"/>
      <c r="N73" s="138"/>
      <c r="O73" s="89">
        <f t="shared" si="14"/>
        <v>0</v>
      </c>
      <c r="P73" s="89">
        <f t="shared" si="15"/>
        <v>0</v>
      </c>
      <c r="Q73" s="89">
        <f t="shared" si="16"/>
        <v>0</v>
      </c>
      <c r="R73" s="89"/>
      <c r="S73" s="18"/>
      <c r="T73" s="89" t="e">
        <f t="shared" si="9"/>
        <v>#DIV/0!</v>
      </c>
      <c r="U73" s="89" t="e">
        <f t="shared" si="10"/>
        <v>#DIV/0!</v>
      </c>
    </row>
    <row r="74" spans="1:21" ht="24.75" customHeight="1" x14ac:dyDescent="0.2">
      <c r="A74" s="144" t="s">
        <v>532</v>
      </c>
      <c r="B74" s="22" t="s">
        <v>528</v>
      </c>
      <c r="C74" s="22"/>
      <c r="D74" s="23" t="s">
        <v>660</v>
      </c>
      <c r="E74" s="18">
        <v>450151</v>
      </c>
      <c r="F74" s="22"/>
      <c r="G74" s="18">
        <f t="shared" si="12"/>
        <v>-450151</v>
      </c>
      <c r="H74" s="104">
        <v>59</v>
      </c>
      <c r="I74" s="89">
        <v>2183</v>
      </c>
      <c r="J74" s="89"/>
      <c r="K74" s="89"/>
      <c r="L74" s="89">
        <f t="shared" si="13"/>
        <v>2183</v>
      </c>
      <c r="M74" s="89"/>
      <c r="N74" s="138"/>
      <c r="O74" s="89">
        <f t="shared" si="14"/>
        <v>0</v>
      </c>
      <c r="P74" s="89">
        <f t="shared" si="15"/>
        <v>0</v>
      </c>
      <c r="Q74" s="89">
        <f t="shared" si="16"/>
        <v>0</v>
      </c>
      <c r="R74" s="89"/>
      <c r="S74" s="18"/>
      <c r="T74" s="89">
        <f t="shared" ref="T74:T100" si="17">SUM(H74+J74)/G74*100</f>
        <v>-1.3106713080721802E-2</v>
      </c>
      <c r="U74" s="89" t="e">
        <f t="shared" ref="U74:U100" si="18">Q74/R74*100</f>
        <v>#DIV/0!</v>
      </c>
    </row>
    <row r="75" spans="1:21" ht="23.25" customHeight="1" x14ac:dyDescent="0.2">
      <c r="A75" s="141"/>
      <c r="B75" s="22" t="s">
        <v>528</v>
      </c>
      <c r="C75" s="22"/>
      <c r="D75" s="23" t="s">
        <v>662</v>
      </c>
      <c r="E75" s="18">
        <v>450589</v>
      </c>
      <c r="F75" s="22"/>
      <c r="G75" s="18">
        <f t="shared" si="12"/>
        <v>-450589</v>
      </c>
      <c r="H75" s="104">
        <v>53</v>
      </c>
      <c r="I75" s="89">
        <v>1961</v>
      </c>
      <c r="J75" s="89"/>
      <c r="K75" s="89"/>
      <c r="L75" s="89">
        <f t="shared" si="13"/>
        <v>1961</v>
      </c>
      <c r="M75" s="89"/>
      <c r="N75" s="138"/>
      <c r="O75" s="89">
        <f t="shared" si="14"/>
        <v>0</v>
      </c>
      <c r="P75" s="89">
        <f t="shared" si="15"/>
        <v>0</v>
      </c>
      <c r="Q75" s="89">
        <f t="shared" si="16"/>
        <v>0</v>
      </c>
      <c r="R75" s="89"/>
      <c r="S75" s="18"/>
      <c r="T75" s="89">
        <f t="shared" si="17"/>
        <v>-1.176238212650553E-2</v>
      </c>
      <c r="U75" s="89" t="e">
        <f t="shared" si="18"/>
        <v>#DIV/0!</v>
      </c>
    </row>
    <row r="76" spans="1:21" ht="24.75" customHeight="1" x14ac:dyDescent="0.2">
      <c r="A76" s="141"/>
      <c r="B76" s="22" t="s">
        <v>528</v>
      </c>
      <c r="C76" s="22"/>
      <c r="D76" s="23">
        <v>45147</v>
      </c>
      <c r="E76" s="18">
        <v>45100</v>
      </c>
      <c r="F76" s="22"/>
      <c r="G76" s="18">
        <f t="shared" si="12"/>
        <v>-45100</v>
      </c>
      <c r="H76" s="104">
        <v>54</v>
      </c>
      <c r="I76" s="89">
        <v>2106</v>
      </c>
      <c r="J76" s="89"/>
      <c r="K76" s="89"/>
      <c r="L76" s="89">
        <f t="shared" si="13"/>
        <v>2106</v>
      </c>
      <c r="M76" s="89"/>
      <c r="N76" s="138"/>
      <c r="O76" s="89">
        <f t="shared" si="14"/>
        <v>0</v>
      </c>
      <c r="P76" s="89">
        <f t="shared" si="15"/>
        <v>0</v>
      </c>
      <c r="Q76" s="89">
        <f t="shared" si="16"/>
        <v>0</v>
      </c>
      <c r="R76" s="89"/>
      <c r="S76" s="18"/>
      <c r="T76" s="89">
        <f t="shared" si="17"/>
        <v>-0.11973392461197339</v>
      </c>
      <c r="U76" s="89" t="e">
        <f t="shared" si="18"/>
        <v>#DIV/0!</v>
      </c>
    </row>
    <row r="77" spans="1:21" ht="24.75" customHeight="1" x14ac:dyDescent="0.2">
      <c r="A77" s="135"/>
      <c r="B77" s="22" t="s">
        <v>528</v>
      </c>
      <c r="C77" s="22"/>
      <c r="D77" s="23">
        <v>45150</v>
      </c>
      <c r="E77" s="18">
        <v>451244</v>
      </c>
      <c r="F77" s="22"/>
      <c r="G77" s="18">
        <f t="shared" si="12"/>
        <v>-451244</v>
      </c>
      <c r="H77" s="104">
        <v>49</v>
      </c>
      <c r="I77" s="89">
        <v>1911</v>
      </c>
      <c r="J77" s="89"/>
      <c r="K77" s="89"/>
      <c r="L77" s="89">
        <f t="shared" si="13"/>
        <v>1911</v>
      </c>
      <c r="M77" s="89"/>
      <c r="N77" s="138"/>
      <c r="O77" s="89">
        <f t="shared" si="14"/>
        <v>0</v>
      </c>
      <c r="P77" s="89">
        <f t="shared" si="15"/>
        <v>0</v>
      </c>
      <c r="Q77" s="89">
        <f t="shared" si="16"/>
        <v>0</v>
      </c>
      <c r="R77" s="89"/>
      <c r="S77" s="18"/>
      <c r="T77" s="89">
        <f t="shared" si="17"/>
        <v>-1.0858870145641826E-2</v>
      </c>
      <c r="U77" s="89" t="e">
        <f t="shared" si="18"/>
        <v>#DIV/0!</v>
      </c>
    </row>
    <row r="78" spans="1:21" ht="24.75" customHeight="1" x14ac:dyDescent="0.2">
      <c r="A78" s="135"/>
      <c r="B78" s="22" t="s">
        <v>528</v>
      </c>
      <c r="C78" s="22"/>
      <c r="D78" s="23">
        <v>45154</v>
      </c>
      <c r="E78" s="18">
        <v>451604</v>
      </c>
      <c r="F78" s="22"/>
      <c r="G78" s="18">
        <f t="shared" si="12"/>
        <v>-451604</v>
      </c>
      <c r="H78" s="104">
        <v>56</v>
      </c>
      <c r="I78" s="89">
        <v>2184</v>
      </c>
      <c r="J78" s="89"/>
      <c r="K78" s="89"/>
      <c r="L78" s="89">
        <f t="shared" si="13"/>
        <v>2184</v>
      </c>
      <c r="M78" s="89"/>
      <c r="N78" s="138"/>
      <c r="O78" s="89">
        <f t="shared" si="14"/>
        <v>0</v>
      </c>
      <c r="P78" s="89">
        <f t="shared" si="15"/>
        <v>0</v>
      </c>
      <c r="Q78" s="89">
        <f t="shared" si="16"/>
        <v>0</v>
      </c>
      <c r="R78" s="89"/>
      <c r="S78" s="18"/>
      <c r="T78" s="89">
        <f t="shared" si="17"/>
        <v>-1.2400244461962249E-2</v>
      </c>
      <c r="U78" s="89" t="e">
        <f t="shared" si="18"/>
        <v>#DIV/0!</v>
      </c>
    </row>
    <row r="79" spans="1:21" ht="24.75" customHeight="1" x14ac:dyDescent="0.2">
      <c r="A79" s="135"/>
      <c r="B79" s="22" t="s">
        <v>528</v>
      </c>
      <c r="C79" s="22"/>
      <c r="D79" s="23">
        <v>45158</v>
      </c>
      <c r="E79" s="18">
        <v>451916</v>
      </c>
      <c r="F79" s="22"/>
      <c r="G79" s="18">
        <f t="shared" si="12"/>
        <v>-451916</v>
      </c>
      <c r="H79" s="104">
        <v>51</v>
      </c>
      <c r="I79" s="89">
        <v>1989</v>
      </c>
      <c r="J79" s="89"/>
      <c r="K79" s="89"/>
      <c r="L79" s="89">
        <f t="shared" si="13"/>
        <v>1989</v>
      </c>
      <c r="M79" s="89"/>
      <c r="N79" s="138"/>
      <c r="O79" s="89">
        <f t="shared" si="14"/>
        <v>0</v>
      </c>
      <c r="P79" s="89">
        <f t="shared" si="15"/>
        <v>0</v>
      </c>
      <c r="Q79" s="89">
        <f t="shared" si="16"/>
        <v>0</v>
      </c>
      <c r="R79" s="89"/>
      <c r="S79" s="18"/>
      <c r="T79" s="89">
        <f t="shared" si="17"/>
        <v>-1.1285283105709911E-2</v>
      </c>
      <c r="U79" s="89" t="e">
        <f t="shared" si="18"/>
        <v>#DIV/0!</v>
      </c>
    </row>
    <row r="80" spans="1:21" ht="24.75" customHeight="1" x14ac:dyDescent="0.2">
      <c r="A80" s="135"/>
      <c r="B80" s="22" t="s">
        <v>528</v>
      </c>
      <c r="C80" s="22"/>
      <c r="D80" s="23">
        <v>45162</v>
      </c>
      <c r="E80" s="18">
        <v>452229</v>
      </c>
      <c r="F80" s="22"/>
      <c r="G80" s="18">
        <f t="shared" si="12"/>
        <v>-452229</v>
      </c>
      <c r="H80" s="104">
        <v>52</v>
      </c>
      <c r="I80" s="89">
        <v>2028</v>
      </c>
      <c r="J80" s="89"/>
      <c r="K80" s="89"/>
      <c r="L80" s="89">
        <f t="shared" si="13"/>
        <v>2028</v>
      </c>
      <c r="M80" s="89"/>
      <c r="N80" s="138"/>
      <c r="O80" s="89">
        <f t="shared" si="14"/>
        <v>0</v>
      </c>
      <c r="P80" s="89">
        <f t="shared" si="15"/>
        <v>0</v>
      </c>
      <c r="Q80" s="89">
        <f t="shared" si="16"/>
        <v>0</v>
      </c>
      <c r="R80" s="89"/>
      <c r="S80" s="18"/>
      <c r="T80" s="89">
        <f t="shared" si="17"/>
        <v>-1.1498599161044515E-2</v>
      </c>
      <c r="U80" s="89" t="e">
        <f t="shared" si="18"/>
        <v>#DIV/0!</v>
      </c>
    </row>
    <row r="81" spans="1:21" ht="21.75" customHeight="1" x14ac:dyDescent="0.2">
      <c r="A81" s="145"/>
      <c r="B81" s="22" t="s">
        <v>528</v>
      </c>
      <c r="C81" s="22"/>
      <c r="D81" s="23">
        <v>45166</v>
      </c>
      <c r="E81" s="18">
        <v>452592</v>
      </c>
      <c r="F81" s="22"/>
      <c r="G81" s="18">
        <f t="shared" si="12"/>
        <v>-452592</v>
      </c>
      <c r="H81" s="104">
        <v>62</v>
      </c>
      <c r="I81" s="89">
        <v>2418</v>
      </c>
      <c r="J81" s="89"/>
      <c r="K81" s="89"/>
      <c r="L81" s="89">
        <f t="shared" si="13"/>
        <v>2418</v>
      </c>
      <c r="M81" s="89"/>
      <c r="N81" s="138"/>
      <c r="O81" s="89">
        <f t="shared" si="14"/>
        <v>0</v>
      </c>
      <c r="P81" s="89">
        <f t="shared" si="15"/>
        <v>0</v>
      </c>
      <c r="Q81" s="89">
        <f t="shared" si="16"/>
        <v>0</v>
      </c>
      <c r="R81" s="89"/>
      <c r="S81" s="18"/>
      <c r="T81" s="89">
        <f t="shared" si="17"/>
        <v>-1.3698872273482519E-2</v>
      </c>
      <c r="U81" s="89" t="e">
        <f t="shared" si="18"/>
        <v>#DIV/0!</v>
      </c>
    </row>
    <row r="82" spans="1:21" ht="21.75" customHeight="1" x14ac:dyDescent="0.2">
      <c r="A82" s="145"/>
      <c r="B82" s="22" t="s">
        <v>528</v>
      </c>
      <c r="C82" s="22"/>
      <c r="D82" s="23">
        <v>45169</v>
      </c>
      <c r="E82" s="18">
        <v>452872</v>
      </c>
      <c r="F82" s="22"/>
      <c r="G82" s="18">
        <f t="shared" si="12"/>
        <v>-452872</v>
      </c>
      <c r="H82" s="104">
        <v>49</v>
      </c>
      <c r="I82" s="89">
        <v>1911</v>
      </c>
      <c r="J82" s="89"/>
      <c r="K82" s="89"/>
      <c r="L82" s="89">
        <f t="shared" si="13"/>
        <v>1911</v>
      </c>
      <c r="M82" s="89"/>
      <c r="N82" s="138"/>
      <c r="O82" s="89"/>
      <c r="P82" s="89"/>
      <c r="Q82" s="89"/>
      <c r="R82" s="89"/>
      <c r="S82" s="18"/>
      <c r="T82" s="89">
        <f t="shared" si="17"/>
        <v>-1.0819834301966119E-2</v>
      </c>
      <c r="U82" s="89"/>
    </row>
    <row r="83" spans="1:21" s="151" customFormat="1" ht="24.75" customHeight="1" x14ac:dyDescent="0.2">
      <c r="A83" s="149" t="s">
        <v>21</v>
      </c>
      <c r="B83" s="148"/>
      <c r="C83" s="148"/>
      <c r="D83" s="148" t="s">
        <v>692</v>
      </c>
      <c r="E83" s="148" t="s">
        <v>693</v>
      </c>
      <c r="F83" s="148"/>
      <c r="G83" s="148">
        <f t="shared" si="12"/>
        <v>-311588</v>
      </c>
      <c r="H83" s="150" t="s">
        <v>694</v>
      </c>
      <c r="I83" s="148" t="s">
        <v>695</v>
      </c>
      <c r="J83" s="148"/>
      <c r="K83" s="148"/>
      <c r="L83" s="89">
        <f t="shared" si="13"/>
        <v>365</v>
      </c>
      <c r="M83" s="148"/>
      <c r="N83" s="150"/>
      <c r="O83" s="148">
        <f t="shared" si="14"/>
        <v>0</v>
      </c>
      <c r="P83" s="148">
        <f t="shared" si="15"/>
        <v>0</v>
      </c>
      <c r="Q83" s="148">
        <f t="shared" si="16"/>
        <v>0</v>
      </c>
      <c r="R83" s="148"/>
      <c r="S83" s="148"/>
      <c r="T83" s="148">
        <f t="shared" si="17"/>
        <v>-1.1232781750259959E-2</v>
      </c>
      <c r="U83" s="148" t="e">
        <f t="shared" si="18"/>
        <v>#DIV/0!</v>
      </c>
    </row>
    <row r="84" spans="1:21" ht="24.75" customHeight="1" x14ac:dyDescent="0.2">
      <c r="A84" s="135"/>
      <c r="B84" s="22"/>
      <c r="C84" s="22"/>
      <c r="D84" s="23">
        <v>45163</v>
      </c>
      <c r="E84" s="18">
        <v>312181</v>
      </c>
      <c r="F84" s="22"/>
      <c r="G84" s="18">
        <f t="shared" si="12"/>
        <v>-312181</v>
      </c>
      <c r="H84" s="104">
        <v>40</v>
      </c>
      <c r="I84" s="89">
        <v>1560</v>
      </c>
      <c r="J84" s="89"/>
      <c r="K84" s="89"/>
      <c r="L84" s="89">
        <f t="shared" si="13"/>
        <v>1560</v>
      </c>
      <c r="M84" s="89"/>
      <c r="N84" s="138"/>
      <c r="O84" s="89">
        <f t="shared" si="14"/>
        <v>0</v>
      </c>
      <c r="P84" s="89">
        <f t="shared" si="15"/>
        <v>0</v>
      </c>
      <c r="Q84" s="89">
        <f t="shared" si="16"/>
        <v>0</v>
      </c>
      <c r="R84" s="89"/>
      <c r="S84" s="18"/>
      <c r="T84" s="89">
        <f t="shared" si="17"/>
        <v>-1.2813079591647155E-2</v>
      </c>
      <c r="U84" s="89" t="e">
        <f t="shared" si="18"/>
        <v>#DIV/0!</v>
      </c>
    </row>
    <row r="85" spans="1:21" ht="24.75" customHeight="1" x14ac:dyDescent="0.2">
      <c r="A85" s="135"/>
      <c r="B85" s="22" t="s">
        <v>35</v>
      </c>
      <c r="C85" s="22" t="s">
        <v>705</v>
      </c>
      <c r="D85" s="23" t="s">
        <v>706</v>
      </c>
      <c r="E85" s="18">
        <v>312397</v>
      </c>
      <c r="F85" s="22">
        <v>312589</v>
      </c>
      <c r="G85" s="18">
        <f t="shared" si="12"/>
        <v>192</v>
      </c>
      <c r="H85" s="104">
        <v>10</v>
      </c>
      <c r="I85" s="89">
        <v>390</v>
      </c>
      <c r="J85" s="89">
        <v>13</v>
      </c>
      <c r="K85" s="89">
        <v>507</v>
      </c>
      <c r="L85" s="89">
        <f t="shared" si="13"/>
        <v>897</v>
      </c>
      <c r="M85" s="89">
        <v>0</v>
      </c>
      <c r="N85" s="138"/>
      <c r="O85" s="89">
        <f t="shared" si="14"/>
        <v>0</v>
      </c>
      <c r="P85" s="89">
        <f t="shared" si="15"/>
        <v>0</v>
      </c>
      <c r="Q85" s="89">
        <f t="shared" si="16"/>
        <v>0</v>
      </c>
      <c r="R85" s="89">
        <v>51400</v>
      </c>
      <c r="S85" s="18">
        <v>51</v>
      </c>
      <c r="T85" s="89">
        <f t="shared" si="17"/>
        <v>11.979166666666668</v>
      </c>
      <c r="U85" s="89">
        <f t="shared" si="18"/>
        <v>0</v>
      </c>
    </row>
    <row r="86" spans="1:21" ht="24.75" customHeight="1" x14ac:dyDescent="0.2">
      <c r="A86" s="135"/>
      <c r="B86" s="22"/>
      <c r="C86" s="22"/>
      <c r="D86" s="23"/>
      <c r="E86" s="18"/>
      <c r="F86" s="22"/>
      <c r="G86" s="18">
        <f t="shared" si="12"/>
        <v>0</v>
      </c>
      <c r="H86" s="104"/>
      <c r="I86" s="89"/>
      <c r="J86" s="89"/>
      <c r="K86" s="89"/>
      <c r="L86" s="89">
        <f t="shared" si="13"/>
        <v>0</v>
      </c>
      <c r="M86" s="89"/>
      <c r="N86" s="138"/>
      <c r="O86" s="89">
        <f t="shared" si="14"/>
        <v>0</v>
      </c>
      <c r="P86" s="89">
        <f t="shared" si="15"/>
        <v>0</v>
      </c>
      <c r="Q86" s="89">
        <f t="shared" si="16"/>
        <v>0</v>
      </c>
      <c r="R86" s="89"/>
      <c r="S86" s="18"/>
      <c r="T86" s="89" t="e">
        <f t="shared" si="17"/>
        <v>#DIV/0!</v>
      </c>
      <c r="U86" s="89" t="e">
        <f t="shared" si="18"/>
        <v>#DIV/0!</v>
      </c>
    </row>
    <row r="87" spans="1:21" ht="21.75" customHeight="1" x14ac:dyDescent="0.2">
      <c r="A87" s="135"/>
      <c r="B87" s="22"/>
      <c r="C87" s="22"/>
      <c r="D87" s="57"/>
      <c r="E87" s="18"/>
      <c r="F87" s="22"/>
      <c r="G87" s="18">
        <f t="shared" si="12"/>
        <v>0</v>
      </c>
      <c r="H87" s="104"/>
      <c r="I87" s="89"/>
      <c r="J87" s="89"/>
      <c r="K87" s="89"/>
      <c r="L87" s="89">
        <f t="shared" si="13"/>
        <v>0</v>
      </c>
      <c r="M87" s="89"/>
      <c r="N87" s="138"/>
      <c r="O87" s="89">
        <f t="shared" si="14"/>
        <v>0</v>
      </c>
      <c r="P87" s="89">
        <f t="shared" si="15"/>
        <v>0</v>
      </c>
      <c r="Q87" s="89">
        <f t="shared" si="16"/>
        <v>0</v>
      </c>
      <c r="R87" s="89"/>
      <c r="S87" s="18"/>
      <c r="T87" s="89" t="e">
        <f t="shared" si="17"/>
        <v>#DIV/0!</v>
      </c>
      <c r="U87" s="89" t="e">
        <f t="shared" si="18"/>
        <v>#DIV/0!</v>
      </c>
    </row>
    <row r="88" spans="1:21" ht="0.75" hidden="1" customHeight="1" x14ac:dyDescent="0.2">
      <c r="B88" s="22"/>
      <c r="C88" s="22"/>
      <c r="D88" s="23"/>
      <c r="E88" s="18"/>
      <c r="F88" s="22"/>
      <c r="G88" s="18">
        <f t="shared" si="12"/>
        <v>0</v>
      </c>
      <c r="H88" s="104"/>
      <c r="I88" s="89"/>
      <c r="J88" s="89"/>
      <c r="K88" s="89"/>
      <c r="L88" s="89">
        <f t="shared" si="13"/>
        <v>0</v>
      </c>
      <c r="M88" s="89"/>
      <c r="N88" s="138"/>
      <c r="O88" s="89">
        <f t="shared" si="14"/>
        <v>0</v>
      </c>
      <c r="P88" s="89">
        <f t="shared" si="15"/>
        <v>0</v>
      </c>
      <c r="Q88" s="89">
        <f t="shared" si="16"/>
        <v>0</v>
      </c>
      <c r="R88" s="89"/>
      <c r="S88" s="18"/>
      <c r="T88" s="89" t="e">
        <f t="shared" si="17"/>
        <v>#DIV/0!</v>
      </c>
      <c r="U88" s="89" t="e">
        <f t="shared" si="18"/>
        <v>#DIV/0!</v>
      </c>
    </row>
    <row r="89" spans="1:21" ht="0.75" hidden="1" customHeight="1" x14ac:dyDescent="0.2">
      <c r="B89" s="22"/>
      <c r="C89" s="22"/>
      <c r="D89" s="23"/>
      <c r="E89" s="18"/>
      <c r="F89" s="22"/>
      <c r="G89" s="18">
        <f t="shared" si="12"/>
        <v>0</v>
      </c>
      <c r="H89" s="104"/>
      <c r="I89" s="89"/>
      <c r="J89" s="89"/>
      <c r="K89" s="89"/>
      <c r="L89" s="89">
        <f t="shared" si="13"/>
        <v>0</v>
      </c>
      <c r="M89" s="89"/>
      <c r="N89" s="138"/>
      <c r="O89" s="89">
        <f t="shared" si="14"/>
        <v>0</v>
      </c>
      <c r="P89" s="89">
        <f t="shared" si="15"/>
        <v>0</v>
      </c>
      <c r="Q89" s="89">
        <f t="shared" si="16"/>
        <v>0</v>
      </c>
      <c r="R89" s="89"/>
      <c r="S89" s="18"/>
      <c r="T89" s="89" t="e">
        <f t="shared" si="17"/>
        <v>#DIV/0!</v>
      </c>
      <c r="U89" s="89" t="e">
        <f t="shared" si="18"/>
        <v>#DIV/0!</v>
      </c>
    </row>
    <row r="90" spans="1:21" ht="23.25" customHeight="1" x14ac:dyDescent="0.2">
      <c r="A90" s="139"/>
      <c r="B90" s="22"/>
      <c r="C90" s="22"/>
      <c r="D90" s="23"/>
      <c r="E90" s="18"/>
      <c r="F90" s="22"/>
      <c r="G90" s="18">
        <f t="shared" si="12"/>
        <v>0</v>
      </c>
      <c r="H90" s="104"/>
      <c r="I90" s="89"/>
      <c r="J90" s="89"/>
      <c r="K90" s="89"/>
      <c r="L90" s="89">
        <f t="shared" si="13"/>
        <v>0</v>
      </c>
      <c r="M90" s="89"/>
      <c r="N90" s="138"/>
      <c r="O90" s="89">
        <f t="shared" si="14"/>
        <v>0</v>
      </c>
      <c r="P90" s="89">
        <f t="shared" si="15"/>
        <v>0</v>
      </c>
      <c r="Q90" s="89">
        <f t="shared" si="16"/>
        <v>0</v>
      </c>
      <c r="R90" s="89"/>
      <c r="S90" s="18"/>
      <c r="T90" s="89" t="e">
        <f t="shared" si="17"/>
        <v>#DIV/0!</v>
      </c>
      <c r="U90" s="89" t="e">
        <f t="shared" si="18"/>
        <v>#DIV/0!</v>
      </c>
    </row>
    <row r="91" spans="1:21" ht="24.75" customHeight="1" x14ac:dyDescent="0.2">
      <c r="A91" s="139"/>
      <c r="B91" s="22"/>
      <c r="C91" s="22"/>
      <c r="D91" s="23"/>
      <c r="E91" s="18"/>
      <c r="F91" s="22"/>
      <c r="G91" s="18">
        <f t="shared" si="12"/>
        <v>0</v>
      </c>
      <c r="H91" s="104"/>
      <c r="I91" s="89"/>
      <c r="J91" s="89"/>
      <c r="K91" s="89"/>
      <c r="L91" s="89">
        <f t="shared" si="13"/>
        <v>0</v>
      </c>
      <c r="M91" s="89"/>
      <c r="N91" s="138"/>
      <c r="O91" s="89">
        <f t="shared" si="14"/>
        <v>0</v>
      </c>
      <c r="P91" s="89">
        <f t="shared" si="15"/>
        <v>0</v>
      </c>
      <c r="Q91" s="89">
        <f t="shared" si="16"/>
        <v>0</v>
      </c>
      <c r="R91" s="89"/>
      <c r="S91" s="18"/>
      <c r="T91" s="89" t="e">
        <f t="shared" si="17"/>
        <v>#DIV/0!</v>
      </c>
      <c r="U91" s="89" t="e">
        <f t="shared" si="18"/>
        <v>#DIV/0!</v>
      </c>
    </row>
    <row r="92" spans="1:21" ht="24.75" customHeight="1" x14ac:dyDescent="0.2">
      <c r="A92" s="139">
        <v>7735</v>
      </c>
      <c r="B92" s="22"/>
      <c r="C92" s="22"/>
      <c r="D92" s="23" t="s">
        <v>696</v>
      </c>
      <c r="E92" s="18"/>
      <c r="F92" s="22"/>
      <c r="G92" s="18">
        <f t="shared" si="12"/>
        <v>0</v>
      </c>
      <c r="H92" s="104">
        <v>57</v>
      </c>
      <c r="I92" s="89">
        <v>2223</v>
      </c>
      <c r="J92" s="89"/>
      <c r="K92" s="89"/>
      <c r="L92" s="89">
        <f t="shared" si="13"/>
        <v>2223</v>
      </c>
      <c r="M92" s="89"/>
      <c r="N92" s="138"/>
      <c r="O92" s="89">
        <f t="shared" si="14"/>
        <v>0</v>
      </c>
      <c r="P92" s="89">
        <f t="shared" si="15"/>
        <v>0</v>
      </c>
      <c r="Q92" s="89">
        <f t="shared" si="16"/>
        <v>0</v>
      </c>
      <c r="R92" s="89"/>
      <c r="S92" s="18"/>
      <c r="T92" s="89" t="e">
        <f t="shared" si="17"/>
        <v>#DIV/0!</v>
      </c>
      <c r="U92" s="89" t="e">
        <f t="shared" si="18"/>
        <v>#DIV/0!</v>
      </c>
    </row>
    <row r="93" spans="1:21" ht="24.75" customHeight="1" x14ac:dyDescent="0.2">
      <c r="A93" s="135"/>
      <c r="B93" s="22"/>
      <c r="C93" s="22"/>
      <c r="D93" s="23"/>
      <c r="E93" s="18"/>
      <c r="F93" s="22"/>
      <c r="G93" s="18">
        <f t="shared" si="12"/>
        <v>0</v>
      </c>
      <c r="H93" s="104"/>
      <c r="I93" s="89"/>
      <c r="J93" s="89"/>
      <c r="K93" s="89"/>
      <c r="L93" s="89">
        <f t="shared" si="13"/>
        <v>0</v>
      </c>
      <c r="M93" s="89"/>
      <c r="N93" s="138"/>
      <c r="O93" s="89">
        <f t="shared" si="14"/>
        <v>0</v>
      </c>
      <c r="P93" s="89">
        <f t="shared" si="15"/>
        <v>0</v>
      </c>
      <c r="Q93" s="89">
        <f t="shared" si="16"/>
        <v>0</v>
      </c>
      <c r="R93" s="89"/>
      <c r="S93" s="18"/>
      <c r="T93" s="89" t="e">
        <f t="shared" si="17"/>
        <v>#DIV/0!</v>
      </c>
      <c r="U93" s="89" t="e">
        <f t="shared" si="18"/>
        <v>#DIV/0!</v>
      </c>
    </row>
    <row r="94" spans="1:21" ht="24.75" customHeight="1" x14ac:dyDescent="0.2">
      <c r="A94" s="135"/>
      <c r="B94" s="22"/>
      <c r="C94" s="22"/>
      <c r="D94" s="23"/>
      <c r="E94" s="18"/>
      <c r="F94" s="22"/>
      <c r="G94" s="18">
        <f t="shared" si="12"/>
        <v>0</v>
      </c>
      <c r="H94" s="104"/>
      <c r="I94" s="89"/>
      <c r="J94" s="89"/>
      <c r="K94" s="89"/>
      <c r="L94" s="89">
        <f t="shared" si="13"/>
        <v>0</v>
      </c>
      <c r="M94" s="89"/>
      <c r="N94" s="138"/>
      <c r="O94" s="89">
        <f t="shared" si="14"/>
        <v>0</v>
      </c>
      <c r="P94" s="89">
        <f t="shared" si="15"/>
        <v>0</v>
      </c>
      <c r="Q94" s="89">
        <f t="shared" si="16"/>
        <v>0</v>
      </c>
      <c r="R94" s="89"/>
      <c r="S94" s="18"/>
      <c r="T94" s="89" t="e">
        <f t="shared" si="17"/>
        <v>#DIV/0!</v>
      </c>
      <c r="U94" s="89" t="e">
        <f t="shared" si="18"/>
        <v>#DIV/0!</v>
      </c>
    </row>
    <row r="95" spans="1:21" ht="24.75" customHeight="1" x14ac:dyDescent="0.2">
      <c r="A95" s="135"/>
      <c r="B95" s="22"/>
      <c r="C95" s="22"/>
      <c r="D95" s="23"/>
      <c r="E95" s="18"/>
      <c r="F95" s="22"/>
      <c r="G95" s="18">
        <f t="shared" si="12"/>
        <v>0</v>
      </c>
      <c r="H95" s="104"/>
      <c r="I95" s="89"/>
      <c r="J95" s="89"/>
      <c r="K95" s="89"/>
      <c r="L95" s="89">
        <f t="shared" si="13"/>
        <v>0</v>
      </c>
      <c r="M95" s="89"/>
      <c r="N95" s="138"/>
      <c r="O95" s="89">
        <f t="shared" si="14"/>
        <v>0</v>
      </c>
      <c r="P95" s="89">
        <f t="shared" si="15"/>
        <v>0</v>
      </c>
      <c r="Q95" s="89">
        <f t="shared" si="16"/>
        <v>0</v>
      </c>
      <c r="R95" s="89"/>
      <c r="S95" s="18"/>
      <c r="T95" s="89" t="e">
        <f t="shared" si="17"/>
        <v>#DIV/0!</v>
      </c>
      <c r="U95" s="89" t="e">
        <f t="shared" si="18"/>
        <v>#DIV/0!</v>
      </c>
    </row>
    <row r="96" spans="1:21" ht="24.75" customHeight="1" x14ac:dyDescent="0.2">
      <c r="A96" s="135"/>
      <c r="B96" s="22"/>
      <c r="C96" s="22"/>
      <c r="D96" s="23"/>
      <c r="E96" s="18"/>
      <c r="F96" s="22"/>
      <c r="G96" s="18">
        <f t="shared" si="12"/>
        <v>0</v>
      </c>
      <c r="H96" s="104"/>
      <c r="I96" s="89"/>
      <c r="J96" s="89"/>
      <c r="K96" s="89"/>
      <c r="L96" s="89">
        <f t="shared" si="13"/>
        <v>0</v>
      </c>
      <c r="M96" s="89"/>
      <c r="N96" s="138"/>
      <c r="O96" s="89">
        <f t="shared" si="14"/>
        <v>0</v>
      </c>
      <c r="P96" s="89">
        <f t="shared" si="15"/>
        <v>0</v>
      </c>
      <c r="Q96" s="89">
        <f t="shared" si="16"/>
        <v>0</v>
      </c>
      <c r="R96" s="89"/>
      <c r="S96" s="18"/>
      <c r="T96" s="89" t="e">
        <f t="shared" si="17"/>
        <v>#DIV/0!</v>
      </c>
      <c r="U96" s="89" t="e">
        <f t="shared" si="18"/>
        <v>#DIV/0!</v>
      </c>
    </row>
    <row r="97" spans="1:21" ht="24.75" customHeight="1" x14ac:dyDescent="0.2">
      <c r="A97" s="135"/>
      <c r="B97" s="22"/>
      <c r="C97" s="22"/>
      <c r="D97" s="23"/>
      <c r="E97" s="18"/>
      <c r="F97" s="22"/>
      <c r="G97" s="18">
        <f t="shared" si="12"/>
        <v>0</v>
      </c>
      <c r="H97" s="104"/>
      <c r="I97" s="89"/>
      <c r="J97" s="89"/>
      <c r="K97" s="89"/>
      <c r="L97" s="89">
        <f t="shared" si="13"/>
        <v>0</v>
      </c>
      <c r="M97" s="89"/>
      <c r="N97" s="138"/>
      <c r="O97" s="89">
        <f t="shared" si="14"/>
        <v>0</v>
      </c>
      <c r="P97" s="89">
        <f t="shared" si="15"/>
        <v>0</v>
      </c>
      <c r="Q97" s="89">
        <f t="shared" si="16"/>
        <v>0</v>
      </c>
      <c r="R97" s="89"/>
      <c r="S97" s="18"/>
      <c r="T97" s="89" t="e">
        <f t="shared" si="17"/>
        <v>#DIV/0!</v>
      </c>
      <c r="U97" s="89" t="e">
        <f t="shared" si="18"/>
        <v>#DIV/0!</v>
      </c>
    </row>
    <row r="98" spans="1:21" ht="24.75" customHeight="1" x14ac:dyDescent="0.2">
      <c r="A98" s="135"/>
      <c r="B98" s="22"/>
      <c r="C98" s="22"/>
      <c r="D98" s="23"/>
      <c r="E98" s="22"/>
      <c r="F98" s="22"/>
      <c r="G98" s="18">
        <f t="shared" si="12"/>
        <v>0</v>
      </c>
      <c r="H98" s="104"/>
      <c r="I98" s="89"/>
      <c r="J98" s="89"/>
      <c r="K98" s="89"/>
      <c r="L98" s="89">
        <f t="shared" si="13"/>
        <v>0</v>
      </c>
      <c r="M98" s="89"/>
      <c r="N98" s="138"/>
      <c r="O98" s="89">
        <f t="shared" si="14"/>
        <v>0</v>
      </c>
      <c r="P98" s="89">
        <f t="shared" si="15"/>
        <v>0</v>
      </c>
      <c r="Q98" s="89">
        <f t="shared" si="16"/>
        <v>0</v>
      </c>
      <c r="R98" s="89"/>
      <c r="S98" s="18"/>
      <c r="T98" s="89" t="e">
        <f t="shared" si="17"/>
        <v>#DIV/0!</v>
      </c>
      <c r="U98" s="89" t="e">
        <f t="shared" si="18"/>
        <v>#DIV/0!</v>
      </c>
    </row>
    <row r="99" spans="1:21" ht="24.75" customHeight="1" x14ac:dyDescent="0.2">
      <c r="A99" s="135"/>
      <c r="B99" s="22"/>
      <c r="C99" s="22"/>
      <c r="D99" s="23"/>
      <c r="E99" s="22"/>
      <c r="F99" s="22"/>
      <c r="G99" s="18">
        <f t="shared" si="12"/>
        <v>0</v>
      </c>
      <c r="H99" s="104"/>
      <c r="I99" s="89"/>
      <c r="J99" s="89"/>
      <c r="K99" s="89"/>
      <c r="L99" s="89">
        <f t="shared" si="13"/>
        <v>0</v>
      </c>
      <c r="M99" s="89"/>
      <c r="N99" s="138"/>
      <c r="O99" s="89">
        <f t="shared" si="14"/>
        <v>0</v>
      </c>
      <c r="P99" s="89">
        <f t="shared" si="15"/>
        <v>0</v>
      </c>
      <c r="Q99" s="89">
        <f t="shared" si="16"/>
        <v>0</v>
      </c>
      <c r="R99" s="89"/>
      <c r="S99" s="18"/>
      <c r="T99" s="89" t="e">
        <f t="shared" si="17"/>
        <v>#DIV/0!</v>
      </c>
      <c r="U99" s="89" t="e">
        <f t="shared" si="18"/>
        <v>#DIV/0!</v>
      </c>
    </row>
    <row r="100" spans="1:21" x14ac:dyDescent="0.2">
      <c r="B100" s="22" t="s">
        <v>697</v>
      </c>
      <c r="C100" s="22"/>
      <c r="D100" s="23">
        <v>45155</v>
      </c>
      <c r="E100" s="22"/>
      <c r="F100" s="22"/>
      <c r="G100" s="18"/>
      <c r="H100" s="104">
        <v>34</v>
      </c>
      <c r="I100" s="89">
        <v>1350</v>
      </c>
      <c r="J100" s="89"/>
      <c r="K100" s="89"/>
      <c r="L100" s="89">
        <f t="shared" ref="L100" si="19">K100+I100</f>
        <v>1350</v>
      </c>
      <c r="M100" s="89"/>
      <c r="N100" s="89"/>
      <c r="O100" s="89">
        <f t="shared" si="14"/>
        <v>0</v>
      </c>
      <c r="P100" s="89">
        <f t="shared" si="15"/>
        <v>0</v>
      </c>
      <c r="Q100" s="89">
        <f t="shared" si="16"/>
        <v>0</v>
      </c>
      <c r="R100" s="89"/>
      <c r="S100" s="18"/>
      <c r="T100" s="89" t="e">
        <f t="shared" si="17"/>
        <v>#DIV/0!</v>
      </c>
      <c r="U100" s="89" t="e">
        <f t="shared" si="18"/>
        <v>#DIV/0!</v>
      </c>
    </row>
    <row r="101" spans="1:21" x14ac:dyDescent="0.2">
      <c r="B101" s="146" t="s">
        <v>698</v>
      </c>
      <c r="C101" s="146"/>
      <c r="D101" s="156">
        <v>45157</v>
      </c>
      <c r="E101" s="146"/>
      <c r="F101" s="146"/>
      <c r="G101" s="146"/>
      <c r="H101" s="146">
        <v>92</v>
      </c>
      <c r="I101" s="147">
        <v>3588</v>
      </c>
      <c r="J101" s="146"/>
      <c r="K101" s="146"/>
      <c r="L101" s="146"/>
      <c r="M101" s="146"/>
      <c r="N101" s="146"/>
      <c r="O101" s="89">
        <f t="shared" si="14"/>
        <v>0</v>
      </c>
    </row>
    <row r="102" spans="1:21" x14ac:dyDescent="0.2">
      <c r="B102" s="82" t="s">
        <v>698</v>
      </c>
      <c r="D102" s="41">
        <v>45159</v>
      </c>
      <c r="H102" s="107">
        <v>148</v>
      </c>
      <c r="I102" s="95">
        <v>5772</v>
      </c>
      <c r="O102" s="89">
        <f t="shared" si="14"/>
        <v>0</v>
      </c>
    </row>
    <row r="103" spans="1:21" x14ac:dyDescent="0.2">
      <c r="B103" s="82" t="s">
        <v>701</v>
      </c>
      <c r="D103" s="41">
        <v>45164</v>
      </c>
      <c r="H103" s="107">
        <v>40</v>
      </c>
      <c r="I103" s="95">
        <v>1560</v>
      </c>
      <c r="O103" s="89">
        <f t="shared" si="14"/>
        <v>0</v>
      </c>
    </row>
    <row r="104" spans="1:21" x14ac:dyDescent="0.2">
      <c r="B104" s="82" t="s">
        <v>702</v>
      </c>
      <c r="D104" s="41">
        <v>45166</v>
      </c>
      <c r="H104" s="107">
        <v>80</v>
      </c>
      <c r="I104" s="95">
        <v>3120</v>
      </c>
      <c r="O104" s="89">
        <f t="shared" si="14"/>
        <v>0</v>
      </c>
    </row>
    <row r="105" spans="1:21" x14ac:dyDescent="0.2">
      <c r="B105" s="82" t="s">
        <v>698</v>
      </c>
      <c r="D105" s="41">
        <v>45169</v>
      </c>
      <c r="H105" s="107">
        <v>84</v>
      </c>
      <c r="I105" s="95">
        <v>3276</v>
      </c>
      <c r="O105" s="89">
        <f t="shared" si="14"/>
        <v>0</v>
      </c>
    </row>
    <row r="112" spans="1:21" x14ac:dyDescent="0.2">
      <c r="T112" s="95" t="s">
        <v>40</v>
      </c>
    </row>
  </sheetData>
  <mergeCells count="6">
    <mergeCell ref="A50:A58"/>
    <mergeCell ref="A2:A8"/>
    <mergeCell ref="A10:A20"/>
    <mergeCell ref="A22:A30"/>
    <mergeCell ref="A32:A41"/>
    <mergeCell ref="A42:A48"/>
  </mergeCells>
  <pageMargins left="0.7" right="0.7" top="0.75" bottom="0.75" header="0.3" footer="0.3"/>
  <pageSetup paperSize="9" orientation="portrait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U111"/>
  <sheetViews>
    <sheetView workbookViewId="0">
      <selection activeCell="S8" sqref="S8"/>
    </sheetView>
  </sheetViews>
  <sheetFormatPr defaultRowHeight="11.25" x14ac:dyDescent="0.2"/>
  <cols>
    <col min="1" max="1" width="8.42578125" style="40" customWidth="1"/>
    <col min="2" max="2" width="13.28515625" style="82" customWidth="1"/>
    <col min="3" max="3" width="28.85546875" style="82" customWidth="1"/>
    <col min="4" max="4" width="11" style="41" customWidth="1"/>
    <col min="5" max="5" width="12.140625" style="82" customWidth="1"/>
    <col min="6" max="6" width="9.140625" style="82" customWidth="1"/>
    <col min="7" max="7" width="11.7109375" style="82" customWidth="1"/>
    <col min="8" max="8" width="7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1" t="s">
        <v>447</v>
      </c>
      <c r="C2" s="22" t="s">
        <v>613</v>
      </c>
      <c r="D2" s="23" t="s">
        <v>611</v>
      </c>
      <c r="E2" s="18">
        <v>939163</v>
      </c>
      <c r="F2" s="18">
        <v>941003</v>
      </c>
      <c r="G2" s="18">
        <f>F2-E2</f>
        <v>1840</v>
      </c>
      <c r="H2" s="98">
        <v>255</v>
      </c>
      <c r="I2" s="89">
        <v>6630</v>
      </c>
      <c r="J2" s="89">
        <v>221</v>
      </c>
      <c r="K2" s="89">
        <v>5745</v>
      </c>
      <c r="L2" s="89">
        <f>K3+I3</f>
        <v>14805.82</v>
      </c>
      <c r="M2" s="89">
        <v>680</v>
      </c>
      <c r="N2" s="138">
        <v>0</v>
      </c>
      <c r="O2" s="89">
        <f>N2*M2</f>
        <v>0</v>
      </c>
      <c r="P2" s="89">
        <f>O2*10/100</f>
        <v>0</v>
      </c>
      <c r="Q2" s="89">
        <f>O2+P2</f>
        <v>0</v>
      </c>
      <c r="R2" s="89">
        <v>994700</v>
      </c>
      <c r="S2" s="18">
        <v>994</v>
      </c>
      <c r="T2" s="89">
        <f>SUM(H2+J2)/G2*100</f>
        <v>25.869565217391305</v>
      </c>
      <c r="U2" s="89">
        <f>Q2/R2*100</f>
        <v>0</v>
      </c>
    </row>
    <row r="3" spans="1:21" ht="24.75" customHeight="1" x14ac:dyDescent="0.2">
      <c r="A3" s="186"/>
      <c r="B3" s="22" t="s">
        <v>447</v>
      </c>
      <c r="C3" s="22" t="s">
        <v>629</v>
      </c>
      <c r="D3" s="23" t="s">
        <v>630</v>
      </c>
      <c r="E3" s="18">
        <v>941009</v>
      </c>
      <c r="F3" s="18">
        <v>943083</v>
      </c>
      <c r="G3" s="18">
        <f t="shared" ref="G3:G66" si="0">F3-E3</f>
        <v>2074</v>
      </c>
      <c r="H3" s="98">
        <v>328</v>
      </c>
      <c r="I3" s="89">
        <v>9020</v>
      </c>
      <c r="J3" s="89">
        <v>212</v>
      </c>
      <c r="K3" s="89">
        <v>5785.82</v>
      </c>
      <c r="L3" s="89">
        <f t="shared" ref="L3:L66" si="1">K4+I4</f>
        <v>4930</v>
      </c>
      <c r="M3" s="89">
        <v>860</v>
      </c>
      <c r="N3" s="138">
        <v>23</v>
      </c>
      <c r="O3" s="89">
        <f t="shared" ref="O3:O66" si="2">N3+M3</f>
        <v>883</v>
      </c>
      <c r="P3" s="89">
        <f t="shared" ref="P3:P67" si="3">O3*10/100</f>
        <v>88.3</v>
      </c>
      <c r="Q3" s="89">
        <f t="shared" ref="Q3:Q67" si="4">O3+P3</f>
        <v>971.3</v>
      </c>
      <c r="R3" s="89">
        <v>877500</v>
      </c>
      <c r="S3" s="18">
        <v>877</v>
      </c>
      <c r="T3" s="89">
        <f t="shared" ref="T3:T73" si="5">SUM(H3+J3)/G3*100</f>
        <v>26.036644165863066</v>
      </c>
      <c r="U3" s="89">
        <f t="shared" ref="U3:U73" si="6">Q3/R3*100</f>
        <v>0.11068945868945869</v>
      </c>
    </row>
    <row r="4" spans="1:21" ht="24.75" customHeight="1" x14ac:dyDescent="0.2">
      <c r="A4" s="186"/>
      <c r="B4" s="22" t="s">
        <v>447</v>
      </c>
      <c r="C4" s="22" t="s">
        <v>17</v>
      </c>
      <c r="D4" s="23" t="s">
        <v>631</v>
      </c>
      <c r="E4" s="18">
        <v>943083</v>
      </c>
      <c r="F4" s="18">
        <v>943861</v>
      </c>
      <c r="G4" s="18">
        <f t="shared" si="0"/>
        <v>778</v>
      </c>
      <c r="H4" s="98">
        <v>176</v>
      </c>
      <c r="I4" s="89">
        <v>4930</v>
      </c>
      <c r="J4" s="89"/>
      <c r="K4" s="89"/>
      <c r="L4" s="89">
        <f t="shared" si="1"/>
        <v>15250.310000000001</v>
      </c>
      <c r="M4" s="89">
        <v>225</v>
      </c>
      <c r="N4" s="138"/>
      <c r="O4" s="89">
        <f t="shared" si="2"/>
        <v>225</v>
      </c>
      <c r="P4" s="89">
        <f t="shared" si="3"/>
        <v>22.5</v>
      </c>
      <c r="Q4" s="89">
        <f t="shared" si="4"/>
        <v>247.5</v>
      </c>
      <c r="R4" s="89">
        <v>870000</v>
      </c>
      <c r="S4" s="18">
        <v>870</v>
      </c>
      <c r="T4" s="89">
        <f t="shared" si="5"/>
        <v>22.622107969151671</v>
      </c>
      <c r="U4" s="89">
        <f t="shared" si="6"/>
        <v>2.8448275862068967E-2</v>
      </c>
    </row>
    <row r="5" spans="1:21" ht="24.75" customHeight="1" x14ac:dyDescent="0.2">
      <c r="A5" s="186"/>
      <c r="B5" s="30" t="s">
        <v>447</v>
      </c>
      <c r="C5" s="22" t="s">
        <v>636</v>
      </c>
      <c r="D5" s="23" t="s">
        <v>634</v>
      </c>
      <c r="E5" s="18">
        <v>943862</v>
      </c>
      <c r="F5" s="18">
        <v>945656</v>
      </c>
      <c r="G5" s="18">
        <f t="shared" si="0"/>
        <v>1794</v>
      </c>
      <c r="H5" s="98">
        <v>203</v>
      </c>
      <c r="I5" s="89">
        <v>7105</v>
      </c>
      <c r="J5" s="89">
        <v>242</v>
      </c>
      <c r="K5" s="89">
        <v>8145.31</v>
      </c>
      <c r="L5" s="89">
        <f t="shared" si="1"/>
        <v>6552</v>
      </c>
      <c r="M5" s="89">
        <v>540</v>
      </c>
      <c r="N5" s="138"/>
      <c r="O5" s="89">
        <f t="shared" si="2"/>
        <v>540</v>
      </c>
      <c r="P5" s="89">
        <f t="shared" si="3"/>
        <v>54</v>
      </c>
      <c r="Q5" s="89">
        <f t="shared" si="4"/>
        <v>594</v>
      </c>
      <c r="R5" s="89">
        <v>1001069</v>
      </c>
      <c r="S5" s="18">
        <v>1001</v>
      </c>
      <c r="T5" s="89">
        <f t="shared" si="5"/>
        <v>24.804905239687848</v>
      </c>
      <c r="U5" s="89">
        <f t="shared" si="6"/>
        <v>5.9336569207517169E-2</v>
      </c>
    </row>
    <row r="6" spans="1:21" ht="24.75" customHeight="1" x14ac:dyDescent="0.2">
      <c r="A6" s="186"/>
      <c r="B6" s="22" t="s">
        <v>447</v>
      </c>
      <c r="C6" s="22" t="s">
        <v>17</v>
      </c>
      <c r="D6" s="23" t="s">
        <v>638</v>
      </c>
      <c r="E6" s="18">
        <v>945656</v>
      </c>
      <c r="F6" s="18">
        <v>946374</v>
      </c>
      <c r="G6" s="18">
        <f t="shared" si="0"/>
        <v>718</v>
      </c>
      <c r="H6" s="98">
        <v>182</v>
      </c>
      <c r="I6" s="89">
        <v>6552</v>
      </c>
      <c r="J6" s="89">
        <v>0</v>
      </c>
      <c r="K6" s="89"/>
      <c r="L6" s="89">
        <f t="shared" si="1"/>
        <v>19647</v>
      </c>
      <c r="M6" s="89">
        <v>255</v>
      </c>
      <c r="N6" s="138"/>
      <c r="O6" s="89">
        <f t="shared" si="2"/>
        <v>255</v>
      </c>
      <c r="P6" s="89">
        <f t="shared" si="3"/>
        <v>25.5</v>
      </c>
      <c r="Q6" s="89">
        <f t="shared" si="4"/>
        <v>280.5</v>
      </c>
      <c r="R6" s="89">
        <v>785500</v>
      </c>
      <c r="S6" s="18">
        <v>785</v>
      </c>
      <c r="T6" s="89">
        <v>1</v>
      </c>
      <c r="U6" s="89">
        <f t="shared" si="6"/>
        <v>3.5709739019732657E-2</v>
      </c>
    </row>
    <row r="7" spans="1:21" ht="24.75" customHeight="1" x14ac:dyDescent="0.2">
      <c r="A7" s="186"/>
      <c r="B7" s="22" t="s">
        <v>447</v>
      </c>
      <c r="C7" s="22" t="s">
        <v>640</v>
      </c>
      <c r="D7" s="23" t="s">
        <v>641</v>
      </c>
      <c r="E7" s="18">
        <v>946374</v>
      </c>
      <c r="F7" s="18">
        <v>948446</v>
      </c>
      <c r="G7" s="18">
        <f t="shared" si="0"/>
        <v>2072</v>
      </c>
      <c r="H7" s="98">
        <v>268</v>
      </c>
      <c r="I7" s="89">
        <v>9648</v>
      </c>
      <c r="J7" s="89">
        <v>276</v>
      </c>
      <c r="K7" s="89">
        <v>9999</v>
      </c>
      <c r="L7" s="89">
        <f t="shared" si="1"/>
        <v>19626</v>
      </c>
      <c r="M7" s="89">
        <v>750</v>
      </c>
      <c r="N7" s="138"/>
      <c r="O7" s="89">
        <f t="shared" si="2"/>
        <v>750</v>
      </c>
      <c r="P7" s="89">
        <f t="shared" si="3"/>
        <v>75</v>
      </c>
      <c r="Q7" s="89">
        <f t="shared" si="4"/>
        <v>825</v>
      </c>
      <c r="R7" s="89">
        <v>1000800</v>
      </c>
      <c r="S7" s="18">
        <v>1000</v>
      </c>
      <c r="T7" s="89">
        <f t="shared" si="5"/>
        <v>26.254826254826252</v>
      </c>
      <c r="U7" s="89">
        <f t="shared" si="6"/>
        <v>8.2434052757793766E-2</v>
      </c>
    </row>
    <row r="8" spans="1:21" ht="24.75" customHeight="1" x14ac:dyDescent="0.2">
      <c r="A8" s="186"/>
      <c r="B8" s="22" t="s">
        <v>447</v>
      </c>
      <c r="C8" s="22" t="s">
        <v>707</v>
      </c>
      <c r="D8" s="23" t="s">
        <v>706</v>
      </c>
      <c r="E8" s="18">
        <v>955505</v>
      </c>
      <c r="F8" s="18">
        <v>957518</v>
      </c>
      <c r="G8" s="18">
        <f t="shared" si="0"/>
        <v>2013</v>
      </c>
      <c r="H8" s="98">
        <v>276</v>
      </c>
      <c r="I8" s="89">
        <v>10902</v>
      </c>
      <c r="J8" s="89">
        <v>223</v>
      </c>
      <c r="K8" s="89">
        <v>8724</v>
      </c>
      <c r="L8" s="89">
        <f t="shared" si="1"/>
        <v>0</v>
      </c>
      <c r="M8" s="89">
        <v>750</v>
      </c>
      <c r="N8" s="138">
        <v>130</v>
      </c>
      <c r="O8" s="89">
        <f t="shared" si="2"/>
        <v>880</v>
      </c>
      <c r="P8" s="89">
        <f t="shared" si="3"/>
        <v>88</v>
      </c>
      <c r="Q8" s="89">
        <f t="shared" si="4"/>
        <v>968</v>
      </c>
      <c r="R8" s="89">
        <v>1061950</v>
      </c>
      <c r="S8" s="18">
        <v>1061</v>
      </c>
      <c r="T8" s="89">
        <f t="shared" si="5"/>
        <v>24.788872329855938</v>
      </c>
      <c r="U8" s="89">
        <f t="shared" si="6"/>
        <v>9.1153067470219881E-2</v>
      </c>
    </row>
    <row r="9" spans="1:21" ht="24.75" customHeight="1" x14ac:dyDescent="0.2">
      <c r="A9" s="130"/>
      <c r="B9" s="22"/>
      <c r="C9" s="22"/>
      <c r="D9" s="23"/>
      <c r="E9" s="18"/>
      <c r="F9" s="18"/>
      <c r="G9" s="18">
        <f t="shared" si="0"/>
        <v>0</v>
      </c>
      <c r="H9" s="98"/>
      <c r="I9" s="89"/>
      <c r="J9" s="89"/>
      <c r="K9" s="89"/>
      <c r="L9" s="89">
        <f t="shared" si="1"/>
        <v>6300</v>
      </c>
      <c r="M9" s="89"/>
      <c r="N9" s="138"/>
      <c r="O9" s="89">
        <f t="shared" si="2"/>
        <v>0</v>
      </c>
      <c r="P9" s="89">
        <f t="shared" si="3"/>
        <v>0</v>
      </c>
      <c r="Q9" s="89">
        <f t="shared" si="4"/>
        <v>0</v>
      </c>
      <c r="R9" s="89"/>
      <c r="S9" s="18"/>
      <c r="T9" s="89" t="e">
        <f t="shared" si="5"/>
        <v>#DIV/0!</v>
      </c>
      <c r="U9" s="89" t="e">
        <f t="shared" si="6"/>
        <v>#DIV/0!</v>
      </c>
    </row>
    <row r="10" spans="1:21" ht="24.75" customHeight="1" x14ac:dyDescent="0.2">
      <c r="A10" s="186" t="s">
        <v>78</v>
      </c>
      <c r="B10" s="22" t="s">
        <v>447</v>
      </c>
      <c r="C10" s="21" t="s">
        <v>607</v>
      </c>
      <c r="D10" s="23" t="s">
        <v>608</v>
      </c>
      <c r="E10" s="18">
        <v>1586035</v>
      </c>
      <c r="F10" s="18">
        <v>1586897</v>
      </c>
      <c r="G10" s="18">
        <f t="shared" si="0"/>
        <v>862</v>
      </c>
      <c r="H10" s="98">
        <v>252</v>
      </c>
      <c r="I10" s="89">
        <v>6300</v>
      </c>
      <c r="J10" s="89"/>
      <c r="K10" s="89"/>
      <c r="L10" s="89">
        <f t="shared" si="1"/>
        <v>0</v>
      </c>
      <c r="M10" s="89">
        <v>350</v>
      </c>
      <c r="N10" s="138"/>
      <c r="O10" s="89">
        <f t="shared" si="2"/>
        <v>350</v>
      </c>
      <c r="P10" s="89">
        <f t="shared" si="3"/>
        <v>35</v>
      </c>
      <c r="Q10" s="89">
        <f t="shared" si="4"/>
        <v>385</v>
      </c>
      <c r="R10" s="89">
        <v>752000</v>
      </c>
      <c r="S10" s="18">
        <v>752</v>
      </c>
      <c r="T10" s="89">
        <f t="shared" si="5"/>
        <v>29.23433874709977</v>
      </c>
      <c r="U10" s="89">
        <f t="shared" si="6"/>
        <v>5.1196808510638299E-2</v>
      </c>
    </row>
    <row r="11" spans="1:21" ht="24.75" customHeight="1" x14ac:dyDescent="0.2">
      <c r="A11" s="186"/>
      <c r="B11" s="30" t="s">
        <v>596</v>
      </c>
      <c r="C11" s="22" t="s">
        <v>16</v>
      </c>
      <c r="D11" s="23" t="s">
        <v>617</v>
      </c>
      <c r="E11" s="18">
        <v>1586943</v>
      </c>
      <c r="F11" s="18">
        <v>1587470</v>
      </c>
      <c r="G11" s="18">
        <f t="shared" si="0"/>
        <v>527</v>
      </c>
      <c r="H11" s="98">
        <v>0</v>
      </c>
      <c r="I11" s="89"/>
      <c r="J11" s="89"/>
      <c r="K11" s="89"/>
      <c r="L11" s="89">
        <f t="shared" si="1"/>
        <v>4284</v>
      </c>
      <c r="M11" s="89">
        <v>120</v>
      </c>
      <c r="N11" s="138">
        <v>50</v>
      </c>
      <c r="O11" s="89">
        <f t="shared" si="2"/>
        <v>170</v>
      </c>
      <c r="P11" s="89">
        <f t="shared" si="3"/>
        <v>17</v>
      </c>
      <c r="Q11" s="89">
        <f t="shared" si="4"/>
        <v>187</v>
      </c>
      <c r="R11" s="89">
        <v>0</v>
      </c>
      <c r="S11" s="18"/>
      <c r="T11" s="89"/>
      <c r="U11" s="89"/>
    </row>
    <row r="12" spans="1:21" ht="24.75" customHeight="1" x14ac:dyDescent="0.2">
      <c r="A12" s="186"/>
      <c r="B12" s="22" t="s">
        <v>596</v>
      </c>
      <c r="C12" s="22" t="s">
        <v>28</v>
      </c>
      <c r="D12" s="23" t="s">
        <v>631</v>
      </c>
      <c r="E12" s="18">
        <v>1587471</v>
      </c>
      <c r="F12" s="98">
        <v>1588762</v>
      </c>
      <c r="G12" s="18">
        <f t="shared" si="0"/>
        <v>1291</v>
      </c>
      <c r="H12" s="98">
        <v>153</v>
      </c>
      <c r="I12" s="89">
        <v>4284</v>
      </c>
      <c r="J12" s="89">
        <v>0</v>
      </c>
      <c r="K12" s="89"/>
      <c r="L12" s="89">
        <f t="shared" si="1"/>
        <v>0</v>
      </c>
      <c r="M12" s="89">
        <v>350</v>
      </c>
      <c r="N12" s="138">
        <v>90</v>
      </c>
      <c r="O12" s="89">
        <f t="shared" si="2"/>
        <v>440</v>
      </c>
      <c r="P12" s="89">
        <f t="shared" si="3"/>
        <v>44</v>
      </c>
      <c r="Q12" s="89">
        <f t="shared" si="4"/>
        <v>484</v>
      </c>
      <c r="R12" s="89">
        <v>856300</v>
      </c>
      <c r="S12" s="18">
        <v>856</v>
      </c>
      <c r="T12" s="89">
        <f t="shared" si="5"/>
        <v>11.851278079008519</v>
      </c>
      <c r="U12" s="89">
        <f t="shared" si="6"/>
        <v>5.652224687609482E-2</v>
      </c>
    </row>
    <row r="13" spans="1:21" ht="24.75" customHeight="1" x14ac:dyDescent="0.2">
      <c r="A13" s="186"/>
      <c r="B13" s="22" t="s">
        <v>596</v>
      </c>
      <c r="C13" s="22" t="s">
        <v>41</v>
      </c>
      <c r="D13" s="23" t="s">
        <v>657</v>
      </c>
      <c r="E13" s="18">
        <v>1588789</v>
      </c>
      <c r="F13" s="98">
        <v>1589114</v>
      </c>
      <c r="G13" s="18">
        <f t="shared" si="0"/>
        <v>325</v>
      </c>
      <c r="H13" s="98">
        <v>0</v>
      </c>
      <c r="I13" s="89"/>
      <c r="J13" s="89"/>
      <c r="K13" s="89"/>
      <c r="L13" s="89">
        <f t="shared" si="1"/>
        <v>5292</v>
      </c>
      <c r="M13" s="89">
        <v>250</v>
      </c>
      <c r="N13" s="138">
        <v>30</v>
      </c>
      <c r="O13" s="89">
        <f t="shared" si="2"/>
        <v>280</v>
      </c>
      <c r="P13" s="89">
        <f t="shared" si="3"/>
        <v>28</v>
      </c>
      <c r="Q13" s="89">
        <f t="shared" si="4"/>
        <v>308</v>
      </c>
      <c r="R13" s="89">
        <v>737240</v>
      </c>
      <c r="S13" s="18">
        <v>737</v>
      </c>
      <c r="T13" s="89">
        <f t="shared" si="5"/>
        <v>0</v>
      </c>
      <c r="U13" s="89">
        <f t="shared" si="6"/>
        <v>4.1777440182301555E-2</v>
      </c>
    </row>
    <row r="14" spans="1:21" ht="24.75" customHeight="1" x14ac:dyDescent="0.2">
      <c r="A14" s="186"/>
      <c r="B14" s="22" t="s">
        <v>596</v>
      </c>
      <c r="C14" s="22" t="s">
        <v>328</v>
      </c>
      <c r="D14" s="23" t="s">
        <v>658</v>
      </c>
      <c r="E14" s="18">
        <v>1589314</v>
      </c>
      <c r="F14" s="18">
        <v>1590671</v>
      </c>
      <c r="G14" s="18">
        <f t="shared" si="0"/>
        <v>1357</v>
      </c>
      <c r="H14" s="98">
        <v>147</v>
      </c>
      <c r="I14" s="89">
        <v>5292</v>
      </c>
      <c r="J14" s="89">
        <v>0</v>
      </c>
      <c r="K14" s="89"/>
      <c r="L14" s="89">
        <v>5292</v>
      </c>
      <c r="M14" s="89">
        <v>530</v>
      </c>
      <c r="N14" s="138">
        <v>150</v>
      </c>
      <c r="O14" s="89">
        <f t="shared" si="2"/>
        <v>680</v>
      </c>
      <c r="P14" s="89">
        <f t="shared" si="3"/>
        <v>68</v>
      </c>
      <c r="Q14" s="89">
        <f t="shared" si="4"/>
        <v>748</v>
      </c>
      <c r="R14" s="89">
        <v>1044000</v>
      </c>
      <c r="S14" s="18">
        <v>1044</v>
      </c>
      <c r="T14" s="89">
        <f t="shared" si="5"/>
        <v>10.832719233603537</v>
      </c>
      <c r="U14" s="89">
        <f t="shared" si="6"/>
        <v>7.1647509578544058E-2</v>
      </c>
    </row>
    <row r="15" spans="1:21" ht="24.75" customHeight="1" x14ac:dyDescent="0.2">
      <c r="A15" s="186"/>
      <c r="B15" s="22"/>
      <c r="C15" s="22"/>
      <c r="D15" s="23"/>
      <c r="E15" s="18"/>
      <c r="F15" s="18"/>
      <c r="G15" s="18">
        <f t="shared" si="0"/>
        <v>0</v>
      </c>
      <c r="H15" s="98"/>
      <c r="I15" s="89"/>
      <c r="J15" s="89"/>
      <c r="K15" s="89"/>
      <c r="L15" s="89">
        <f t="shared" si="1"/>
        <v>0</v>
      </c>
      <c r="M15" s="89"/>
      <c r="N15" s="138"/>
      <c r="O15" s="89">
        <f t="shared" si="2"/>
        <v>0</v>
      </c>
      <c r="P15" s="89">
        <f t="shared" si="3"/>
        <v>0</v>
      </c>
      <c r="Q15" s="89">
        <f t="shared" si="4"/>
        <v>0</v>
      </c>
      <c r="R15" s="89"/>
      <c r="S15" s="18"/>
      <c r="T15" s="89" t="e">
        <f t="shared" si="5"/>
        <v>#DIV/0!</v>
      </c>
      <c r="U15" s="89" t="e">
        <f t="shared" si="6"/>
        <v>#DIV/0!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8">
        <f t="shared" si="0"/>
        <v>0</v>
      </c>
      <c r="H16" s="98"/>
      <c r="I16" s="89"/>
      <c r="J16" s="89"/>
      <c r="K16" s="89"/>
      <c r="L16" s="89">
        <f t="shared" si="1"/>
        <v>0</v>
      </c>
      <c r="M16" s="89"/>
      <c r="N16" s="138"/>
      <c r="O16" s="89">
        <f t="shared" si="2"/>
        <v>0</v>
      </c>
      <c r="P16" s="89">
        <f t="shared" si="3"/>
        <v>0</v>
      </c>
      <c r="Q16" s="89">
        <f t="shared" si="4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8">
        <f t="shared" si="0"/>
        <v>0</v>
      </c>
      <c r="H17" s="98"/>
      <c r="I17" s="89"/>
      <c r="J17" s="89"/>
      <c r="K17" s="89"/>
      <c r="L17" s="89">
        <f t="shared" si="1"/>
        <v>0</v>
      </c>
      <c r="M17" s="89"/>
      <c r="N17" s="138"/>
      <c r="O17" s="89">
        <f t="shared" si="2"/>
        <v>0</v>
      </c>
      <c r="P17" s="89">
        <f t="shared" si="3"/>
        <v>0</v>
      </c>
      <c r="Q17" s="89">
        <f t="shared" si="4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8">
        <f t="shared" si="0"/>
        <v>0</v>
      </c>
      <c r="H18" s="98"/>
      <c r="I18" s="89"/>
      <c r="J18" s="89"/>
      <c r="K18" s="89"/>
      <c r="L18" s="89">
        <f t="shared" si="1"/>
        <v>0</v>
      </c>
      <c r="M18" s="89"/>
      <c r="N18" s="138"/>
      <c r="O18" s="89">
        <f t="shared" si="2"/>
        <v>0</v>
      </c>
      <c r="P18" s="89">
        <f t="shared" si="3"/>
        <v>0</v>
      </c>
      <c r="Q18" s="89">
        <f t="shared" si="4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0"/>
        <v>0</v>
      </c>
      <c r="H19" s="98"/>
      <c r="I19" s="89"/>
      <c r="J19" s="89"/>
      <c r="K19" s="89"/>
      <c r="L19" s="89">
        <f t="shared" si="1"/>
        <v>0</v>
      </c>
      <c r="M19" s="89"/>
      <c r="N19" s="138"/>
      <c r="O19" s="89">
        <f t="shared" si="2"/>
        <v>0</v>
      </c>
      <c r="P19" s="89">
        <f t="shared" si="3"/>
        <v>0</v>
      </c>
      <c r="Q19" s="89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86"/>
      <c r="B20" s="22"/>
      <c r="C20" s="22"/>
      <c r="D20" s="23"/>
      <c r="E20" s="18"/>
      <c r="F20" s="18"/>
      <c r="G20" s="18">
        <f t="shared" si="0"/>
        <v>0</v>
      </c>
      <c r="H20" s="98"/>
      <c r="I20" s="89"/>
      <c r="J20" s="89"/>
      <c r="K20" s="89"/>
      <c r="L20" s="89">
        <f t="shared" si="1"/>
        <v>0</v>
      </c>
      <c r="M20" s="89"/>
      <c r="N20" s="138"/>
      <c r="O20" s="89">
        <f t="shared" si="2"/>
        <v>0</v>
      </c>
      <c r="P20" s="89">
        <f t="shared" si="3"/>
        <v>0</v>
      </c>
      <c r="Q20" s="89">
        <f t="shared" si="4"/>
        <v>0</v>
      </c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30"/>
      <c r="B21" s="22"/>
      <c r="C21" s="22"/>
      <c r="D21" s="23"/>
      <c r="E21" s="18"/>
      <c r="F21" s="18"/>
      <c r="G21" s="18">
        <f t="shared" si="0"/>
        <v>0</v>
      </c>
      <c r="H21" s="98"/>
      <c r="I21" s="89"/>
      <c r="J21" s="89"/>
      <c r="K21" s="89"/>
      <c r="L21" s="89">
        <f t="shared" si="1"/>
        <v>3980</v>
      </c>
      <c r="M21" s="89"/>
      <c r="N21" s="138"/>
      <c r="O21" s="89">
        <f t="shared" si="2"/>
        <v>0</v>
      </c>
      <c r="P21" s="89">
        <f t="shared" si="3"/>
        <v>0</v>
      </c>
      <c r="Q21" s="89">
        <f t="shared" si="4"/>
        <v>0</v>
      </c>
      <c r="R21" s="89"/>
      <c r="S21" s="18"/>
      <c r="T21" s="89" t="e">
        <f t="shared" si="5"/>
        <v>#DIV/0!</v>
      </c>
      <c r="U21" s="89" t="e">
        <f t="shared" si="6"/>
        <v>#DIV/0!</v>
      </c>
    </row>
    <row r="22" spans="1:21" ht="24.75" customHeight="1" x14ac:dyDescent="0.2">
      <c r="A22" s="187" t="s">
        <v>79</v>
      </c>
      <c r="B22" s="22" t="s">
        <v>35</v>
      </c>
      <c r="C22" s="22" t="s">
        <v>609</v>
      </c>
      <c r="D22" s="23" t="s">
        <v>608</v>
      </c>
      <c r="E22" s="18">
        <v>169541</v>
      </c>
      <c r="F22" s="18">
        <v>170401</v>
      </c>
      <c r="G22" s="18">
        <f t="shared" si="0"/>
        <v>860</v>
      </c>
      <c r="H22" s="98">
        <v>58</v>
      </c>
      <c r="I22" s="89">
        <v>1450</v>
      </c>
      <c r="J22" s="89">
        <v>103</v>
      </c>
      <c r="K22" s="89">
        <v>2530</v>
      </c>
      <c r="L22" s="89">
        <f t="shared" si="1"/>
        <v>5687</v>
      </c>
      <c r="M22" s="89">
        <v>425</v>
      </c>
      <c r="N22" s="138"/>
      <c r="O22" s="89">
        <f t="shared" si="2"/>
        <v>425</v>
      </c>
      <c r="P22" s="89">
        <f t="shared" si="3"/>
        <v>42.5</v>
      </c>
      <c r="Q22" s="89">
        <f t="shared" si="4"/>
        <v>467.5</v>
      </c>
      <c r="R22" s="89">
        <v>520500</v>
      </c>
      <c r="S22" s="18">
        <v>520</v>
      </c>
      <c r="T22" s="89">
        <f t="shared" si="5"/>
        <v>18.720930232558139</v>
      </c>
      <c r="U22" s="89">
        <f t="shared" si="6"/>
        <v>8.9817483189241112E-2</v>
      </c>
    </row>
    <row r="23" spans="1:21" ht="24.75" customHeight="1" x14ac:dyDescent="0.2">
      <c r="A23" s="187"/>
      <c r="B23" s="22" t="s">
        <v>35</v>
      </c>
      <c r="C23" s="22" t="s">
        <v>183</v>
      </c>
      <c r="D23" s="23" t="s">
        <v>611</v>
      </c>
      <c r="E23" s="18">
        <v>170418</v>
      </c>
      <c r="F23" s="18">
        <v>171333</v>
      </c>
      <c r="G23" s="18">
        <f t="shared" si="0"/>
        <v>915</v>
      </c>
      <c r="H23" s="98">
        <v>78</v>
      </c>
      <c r="I23" s="89">
        <v>2030</v>
      </c>
      <c r="J23" s="89">
        <v>143.5</v>
      </c>
      <c r="K23" s="89">
        <v>3657</v>
      </c>
      <c r="L23" s="89">
        <f t="shared" si="1"/>
        <v>2655</v>
      </c>
      <c r="M23" s="89">
        <v>300</v>
      </c>
      <c r="N23" s="138"/>
      <c r="O23" s="89">
        <f t="shared" si="2"/>
        <v>300</v>
      </c>
      <c r="P23" s="89">
        <f t="shared" si="3"/>
        <v>30</v>
      </c>
      <c r="Q23" s="89">
        <f t="shared" si="4"/>
        <v>330</v>
      </c>
      <c r="R23" s="89">
        <v>224300</v>
      </c>
      <c r="S23" s="18">
        <v>224</v>
      </c>
      <c r="T23" s="89">
        <f t="shared" si="5"/>
        <v>24.207650273224044</v>
      </c>
      <c r="U23" s="89">
        <f t="shared" si="6"/>
        <v>0.14712438698172089</v>
      </c>
    </row>
    <row r="24" spans="1:21" ht="24.75" customHeight="1" x14ac:dyDescent="0.2">
      <c r="A24" s="187"/>
      <c r="B24" s="22" t="s">
        <v>35</v>
      </c>
      <c r="C24" s="22" t="s">
        <v>41</v>
      </c>
      <c r="D24" s="23" t="s">
        <v>612</v>
      </c>
      <c r="E24" s="18">
        <v>171333</v>
      </c>
      <c r="F24" s="18">
        <v>171861</v>
      </c>
      <c r="G24" s="18">
        <f t="shared" si="0"/>
        <v>528</v>
      </c>
      <c r="H24" s="98">
        <v>47</v>
      </c>
      <c r="I24" s="89">
        <v>1225</v>
      </c>
      <c r="J24" s="89">
        <v>55</v>
      </c>
      <c r="K24" s="89">
        <v>1430</v>
      </c>
      <c r="L24" s="89">
        <f t="shared" si="1"/>
        <v>5046</v>
      </c>
      <c r="M24" s="89">
        <v>155</v>
      </c>
      <c r="N24" s="138">
        <v>120</v>
      </c>
      <c r="O24" s="89">
        <f t="shared" si="2"/>
        <v>275</v>
      </c>
      <c r="P24" s="89">
        <f t="shared" si="3"/>
        <v>27.5</v>
      </c>
      <c r="Q24" s="89">
        <v>0</v>
      </c>
      <c r="R24" s="89">
        <v>595600</v>
      </c>
      <c r="S24" s="18">
        <v>595</v>
      </c>
      <c r="T24" s="89">
        <f t="shared" si="5"/>
        <v>19.318181818181817</v>
      </c>
      <c r="U24" s="89">
        <f t="shared" si="6"/>
        <v>0</v>
      </c>
    </row>
    <row r="25" spans="1:21" ht="24.75" customHeight="1" x14ac:dyDescent="0.2">
      <c r="A25" s="187"/>
      <c r="B25" s="22" t="s">
        <v>35</v>
      </c>
      <c r="C25" s="22" t="s">
        <v>25</v>
      </c>
      <c r="D25" s="23" t="s">
        <v>616</v>
      </c>
      <c r="E25" s="18">
        <v>171862</v>
      </c>
      <c r="F25" s="18">
        <v>172727</v>
      </c>
      <c r="G25" s="18">
        <f t="shared" si="0"/>
        <v>865</v>
      </c>
      <c r="H25" s="98">
        <v>56</v>
      </c>
      <c r="I25" s="89">
        <v>1456</v>
      </c>
      <c r="J25" s="89">
        <v>140</v>
      </c>
      <c r="K25" s="89">
        <v>3590</v>
      </c>
      <c r="L25" s="89">
        <f t="shared" si="1"/>
        <v>3741</v>
      </c>
      <c r="M25" s="89">
        <v>300</v>
      </c>
      <c r="N25" s="138"/>
      <c r="O25" s="89">
        <f t="shared" si="2"/>
        <v>300</v>
      </c>
      <c r="P25" s="89">
        <f t="shared" si="3"/>
        <v>30</v>
      </c>
      <c r="Q25" s="89">
        <f t="shared" si="4"/>
        <v>330</v>
      </c>
      <c r="R25" s="89">
        <v>537500</v>
      </c>
      <c r="S25" s="18">
        <v>537</v>
      </c>
      <c r="T25" s="89">
        <f t="shared" si="5"/>
        <v>22.658959537572255</v>
      </c>
      <c r="U25" s="89">
        <f t="shared" si="6"/>
        <v>6.1395348837209304E-2</v>
      </c>
    </row>
    <row r="26" spans="1:21" ht="24.75" customHeight="1" x14ac:dyDescent="0.2">
      <c r="A26" s="187"/>
      <c r="B26" s="22" t="s">
        <v>35</v>
      </c>
      <c r="C26" s="22" t="s">
        <v>41</v>
      </c>
      <c r="D26" s="23" t="s">
        <v>632</v>
      </c>
      <c r="E26" s="18">
        <v>172775</v>
      </c>
      <c r="F26" s="18">
        <v>173290</v>
      </c>
      <c r="G26" s="18">
        <f t="shared" si="0"/>
        <v>515</v>
      </c>
      <c r="H26" s="98">
        <v>60</v>
      </c>
      <c r="I26" s="89">
        <v>1680</v>
      </c>
      <c r="J26" s="89">
        <v>76</v>
      </c>
      <c r="K26" s="89">
        <v>2061</v>
      </c>
      <c r="L26" s="89">
        <f t="shared" si="1"/>
        <v>10738.52</v>
      </c>
      <c r="M26" s="89">
        <v>275</v>
      </c>
      <c r="N26" s="138"/>
      <c r="O26" s="89">
        <f t="shared" si="2"/>
        <v>275</v>
      </c>
      <c r="P26" s="89">
        <f t="shared" si="3"/>
        <v>27.5</v>
      </c>
      <c r="Q26" s="89">
        <f t="shared" si="4"/>
        <v>302.5</v>
      </c>
      <c r="R26" s="89">
        <v>586000</v>
      </c>
      <c r="S26" s="18">
        <v>586</v>
      </c>
      <c r="T26" s="89">
        <f t="shared" si="5"/>
        <v>26.407766990291265</v>
      </c>
      <c r="U26" s="89">
        <f t="shared" si="6"/>
        <v>5.1621160409556312E-2</v>
      </c>
    </row>
    <row r="27" spans="1:21" ht="24.75" customHeight="1" x14ac:dyDescent="0.2">
      <c r="A27" s="187"/>
      <c r="B27" s="22" t="s">
        <v>35</v>
      </c>
      <c r="C27" s="21" t="s">
        <v>42</v>
      </c>
      <c r="D27" s="23" t="s">
        <v>633</v>
      </c>
      <c r="E27" s="18">
        <v>173291</v>
      </c>
      <c r="F27" s="18">
        <v>174769</v>
      </c>
      <c r="G27" s="18">
        <f t="shared" si="0"/>
        <v>1478</v>
      </c>
      <c r="H27" s="98">
        <v>32</v>
      </c>
      <c r="I27" s="89">
        <v>1090.52</v>
      </c>
      <c r="J27" s="89">
        <v>287</v>
      </c>
      <c r="K27" s="89">
        <v>9648</v>
      </c>
      <c r="L27" s="89">
        <f t="shared" si="1"/>
        <v>4667</v>
      </c>
      <c r="M27" s="89">
        <v>800</v>
      </c>
      <c r="N27" s="138"/>
      <c r="O27" s="89">
        <f t="shared" si="2"/>
        <v>800</v>
      </c>
      <c r="P27" s="89">
        <f t="shared" si="3"/>
        <v>80</v>
      </c>
      <c r="Q27" s="89">
        <f t="shared" si="4"/>
        <v>880</v>
      </c>
      <c r="R27" s="89">
        <v>494400</v>
      </c>
      <c r="S27" s="18">
        <v>494</v>
      </c>
      <c r="T27" s="89">
        <f t="shared" si="5"/>
        <v>21.583220568335591</v>
      </c>
      <c r="U27" s="89">
        <f t="shared" si="6"/>
        <v>0.17799352750809064</v>
      </c>
    </row>
    <row r="28" spans="1:21" ht="24.75" customHeight="1" x14ac:dyDescent="0.2">
      <c r="A28" s="187"/>
      <c r="B28" s="22" t="s">
        <v>35</v>
      </c>
      <c r="C28" s="22" t="s">
        <v>41</v>
      </c>
      <c r="D28" s="23" t="s">
        <v>635</v>
      </c>
      <c r="E28" s="18">
        <v>174769</v>
      </c>
      <c r="F28" s="18">
        <v>175302</v>
      </c>
      <c r="G28" s="18">
        <f t="shared" si="0"/>
        <v>533</v>
      </c>
      <c r="H28" s="98">
        <v>75</v>
      </c>
      <c r="I28" s="89">
        <v>2625</v>
      </c>
      <c r="J28" s="89">
        <v>58</v>
      </c>
      <c r="K28" s="89">
        <v>2042</v>
      </c>
      <c r="L28" s="89">
        <f t="shared" si="1"/>
        <v>6282</v>
      </c>
      <c r="M28" s="89">
        <v>300</v>
      </c>
      <c r="N28" s="138"/>
      <c r="O28" s="89">
        <f t="shared" si="2"/>
        <v>300</v>
      </c>
      <c r="P28" s="89">
        <f t="shared" si="3"/>
        <v>30</v>
      </c>
      <c r="Q28" s="89">
        <f t="shared" si="4"/>
        <v>330</v>
      </c>
      <c r="R28" s="89">
        <v>660554</v>
      </c>
      <c r="S28" s="18">
        <v>660</v>
      </c>
      <c r="T28" s="89">
        <f t="shared" si="5"/>
        <v>24.953095684802999</v>
      </c>
      <c r="U28" s="89">
        <f t="shared" si="6"/>
        <v>4.9958065502593282E-2</v>
      </c>
    </row>
    <row r="29" spans="1:21" ht="24.75" customHeight="1" x14ac:dyDescent="0.2">
      <c r="A29" s="187"/>
      <c r="B29" s="22" t="s">
        <v>35</v>
      </c>
      <c r="C29" s="22" t="s">
        <v>182</v>
      </c>
      <c r="D29" s="23" t="s">
        <v>637</v>
      </c>
      <c r="E29" s="18">
        <v>175302</v>
      </c>
      <c r="F29" s="18">
        <v>176160</v>
      </c>
      <c r="G29" s="18">
        <f t="shared" si="0"/>
        <v>858</v>
      </c>
      <c r="H29" s="98">
        <v>71</v>
      </c>
      <c r="I29" s="89">
        <v>2555</v>
      </c>
      <c r="J29" s="89">
        <v>107</v>
      </c>
      <c r="K29" s="89">
        <v>3727</v>
      </c>
      <c r="L29" s="89">
        <f t="shared" si="1"/>
        <v>0</v>
      </c>
      <c r="M29" s="89">
        <v>400</v>
      </c>
      <c r="N29" s="138"/>
      <c r="O29" s="89">
        <f t="shared" si="2"/>
        <v>400</v>
      </c>
      <c r="P29" s="89">
        <f t="shared" si="3"/>
        <v>40</v>
      </c>
      <c r="Q29" s="89">
        <f t="shared" si="4"/>
        <v>440</v>
      </c>
      <c r="R29" s="89">
        <v>548088</v>
      </c>
      <c r="S29" s="18">
        <v>548</v>
      </c>
      <c r="T29" s="89">
        <f t="shared" si="5"/>
        <v>20.745920745920746</v>
      </c>
      <c r="U29" s="89">
        <f t="shared" si="6"/>
        <v>8.0279079271941722E-2</v>
      </c>
    </row>
    <row r="30" spans="1:21" ht="24.75" customHeight="1" x14ac:dyDescent="0.2">
      <c r="A30" s="187"/>
      <c r="B30" s="22"/>
      <c r="C30" s="22"/>
      <c r="D30" s="23"/>
      <c r="E30" s="18"/>
      <c r="F30" s="18"/>
      <c r="G30" s="18">
        <f t="shared" si="0"/>
        <v>0</v>
      </c>
      <c r="H30" s="98"/>
      <c r="I30" s="89"/>
      <c r="J30" s="89"/>
      <c r="K30" s="89"/>
      <c r="L30" s="89">
        <f t="shared" si="1"/>
        <v>0</v>
      </c>
      <c r="M30" s="89"/>
      <c r="N30" s="138"/>
      <c r="O30" s="89">
        <f t="shared" si="2"/>
        <v>0</v>
      </c>
      <c r="P30" s="89">
        <f t="shared" si="3"/>
        <v>0</v>
      </c>
      <c r="Q30" s="89">
        <f t="shared" si="4"/>
        <v>0</v>
      </c>
      <c r="R30" s="89"/>
      <c r="S30" s="18"/>
      <c r="T30" s="89" t="e">
        <f t="shared" si="5"/>
        <v>#DIV/0!</v>
      </c>
      <c r="U30" s="89" t="e">
        <f t="shared" si="6"/>
        <v>#DIV/0!</v>
      </c>
    </row>
    <row r="31" spans="1:21" ht="24.75" customHeight="1" x14ac:dyDescent="0.2">
      <c r="A31" s="136"/>
      <c r="B31" s="22"/>
      <c r="C31" s="22"/>
      <c r="D31" s="23"/>
      <c r="E31" s="18"/>
      <c r="F31" s="18"/>
      <c r="G31" s="18">
        <f t="shared" si="0"/>
        <v>0</v>
      </c>
      <c r="H31" s="98"/>
      <c r="I31" s="89"/>
      <c r="J31" s="89"/>
      <c r="K31" s="89"/>
      <c r="L31" s="89">
        <f t="shared" si="1"/>
        <v>1900</v>
      </c>
      <c r="M31" s="89"/>
      <c r="N31" s="138"/>
      <c r="O31" s="89">
        <f t="shared" si="2"/>
        <v>0</v>
      </c>
      <c r="P31" s="89">
        <f t="shared" si="3"/>
        <v>0</v>
      </c>
      <c r="Q31" s="89">
        <f t="shared" si="4"/>
        <v>0</v>
      </c>
      <c r="R31" s="89"/>
      <c r="S31" s="18"/>
      <c r="T31" s="89"/>
      <c r="U31" s="89"/>
    </row>
    <row r="32" spans="1:21" ht="24.75" customHeight="1" x14ac:dyDescent="0.2">
      <c r="A32" s="186" t="s">
        <v>52</v>
      </c>
      <c r="B32" s="22" t="s">
        <v>14</v>
      </c>
      <c r="C32" s="21" t="s">
        <v>614</v>
      </c>
      <c r="D32" s="23" t="s">
        <v>615</v>
      </c>
      <c r="E32" s="18">
        <v>598292</v>
      </c>
      <c r="F32" s="18">
        <v>598685</v>
      </c>
      <c r="G32" s="18">
        <f t="shared" si="0"/>
        <v>393</v>
      </c>
      <c r="H32" s="98">
        <v>73</v>
      </c>
      <c r="I32" s="89">
        <v>1900</v>
      </c>
      <c r="J32" s="89">
        <v>0</v>
      </c>
      <c r="K32" s="89"/>
      <c r="L32" s="89">
        <f t="shared" si="1"/>
        <v>1428</v>
      </c>
      <c r="M32" s="89">
        <v>150</v>
      </c>
      <c r="N32" s="138"/>
      <c r="O32" s="89">
        <f t="shared" si="2"/>
        <v>150</v>
      </c>
      <c r="P32" s="89">
        <f t="shared" si="3"/>
        <v>15</v>
      </c>
      <c r="Q32" s="89">
        <f t="shared" si="4"/>
        <v>165</v>
      </c>
      <c r="R32" s="89">
        <v>207000</v>
      </c>
      <c r="S32" s="18">
        <v>207</v>
      </c>
      <c r="T32" s="89">
        <f t="shared" si="5"/>
        <v>18.575063613231553</v>
      </c>
      <c r="U32" s="89">
        <f t="shared" si="6"/>
        <v>7.9710144927536225E-2</v>
      </c>
    </row>
    <row r="33" spans="1:21" ht="24.75" customHeight="1" x14ac:dyDescent="0.2">
      <c r="A33" s="186"/>
      <c r="B33" s="21" t="s">
        <v>525</v>
      </c>
      <c r="C33" s="22" t="s">
        <v>32</v>
      </c>
      <c r="D33" s="23" t="s">
        <v>634</v>
      </c>
      <c r="E33" s="18">
        <v>599141</v>
      </c>
      <c r="F33" s="18">
        <v>599436</v>
      </c>
      <c r="G33" s="18">
        <f t="shared" si="0"/>
        <v>295</v>
      </c>
      <c r="H33" s="98">
        <v>42</v>
      </c>
      <c r="I33" s="89">
        <v>1428</v>
      </c>
      <c r="J33" s="89"/>
      <c r="K33" s="89"/>
      <c r="L33" s="89">
        <f t="shared" si="1"/>
        <v>0</v>
      </c>
      <c r="M33" s="89">
        <v>100</v>
      </c>
      <c r="N33" s="138"/>
      <c r="O33" s="89">
        <f t="shared" si="2"/>
        <v>100</v>
      </c>
      <c r="P33" s="89">
        <f t="shared" si="3"/>
        <v>10</v>
      </c>
      <c r="Q33" s="89">
        <f t="shared" si="4"/>
        <v>110</v>
      </c>
      <c r="R33" s="89">
        <v>366021</v>
      </c>
      <c r="S33" s="18">
        <v>366</v>
      </c>
      <c r="T33" s="89">
        <f t="shared" si="5"/>
        <v>14.237288135593221</v>
      </c>
      <c r="U33" s="89">
        <f t="shared" si="6"/>
        <v>3.0052920460847878E-2</v>
      </c>
    </row>
    <row r="34" spans="1:21" ht="24.75" customHeight="1" x14ac:dyDescent="0.2">
      <c r="A34" s="186"/>
      <c r="B34" s="30" t="s">
        <v>35</v>
      </c>
      <c r="C34" s="21" t="s">
        <v>16</v>
      </c>
      <c r="D34" s="23" t="s">
        <v>639</v>
      </c>
      <c r="E34" s="18">
        <v>599507</v>
      </c>
      <c r="F34" s="18">
        <v>599872</v>
      </c>
      <c r="G34" s="18">
        <f t="shared" si="0"/>
        <v>365</v>
      </c>
      <c r="H34" s="17">
        <v>0</v>
      </c>
      <c r="I34" s="89"/>
      <c r="J34" s="89">
        <v>0</v>
      </c>
      <c r="K34" s="89"/>
      <c r="L34" s="89">
        <f t="shared" si="1"/>
        <v>0</v>
      </c>
      <c r="M34" s="89">
        <v>100</v>
      </c>
      <c r="N34" s="138"/>
      <c r="O34" s="89">
        <f t="shared" si="2"/>
        <v>100</v>
      </c>
      <c r="P34" s="89">
        <f t="shared" si="3"/>
        <v>10</v>
      </c>
      <c r="Q34" s="89">
        <f t="shared" si="4"/>
        <v>110</v>
      </c>
      <c r="R34" s="89">
        <v>0</v>
      </c>
      <c r="S34" s="18"/>
      <c r="T34" s="89">
        <f t="shared" si="5"/>
        <v>0</v>
      </c>
      <c r="U34" s="89" t="e">
        <f t="shared" si="6"/>
        <v>#DIV/0!</v>
      </c>
    </row>
    <row r="35" spans="1:21" ht="24.75" customHeight="1" x14ac:dyDescent="0.2">
      <c r="A35" s="186"/>
      <c r="G35" s="18">
        <f t="shared" si="0"/>
        <v>0</v>
      </c>
      <c r="L35" s="89">
        <f t="shared" si="1"/>
        <v>0</v>
      </c>
      <c r="O35" s="95">
        <v>770</v>
      </c>
      <c r="Q35" s="95">
        <v>0</v>
      </c>
      <c r="T35" s="89" t="e">
        <f>SUM(H56+J56)/G56*100</f>
        <v>#DIV/0!</v>
      </c>
      <c r="U35" s="89" t="e">
        <f>Q56/R56*100</f>
        <v>#DIV/0!</v>
      </c>
    </row>
    <row r="36" spans="1:21" ht="24.75" customHeight="1" x14ac:dyDescent="0.2">
      <c r="A36" s="186"/>
      <c r="B36" s="22"/>
      <c r="C36" s="22"/>
      <c r="D36" s="23"/>
      <c r="E36" s="18"/>
      <c r="F36" s="18"/>
      <c r="G36" s="18">
        <f t="shared" si="0"/>
        <v>0</v>
      </c>
      <c r="H36" s="98"/>
      <c r="I36" s="89"/>
      <c r="J36" s="89"/>
      <c r="K36" s="89"/>
      <c r="L36" s="89">
        <f t="shared" si="1"/>
        <v>0</v>
      </c>
      <c r="M36" s="89"/>
      <c r="N36" s="138"/>
      <c r="O36" s="89">
        <f t="shared" si="2"/>
        <v>0</v>
      </c>
      <c r="P36" s="89">
        <f t="shared" si="3"/>
        <v>0</v>
      </c>
      <c r="Q36" s="89">
        <f t="shared" si="4"/>
        <v>0</v>
      </c>
      <c r="R36" s="89"/>
      <c r="S36" s="18"/>
      <c r="T36" s="89" t="e">
        <f t="shared" si="5"/>
        <v>#DIV/0!</v>
      </c>
      <c r="U36" s="89" t="e">
        <f t="shared" si="6"/>
        <v>#DIV/0!</v>
      </c>
    </row>
    <row r="37" spans="1:21" ht="24.75" customHeight="1" x14ac:dyDescent="0.2">
      <c r="A37" s="186"/>
      <c r="B37" s="22"/>
      <c r="C37" s="22"/>
      <c r="D37" s="23"/>
      <c r="E37" s="18"/>
      <c r="F37" s="18"/>
      <c r="G37" s="18">
        <f t="shared" si="0"/>
        <v>0</v>
      </c>
      <c r="H37" s="98"/>
      <c r="I37" s="89"/>
      <c r="J37" s="89"/>
      <c r="K37" s="89"/>
      <c r="L37" s="89">
        <f t="shared" si="1"/>
        <v>0</v>
      </c>
      <c r="M37" s="89"/>
      <c r="N37" s="138"/>
      <c r="O37" s="89">
        <f t="shared" si="2"/>
        <v>0</v>
      </c>
      <c r="P37" s="89">
        <f t="shared" si="3"/>
        <v>0</v>
      </c>
      <c r="Q37" s="89">
        <f t="shared" si="4"/>
        <v>0</v>
      </c>
      <c r="R37" s="89"/>
      <c r="S37" s="18"/>
      <c r="T37" s="89" t="e">
        <f t="shared" si="5"/>
        <v>#DIV/0!</v>
      </c>
      <c r="U37" s="89" t="e">
        <f t="shared" si="6"/>
        <v>#DIV/0!</v>
      </c>
    </row>
    <row r="38" spans="1:21" ht="24.75" customHeight="1" x14ac:dyDescent="0.2">
      <c r="A38" s="186"/>
      <c r="B38" s="22"/>
      <c r="C38" s="22"/>
      <c r="D38" s="23"/>
      <c r="E38" s="18"/>
      <c r="F38" s="18"/>
      <c r="G38" s="18">
        <f t="shared" si="0"/>
        <v>0</v>
      </c>
      <c r="H38" s="98"/>
      <c r="I38" s="89"/>
      <c r="J38" s="89"/>
      <c r="K38" s="89"/>
      <c r="L38" s="89">
        <f t="shared" si="1"/>
        <v>0</v>
      </c>
      <c r="M38" s="89"/>
      <c r="N38" s="138"/>
      <c r="O38" s="89">
        <f t="shared" si="2"/>
        <v>0</v>
      </c>
      <c r="P38" s="89">
        <f t="shared" si="3"/>
        <v>0</v>
      </c>
      <c r="Q38" s="89">
        <f t="shared" si="4"/>
        <v>0</v>
      </c>
      <c r="R38" s="89"/>
      <c r="S38" s="18"/>
      <c r="T38" s="89" t="e">
        <f t="shared" si="5"/>
        <v>#DIV/0!</v>
      </c>
      <c r="U38" s="89" t="e">
        <f t="shared" si="6"/>
        <v>#DIV/0!</v>
      </c>
    </row>
    <row r="39" spans="1:21" ht="24.75" customHeight="1" x14ac:dyDescent="0.2">
      <c r="A39" s="186"/>
      <c r="B39" s="22"/>
      <c r="C39" s="22"/>
      <c r="D39" s="23"/>
      <c r="E39" s="18"/>
      <c r="F39" s="18"/>
      <c r="G39" s="18">
        <f t="shared" si="0"/>
        <v>0</v>
      </c>
      <c r="H39" s="98"/>
      <c r="I39" s="89"/>
      <c r="J39" s="89"/>
      <c r="K39" s="89"/>
      <c r="L39" s="89">
        <f t="shared" si="1"/>
        <v>0</v>
      </c>
      <c r="M39" s="89"/>
      <c r="N39" s="138"/>
      <c r="O39" s="89">
        <f t="shared" si="2"/>
        <v>0</v>
      </c>
      <c r="P39" s="89">
        <f t="shared" si="3"/>
        <v>0</v>
      </c>
      <c r="Q39" s="89">
        <f t="shared" si="4"/>
        <v>0</v>
      </c>
      <c r="R39" s="89"/>
      <c r="S39" s="18"/>
      <c r="T39" s="89" t="e">
        <f t="shared" si="5"/>
        <v>#DIV/0!</v>
      </c>
      <c r="U39" s="89"/>
    </row>
    <row r="40" spans="1:21" ht="24.75" customHeight="1" x14ac:dyDescent="0.2">
      <c r="A40" s="186"/>
      <c r="B40" s="22"/>
      <c r="C40" s="22"/>
      <c r="D40" s="23"/>
      <c r="E40" s="18"/>
      <c r="F40" s="18"/>
      <c r="G40" s="18">
        <f t="shared" si="0"/>
        <v>0</v>
      </c>
      <c r="H40" s="98"/>
      <c r="I40" s="89"/>
      <c r="J40" s="89"/>
      <c r="K40" s="89"/>
      <c r="L40" s="89">
        <f t="shared" si="1"/>
        <v>0</v>
      </c>
      <c r="M40" s="89"/>
      <c r="N40" s="138"/>
      <c r="O40" s="89">
        <f t="shared" si="2"/>
        <v>0</v>
      </c>
      <c r="P40" s="89">
        <f t="shared" si="3"/>
        <v>0</v>
      </c>
      <c r="Q40" s="89">
        <f t="shared" si="4"/>
        <v>0</v>
      </c>
      <c r="R40" s="89"/>
      <c r="S40" s="18"/>
      <c r="T40" s="89"/>
      <c r="U40" s="89"/>
    </row>
    <row r="41" spans="1:21" ht="24.75" customHeight="1" x14ac:dyDescent="0.2">
      <c r="A41" s="186"/>
      <c r="B41" s="22"/>
      <c r="C41" s="22"/>
      <c r="D41" s="23"/>
      <c r="E41" s="18"/>
      <c r="F41" s="18"/>
      <c r="G41" s="18">
        <f t="shared" si="0"/>
        <v>0</v>
      </c>
      <c r="H41" s="98"/>
      <c r="I41" s="89"/>
      <c r="J41" s="89"/>
      <c r="K41" s="89"/>
      <c r="L41" s="89">
        <f t="shared" si="1"/>
        <v>8675</v>
      </c>
      <c r="M41" s="89"/>
      <c r="N41" s="138"/>
      <c r="O41" s="89">
        <f t="shared" si="2"/>
        <v>0</v>
      </c>
      <c r="P41" s="89">
        <f t="shared" si="3"/>
        <v>0</v>
      </c>
      <c r="Q41" s="89">
        <f t="shared" si="4"/>
        <v>0</v>
      </c>
      <c r="R41" s="89"/>
      <c r="S41" s="18"/>
      <c r="T41" s="89"/>
      <c r="U41" s="89"/>
    </row>
    <row r="42" spans="1:21" ht="24.75" customHeight="1" x14ac:dyDescent="0.2">
      <c r="A42" s="186" t="s">
        <v>80</v>
      </c>
      <c r="B42" s="22" t="s">
        <v>606</v>
      </c>
      <c r="C42" s="22"/>
      <c r="D42" s="23" t="s">
        <v>622</v>
      </c>
      <c r="E42" s="18">
        <v>474716</v>
      </c>
      <c r="F42" s="18"/>
      <c r="G42" s="18">
        <f t="shared" si="0"/>
        <v>-474716</v>
      </c>
      <c r="H42" s="98">
        <v>347</v>
      </c>
      <c r="I42" s="89">
        <v>8675</v>
      </c>
      <c r="J42" s="89"/>
      <c r="K42" s="89"/>
      <c r="L42" s="89">
        <f t="shared" si="1"/>
        <v>10224</v>
      </c>
      <c r="M42" s="89"/>
      <c r="N42" s="138"/>
      <c r="O42" s="89">
        <f t="shared" si="2"/>
        <v>0</v>
      </c>
      <c r="P42" s="89">
        <f t="shared" si="3"/>
        <v>0</v>
      </c>
      <c r="Q42" s="89">
        <f t="shared" si="4"/>
        <v>0</v>
      </c>
      <c r="R42" s="89"/>
      <c r="S42" s="18"/>
      <c r="T42" s="89">
        <f t="shared" si="5"/>
        <v>-7.3096335493221212E-2</v>
      </c>
      <c r="U42" s="89" t="e">
        <f t="shared" si="6"/>
        <v>#DIV/0!</v>
      </c>
    </row>
    <row r="43" spans="1:21" ht="24.75" customHeight="1" x14ac:dyDescent="0.2">
      <c r="A43" s="186"/>
      <c r="B43" s="22" t="s">
        <v>606</v>
      </c>
      <c r="C43" s="22"/>
      <c r="D43" s="23" t="s">
        <v>642</v>
      </c>
      <c r="E43" s="18">
        <v>475881</v>
      </c>
      <c r="F43" s="18"/>
      <c r="G43" s="18">
        <f t="shared" si="0"/>
        <v>-475881</v>
      </c>
      <c r="H43" s="98">
        <v>284</v>
      </c>
      <c r="I43" s="89">
        <v>10224</v>
      </c>
      <c r="J43" s="89"/>
      <c r="K43" s="89"/>
      <c r="L43" s="89">
        <f t="shared" si="1"/>
        <v>109444</v>
      </c>
      <c r="M43" s="89"/>
      <c r="N43" s="138"/>
      <c r="O43" s="89">
        <f t="shared" si="2"/>
        <v>0</v>
      </c>
      <c r="P43" s="89">
        <f t="shared" si="3"/>
        <v>0</v>
      </c>
      <c r="Q43" s="89">
        <f t="shared" si="4"/>
        <v>0</v>
      </c>
      <c r="R43" s="89"/>
      <c r="S43" s="18"/>
      <c r="T43" s="89">
        <f t="shared" si="5"/>
        <v>-5.9678785242529113E-2</v>
      </c>
      <c r="U43" s="89" t="e">
        <f t="shared" si="6"/>
        <v>#DIV/0!</v>
      </c>
    </row>
    <row r="44" spans="1:21" ht="24.75" customHeight="1" x14ac:dyDescent="0.2">
      <c r="A44" s="186"/>
      <c r="B44" s="22" t="s">
        <v>606</v>
      </c>
      <c r="C44" s="22"/>
      <c r="D44" s="23" t="s">
        <v>646</v>
      </c>
      <c r="E44" s="18">
        <v>477106</v>
      </c>
      <c r="F44" s="18"/>
      <c r="G44" s="18">
        <f t="shared" si="0"/>
        <v>-477106</v>
      </c>
      <c r="H44" s="98">
        <v>304</v>
      </c>
      <c r="I44" s="148">
        <v>109444</v>
      </c>
      <c r="J44" s="89"/>
      <c r="K44" s="89"/>
      <c r="L44" s="89">
        <f t="shared" si="1"/>
        <v>10188</v>
      </c>
      <c r="M44" s="89"/>
      <c r="N44" s="138"/>
      <c r="O44" s="89">
        <f t="shared" si="2"/>
        <v>0</v>
      </c>
      <c r="P44" s="89">
        <f t="shared" si="3"/>
        <v>0</v>
      </c>
      <c r="Q44" s="89">
        <f t="shared" si="4"/>
        <v>0</v>
      </c>
      <c r="R44" s="89"/>
      <c r="S44" s="18"/>
      <c r="T44" s="89">
        <f t="shared" si="5"/>
        <v>-6.3717496740766197E-2</v>
      </c>
      <c r="U44" s="89" t="e">
        <f t="shared" si="6"/>
        <v>#DIV/0!</v>
      </c>
    </row>
    <row r="45" spans="1:21" ht="24.75" customHeight="1" x14ac:dyDescent="0.2">
      <c r="A45" s="186"/>
      <c r="B45" s="22"/>
      <c r="C45" s="22"/>
      <c r="D45" s="23" t="s">
        <v>652</v>
      </c>
      <c r="E45" s="18">
        <v>478320</v>
      </c>
      <c r="F45" s="22"/>
      <c r="G45" s="18">
        <f t="shared" si="0"/>
        <v>-478320</v>
      </c>
      <c r="H45" s="104">
        <v>283</v>
      </c>
      <c r="I45" s="89">
        <v>10188</v>
      </c>
      <c r="J45" s="89"/>
      <c r="K45" s="89"/>
      <c r="L45" s="89">
        <f t="shared" si="1"/>
        <v>0</v>
      </c>
      <c r="M45" s="89"/>
      <c r="N45" s="138"/>
      <c r="O45" s="89">
        <f t="shared" si="2"/>
        <v>0</v>
      </c>
      <c r="P45" s="89">
        <f t="shared" si="3"/>
        <v>0</v>
      </c>
      <c r="Q45" s="89">
        <f t="shared" si="4"/>
        <v>0</v>
      </c>
      <c r="R45" s="89"/>
      <c r="S45" s="18"/>
      <c r="T45" s="89">
        <f t="shared" si="5"/>
        <v>-5.9165412276300379E-2</v>
      </c>
      <c r="U45" s="89" t="e">
        <f t="shared" si="6"/>
        <v>#DIV/0!</v>
      </c>
    </row>
    <row r="46" spans="1:21" ht="24.75" customHeight="1" x14ac:dyDescent="0.2">
      <c r="A46" s="186"/>
      <c r="B46" s="22"/>
      <c r="C46" s="22"/>
      <c r="D46" s="23"/>
      <c r="E46" s="18"/>
      <c r="F46" s="18"/>
      <c r="G46" s="18">
        <f t="shared" si="0"/>
        <v>0</v>
      </c>
      <c r="H46" s="98"/>
      <c r="I46" s="89"/>
      <c r="J46" s="89"/>
      <c r="K46" s="89"/>
      <c r="L46" s="89">
        <f t="shared" si="1"/>
        <v>0</v>
      </c>
      <c r="M46" s="89"/>
      <c r="N46" s="138"/>
      <c r="O46" s="89">
        <f t="shared" si="2"/>
        <v>0</v>
      </c>
      <c r="P46" s="89">
        <f t="shared" si="3"/>
        <v>0</v>
      </c>
      <c r="Q46" s="89">
        <f t="shared" si="4"/>
        <v>0</v>
      </c>
      <c r="R46" s="89"/>
      <c r="S46" s="18"/>
      <c r="T46" s="89" t="e">
        <f t="shared" si="5"/>
        <v>#DIV/0!</v>
      </c>
      <c r="U46" s="89" t="e">
        <f t="shared" si="6"/>
        <v>#DIV/0!</v>
      </c>
    </row>
    <row r="47" spans="1:21" ht="24.75" customHeight="1" x14ac:dyDescent="0.2">
      <c r="A47" s="186"/>
      <c r="B47" s="22"/>
      <c r="C47" s="22"/>
      <c r="D47" s="23"/>
      <c r="E47" s="18"/>
      <c r="F47" s="18"/>
      <c r="G47" s="18">
        <f t="shared" si="0"/>
        <v>0</v>
      </c>
      <c r="H47" s="98"/>
      <c r="I47" s="89"/>
      <c r="J47" s="89"/>
      <c r="K47" s="89"/>
      <c r="L47" s="89">
        <f t="shared" si="1"/>
        <v>0</v>
      </c>
      <c r="M47" s="89"/>
      <c r="N47" s="138"/>
      <c r="O47" s="89">
        <f t="shared" si="2"/>
        <v>0</v>
      </c>
      <c r="P47" s="89">
        <f t="shared" si="3"/>
        <v>0</v>
      </c>
      <c r="Q47" s="89">
        <f t="shared" si="4"/>
        <v>0</v>
      </c>
      <c r="R47" s="89"/>
      <c r="S47" s="18"/>
      <c r="T47" s="89" t="e">
        <f t="shared" si="5"/>
        <v>#DIV/0!</v>
      </c>
      <c r="U47" s="89" t="e">
        <f t="shared" si="6"/>
        <v>#DIV/0!</v>
      </c>
    </row>
    <row r="48" spans="1:21" ht="24.75" customHeight="1" x14ac:dyDescent="0.2">
      <c r="A48" s="186"/>
      <c r="B48" s="22"/>
      <c r="C48" s="22"/>
      <c r="D48" s="23"/>
      <c r="E48" s="18"/>
      <c r="F48" s="18"/>
      <c r="G48" s="18">
        <f t="shared" si="0"/>
        <v>0</v>
      </c>
      <c r="H48" s="98"/>
      <c r="I48" s="89"/>
      <c r="J48" s="89"/>
      <c r="K48" s="89"/>
      <c r="L48" s="89">
        <f t="shared" si="1"/>
        <v>0</v>
      </c>
      <c r="M48" s="89"/>
      <c r="N48" s="138"/>
      <c r="O48" s="89">
        <f t="shared" si="2"/>
        <v>0</v>
      </c>
      <c r="P48" s="89">
        <f t="shared" si="3"/>
        <v>0</v>
      </c>
      <c r="Q48" s="89">
        <f t="shared" si="4"/>
        <v>0</v>
      </c>
      <c r="R48" s="89"/>
      <c r="S48" s="18"/>
      <c r="T48" s="89" t="e">
        <f t="shared" si="5"/>
        <v>#DIV/0!</v>
      </c>
      <c r="U48" s="89" t="e">
        <f t="shared" si="6"/>
        <v>#DIV/0!</v>
      </c>
    </row>
    <row r="49" spans="1:21" ht="24.75" customHeight="1" x14ac:dyDescent="0.2">
      <c r="A49" s="130"/>
      <c r="B49" s="22"/>
      <c r="C49" s="22"/>
      <c r="D49" s="23"/>
      <c r="E49" s="18"/>
      <c r="F49" s="18"/>
      <c r="G49" s="18">
        <f t="shared" si="0"/>
        <v>0</v>
      </c>
      <c r="H49" s="98"/>
      <c r="I49" s="89"/>
      <c r="J49" s="89"/>
      <c r="K49" s="89"/>
      <c r="L49" s="89">
        <f t="shared" si="1"/>
        <v>1425</v>
      </c>
      <c r="M49" s="89"/>
      <c r="N49" s="138"/>
      <c r="O49" s="89">
        <f t="shared" si="2"/>
        <v>0</v>
      </c>
      <c r="P49" s="89"/>
      <c r="Q49" s="89"/>
      <c r="R49" s="89"/>
      <c r="S49" s="18"/>
      <c r="T49" s="89"/>
      <c r="U49" s="89"/>
    </row>
    <row r="50" spans="1:21" ht="24.75" customHeight="1" x14ac:dyDescent="0.2">
      <c r="A50" s="187" t="s">
        <v>359</v>
      </c>
      <c r="B50" s="22" t="s">
        <v>14</v>
      </c>
      <c r="C50" s="22" t="s">
        <v>16</v>
      </c>
      <c r="D50" s="140" t="s">
        <v>608</v>
      </c>
      <c r="E50" s="18">
        <v>69877</v>
      </c>
      <c r="F50" s="18">
        <v>70201</v>
      </c>
      <c r="G50" s="18">
        <f t="shared" si="0"/>
        <v>324</v>
      </c>
      <c r="H50" s="129">
        <v>36</v>
      </c>
      <c r="I50" s="89">
        <v>900</v>
      </c>
      <c r="J50" s="89">
        <v>21</v>
      </c>
      <c r="K50" s="89">
        <v>525</v>
      </c>
      <c r="L50" s="89">
        <f t="shared" si="1"/>
        <v>1325</v>
      </c>
      <c r="M50" s="89">
        <v>100</v>
      </c>
      <c r="N50" s="138"/>
      <c r="O50" s="89">
        <f t="shared" si="2"/>
        <v>100</v>
      </c>
      <c r="P50" s="89">
        <f t="shared" si="3"/>
        <v>10</v>
      </c>
      <c r="Q50" s="89">
        <f t="shared" si="4"/>
        <v>110</v>
      </c>
      <c r="R50" s="89">
        <v>87350</v>
      </c>
      <c r="S50" s="18">
        <v>87</v>
      </c>
      <c r="T50" s="89">
        <f t="shared" si="5"/>
        <v>17.592592592592592</v>
      </c>
      <c r="U50" s="89">
        <f t="shared" si="6"/>
        <v>0.12593016599885518</v>
      </c>
    </row>
    <row r="51" spans="1:21" ht="24.75" customHeight="1" x14ac:dyDescent="0.2">
      <c r="A51" s="187"/>
      <c r="B51" s="22" t="s">
        <v>14</v>
      </c>
      <c r="C51" s="22" t="s">
        <v>26</v>
      </c>
      <c r="D51" s="23" t="s">
        <v>610</v>
      </c>
      <c r="E51" s="18">
        <v>70212</v>
      </c>
      <c r="F51" s="18">
        <v>70626</v>
      </c>
      <c r="G51" s="18">
        <f t="shared" si="0"/>
        <v>414</v>
      </c>
      <c r="H51" s="98">
        <v>51</v>
      </c>
      <c r="I51" s="89">
        <v>1325</v>
      </c>
      <c r="J51" s="89">
        <v>0</v>
      </c>
      <c r="K51" s="89"/>
      <c r="L51" s="89">
        <f t="shared" si="1"/>
        <v>805</v>
      </c>
      <c r="M51" s="89">
        <v>140</v>
      </c>
      <c r="N51" s="138"/>
      <c r="O51" s="89">
        <f t="shared" si="2"/>
        <v>140</v>
      </c>
      <c r="P51" s="89">
        <f t="shared" si="3"/>
        <v>14</v>
      </c>
      <c r="Q51" s="89">
        <f t="shared" si="4"/>
        <v>154</v>
      </c>
      <c r="R51" s="89">
        <v>125300</v>
      </c>
      <c r="S51" s="18">
        <v>125</v>
      </c>
      <c r="T51" s="89">
        <f t="shared" ref="T51:T54" si="7">SUM(H51+J51)/G51*100</f>
        <v>12.318840579710146</v>
      </c>
      <c r="U51" s="89">
        <f>Q51/R51*100</f>
        <v>0.12290502793296089</v>
      </c>
    </row>
    <row r="52" spans="1:21" ht="24.75" customHeight="1" x14ac:dyDescent="0.2">
      <c r="A52" s="187"/>
      <c r="B52" s="22" t="s">
        <v>35</v>
      </c>
      <c r="C52" s="22" t="s">
        <v>424</v>
      </c>
      <c r="D52" s="23" t="s">
        <v>617</v>
      </c>
      <c r="E52" s="18">
        <v>70672</v>
      </c>
      <c r="F52" s="18">
        <v>70982</v>
      </c>
      <c r="G52" s="18">
        <f t="shared" si="0"/>
        <v>310</v>
      </c>
      <c r="H52" s="98">
        <v>31</v>
      </c>
      <c r="I52" s="89">
        <v>805</v>
      </c>
      <c r="J52" s="89">
        <v>0</v>
      </c>
      <c r="K52" s="89"/>
      <c r="L52" s="89">
        <f t="shared" si="1"/>
        <v>0</v>
      </c>
      <c r="M52" s="89">
        <v>150</v>
      </c>
      <c r="N52" s="138"/>
      <c r="O52" s="89">
        <f t="shared" si="2"/>
        <v>150</v>
      </c>
      <c r="P52" s="89">
        <f t="shared" si="3"/>
        <v>15</v>
      </c>
      <c r="Q52" s="89">
        <f t="shared" si="4"/>
        <v>165</v>
      </c>
      <c r="R52" s="89">
        <v>94400</v>
      </c>
      <c r="S52" s="18">
        <v>94</v>
      </c>
      <c r="T52" s="89">
        <f t="shared" si="7"/>
        <v>10</v>
      </c>
      <c r="U52" s="89">
        <f t="shared" ref="U52:U53" si="8">Q52/R52*100</f>
        <v>0.17478813559322035</v>
      </c>
    </row>
    <row r="53" spans="1:21" ht="24.75" customHeight="1" x14ac:dyDescent="0.2">
      <c r="A53" s="187"/>
      <c r="B53" s="22"/>
      <c r="C53" s="22"/>
      <c r="D53" s="23"/>
      <c r="E53" s="18"/>
      <c r="F53" s="18"/>
      <c r="G53" s="18">
        <f t="shared" si="0"/>
        <v>0</v>
      </c>
      <c r="H53" s="98"/>
      <c r="I53" s="89"/>
      <c r="J53" s="89"/>
      <c r="K53" s="89"/>
      <c r="L53" s="89">
        <f t="shared" si="1"/>
        <v>0</v>
      </c>
      <c r="M53" s="89"/>
      <c r="N53" s="138"/>
      <c r="O53" s="89">
        <f t="shared" si="2"/>
        <v>0</v>
      </c>
      <c r="P53" s="89">
        <f t="shared" si="3"/>
        <v>0</v>
      </c>
      <c r="Q53" s="89">
        <f t="shared" si="4"/>
        <v>0</v>
      </c>
      <c r="R53" s="89"/>
      <c r="S53" s="18"/>
      <c r="T53" s="89" t="e">
        <f t="shared" si="7"/>
        <v>#DIV/0!</v>
      </c>
      <c r="U53" s="89" t="e">
        <f t="shared" si="8"/>
        <v>#DIV/0!</v>
      </c>
    </row>
    <row r="54" spans="1:21" ht="24.75" customHeight="1" x14ac:dyDescent="0.2">
      <c r="A54" s="187"/>
      <c r="B54" s="22"/>
      <c r="C54" s="22"/>
      <c r="D54" s="23"/>
      <c r="E54" s="18"/>
      <c r="F54" s="18"/>
      <c r="G54" s="18">
        <f t="shared" si="0"/>
        <v>0</v>
      </c>
      <c r="H54" s="98"/>
      <c r="I54" s="89"/>
      <c r="J54" s="89"/>
      <c r="K54" s="89"/>
      <c r="L54" s="89">
        <f t="shared" si="1"/>
        <v>0</v>
      </c>
      <c r="M54" s="89"/>
      <c r="N54" s="138"/>
      <c r="O54" s="89">
        <f t="shared" si="2"/>
        <v>0</v>
      </c>
      <c r="P54" s="89">
        <f t="shared" si="3"/>
        <v>0</v>
      </c>
      <c r="Q54" s="89">
        <f t="shared" si="4"/>
        <v>0</v>
      </c>
      <c r="R54" s="89"/>
      <c r="S54" s="18"/>
      <c r="T54" s="89" t="e">
        <f t="shared" si="7"/>
        <v>#DIV/0!</v>
      </c>
      <c r="U54" s="89" t="e">
        <f t="shared" si="6"/>
        <v>#DIV/0!</v>
      </c>
    </row>
    <row r="55" spans="1:21" ht="24.75" customHeight="1" x14ac:dyDescent="0.2">
      <c r="A55" s="187"/>
      <c r="B55" s="22"/>
      <c r="C55" s="22"/>
      <c r="D55" s="45"/>
      <c r="E55" s="18"/>
      <c r="F55" s="18"/>
      <c r="G55" s="18">
        <f t="shared" si="0"/>
        <v>0</v>
      </c>
      <c r="H55" s="98"/>
      <c r="I55" s="89"/>
      <c r="J55" s="89"/>
      <c r="K55" s="89"/>
      <c r="L55" s="89">
        <f t="shared" si="1"/>
        <v>0</v>
      </c>
      <c r="M55" s="89"/>
      <c r="N55" s="138"/>
      <c r="O55" s="89">
        <f t="shared" si="2"/>
        <v>0</v>
      </c>
      <c r="P55" s="89">
        <f t="shared" si="3"/>
        <v>0</v>
      </c>
      <c r="Q55" s="89">
        <f t="shared" si="4"/>
        <v>0</v>
      </c>
      <c r="R55" s="89"/>
      <c r="S55" s="18"/>
      <c r="T55" s="89" t="e">
        <f t="shared" si="5"/>
        <v>#DIV/0!</v>
      </c>
      <c r="U55" s="89" t="e">
        <f t="shared" si="6"/>
        <v>#DIV/0!</v>
      </c>
    </row>
    <row r="56" spans="1:21" ht="24.75" customHeight="1" x14ac:dyDescent="0.2">
      <c r="A56" s="187"/>
      <c r="B56" s="22"/>
      <c r="C56" s="22"/>
      <c r="D56" s="23"/>
      <c r="E56" s="18"/>
      <c r="F56" s="18"/>
      <c r="G56" s="18">
        <f t="shared" si="0"/>
        <v>0</v>
      </c>
      <c r="H56" s="98"/>
      <c r="I56" s="89"/>
      <c r="J56" s="89"/>
      <c r="K56" s="89"/>
      <c r="L56" s="89">
        <f t="shared" si="1"/>
        <v>0</v>
      </c>
      <c r="M56" s="89"/>
      <c r="N56" s="138"/>
      <c r="O56" s="89">
        <f>N56+M56</f>
        <v>0</v>
      </c>
      <c r="P56" s="89">
        <f>O56*10/100</f>
        <v>0</v>
      </c>
      <c r="Q56" s="89">
        <f>O56+P56</f>
        <v>0</v>
      </c>
      <c r="R56" s="89"/>
      <c r="S56" s="18"/>
      <c r="T56" s="89" t="e">
        <f>SUM(#REF!+#REF!)/#REF!*100</f>
        <v>#REF!</v>
      </c>
      <c r="U56" s="89" t="e">
        <f>#REF!/#REF!*100</f>
        <v>#REF!</v>
      </c>
    </row>
    <row r="57" spans="1:21" ht="24.75" customHeight="1" x14ac:dyDescent="0.2">
      <c r="A57" s="187"/>
      <c r="B57" s="22"/>
      <c r="C57" s="22"/>
      <c r="D57" s="45"/>
      <c r="E57" s="18"/>
      <c r="F57" s="46"/>
      <c r="G57" s="18">
        <f t="shared" si="0"/>
        <v>0</v>
      </c>
      <c r="H57" s="98"/>
      <c r="I57" s="89"/>
      <c r="J57" s="89"/>
      <c r="K57" s="89"/>
      <c r="L57" s="89">
        <f t="shared" si="1"/>
        <v>0</v>
      </c>
      <c r="M57" s="89"/>
      <c r="N57" s="138"/>
      <c r="O57" s="89">
        <f t="shared" si="2"/>
        <v>0</v>
      </c>
      <c r="P57" s="89">
        <f t="shared" si="3"/>
        <v>0</v>
      </c>
      <c r="Q57" s="89">
        <f t="shared" si="4"/>
        <v>0</v>
      </c>
      <c r="R57" s="89"/>
      <c r="S57" s="18"/>
      <c r="T57" s="89" t="e">
        <f t="shared" si="5"/>
        <v>#DIV/0!</v>
      </c>
      <c r="U57" s="89" t="e">
        <f t="shared" si="6"/>
        <v>#DIV/0!</v>
      </c>
    </row>
    <row r="58" spans="1:21" ht="24.75" customHeight="1" x14ac:dyDescent="0.2">
      <c r="A58" s="187"/>
      <c r="B58" s="22"/>
      <c r="C58" s="22"/>
      <c r="D58" s="45"/>
      <c r="E58" s="18"/>
      <c r="F58" s="46"/>
      <c r="G58" s="18">
        <f t="shared" si="0"/>
        <v>0</v>
      </c>
      <c r="H58" s="98"/>
      <c r="I58" s="89"/>
      <c r="J58" s="89"/>
      <c r="K58" s="89"/>
      <c r="L58" s="89">
        <f t="shared" si="1"/>
        <v>0</v>
      </c>
      <c r="M58" s="89"/>
      <c r="N58" s="138"/>
      <c r="O58" s="89">
        <f t="shared" si="2"/>
        <v>0</v>
      </c>
      <c r="P58" s="89">
        <f t="shared" si="3"/>
        <v>0</v>
      </c>
      <c r="Q58" s="89">
        <f t="shared" si="4"/>
        <v>0</v>
      </c>
      <c r="R58" s="89"/>
      <c r="S58" s="18"/>
      <c r="T58" s="89" t="e">
        <f t="shared" si="5"/>
        <v>#DIV/0!</v>
      </c>
      <c r="U58" s="89" t="e">
        <f t="shared" si="6"/>
        <v>#DIV/0!</v>
      </c>
    </row>
    <row r="59" spans="1:21" ht="24.75" customHeight="1" x14ac:dyDescent="0.2">
      <c r="A59" s="134" t="s">
        <v>20</v>
      </c>
      <c r="B59" s="22"/>
      <c r="C59" s="22"/>
      <c r="D59" s="45"/>
      <c r="E59" s="18"/>
      <c r="F59" s="46"/>
      <c r="G59" s="18">
        <f t="shared" si="0"/>
        <v>0</v>
      </c>
      <c r="H59" s="98"/>
      <c r="I59" s="89"/>
      <c r="J59" s="89"/>
      <c r="K59" s="89"/>
      <c r="L59" s="89">
        <f t="shared" si="1"/>
        <v>0</v>
      </c>
      <c r="M59" s="89"/>
      <c r="N59" s="138"/>
      <c r="O59" s="89">
        <f t="shared" si="2"/>
        <v>0</v>
      </c>
      <c r="P59" s="89">
        <f t="shared" si="3"/>
        <v>0</v>
      </c>
      <c r="Q59" s="89">
        <f t="shared" si="4"/>
        <v>0</v>
      </c>
      <c r="R59" s="89"/>
      <c r="S59" s="18"/>
      <c r="T59" s="89" t="e">
        <f t="shared" si="5"/>
        <v>#DIV/0!</v>
      </c>
      <c r="U59" s="89" t="e">
        <f t="shared" si="6"/>
        <v>#DIV/0!</v>
      </c>
    </row>
    <row r="60" spans="1:21" ht="24.75" customHeight="1" x14ac:dyDescent="0.2">
      <c r="A60" s="134"/>
      <c r="B60" s="22"/>
      <c r="C60" s="22"/>
      <c r="D60" s="45"/>
      <c r="E60" s="18"/>
      <c r="F60" s="18"/>
      <c r="G60" s="18">
        <f t="shared" si="0"/>
        <v>0</v>
      </c>
      <c r="H60" s="98"/>
      <c r="I60" s="89"/>
      <c r="J60" s="89"/>
      <c r="K60" s="89"/>
      <c r="L60" s="89">
        <f t="shared" si="1"/>
        <v>0</v>
      </c>
      <c r="M60" s="89"/>
      <c r="N60" s="138"/>
      <c r="O60" s="89">
        <f t="shared" si="2"/>
        <v>0</v>
      </c>
      <c r="P60" s="89">
        <f t="shared" si="3"/>
        <v>0</v>
      </c>
      <c r="Q60" s="89">
        <f t="shared" si="4"/>
        <v>0</v>
      </c>
      <c r="R60" s="89"/>
      <c r="S60" s="18"/>
      <c r="T60" s="89" t="e">
        <f t="shared" si="5"/>
        <v>#DIV/0!</v>
      </c>
      <c r="U60" s="89" t="e">
        <f t="shared" si="6"/>
        <v>#DIV/0!</v>
      </c>
    </row>
    <row r="61" spans="1:21" ht="24.75" customHeight="1" x14ac:dyDescent="0.2">
      <c r="A61" s="134"/>
      <c r="B61" s="22"/>
      <c r="C61" s="22"/>
      <c r="D61" s="45"/>
      <c r="E61" s="18"/>
      <c r="F61" s="18"/>
      <c r="G61" s="18">
        <f t="shared" si="0"/>
        <v>0</v>
      </c>
      <c r="H61" s="98"/>
      <c r="I61" s="89"/>
      <c r="J61" s="89"/>
      <c r="K61" s="89"/>
      <c r="L61" s="89">
        <f t="shared" si="1"/>
        <v>0</v>
      </c>
      <c r="M61" s="89"/>
      <c r="N61" s="138"/>
      <c r="O61" s="89">
        <f t="shared" si="2"/>
        <v>0</v>
      </c>
      <c r="P61" s="89">
        <f t="shared" si="3"/>
        <v>0</v>
      </c>
      <c r="Q61" s="89">
        <f t="shared" si="4"/>
        <v>0</v>
      </c>
      <c r="R61" s="89"/>
      <c r="S61" s="18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34"/>
      <c r="B62" s="22"/>
      <c r="C62" s="22"/>
      <c r="D62" s="45"/>
      <c r="E62" s="18"/>
      <c r="F62" s="18"/>
      <c r="G62" s="18">
        <f t="shared" si="0"/>
        <v>0</v>
      </c>
      <c r="H62" s="98"/>
      <c r="I62" s="89"/>
      <c r="J62" s="89"/>
      <c r="K62" s="89"/>
      <c r="L62" s="89">
        <f t="shared" si="1"/>
        <v>0</v>
      </c>
      <c r="M62" s="89"/>
      <c r="N62" s="138"/>
      <c r="O62" s="89">
        <f t="shared" si="2"/>
        <v>0</v>
      </c>
      <c r="P62" s="89">
        <f t="shared" si="3"/>
        <v>0</v>
      </c>
      <c r="Q62" s="89">
        <f t="shared" si="4"/>
        <v>0</v>
      </c>
      <c r="R62" s="89"/>
      <c r="S62" s="18"/>
      <c r="T62" s="89" t="e">
        <f t="shared" si="5"/>
        <v>#DIV/0!</v>
      </c>
      <c r="U62" s="89" t="e">
        <f t="shared" si="6"/>
        <v>#DIV/0!</v>
      </c>
    </row>
    <row r="63" spans="1:21" s="3" customFormat="1" ht="24.75" customHeight="1" x14ac:dyDescent="0.2">
      <c r="A63" s="134"/>
      <c r="B63" s="22"/>
      <c r="C63" s="22"/>
      <c r="D63" s="45"/>
      <c r="E63" s="18"/>
      <c r="F63" s="18"/>
      <c r="G63" s="18">
        <f t="shared" si="0"/>
        <v>0</v>
      </c>
      <c r="H63" s="98"/>
      <c r="I63" s="89"/>
      <c r="J63" s="89"/>
      <c r="K63" s="89"/>
      <c r="L63" s="89">
        <f t="shared" si="1"/>
        <v>0</v>
      </c>
      <c r="M63" s="89"/>
      <c r="N63" s="138"/>
      <c r="O63" s="89">
        <f t="shared" si="2"/>
        <v>0</v>
      </c>
      <c r="P63" s="89">
        <f t="shared" si="3"/>
        <v>0</v>
      </c>
      <c r="Q63" s="89">
        <f t="shared" si="4"/>
        <v>0</v>
      </c>
      <c r="R63" s="89"/>
      <c r="S63" s="18"/>
      <c r="T63" s="89" t="e">
        <f t="shared" si="5"/>
        <v>#DIV/0!</v>
      </c>
      <c r="U63" s="89" t="e">
        <f t="shared" si="6"/>
        <v>#DIV/0!</v>
      </c>
    </row>
    <row r="64" spans="1:21" ht="24.75" customHeight="1" x14ac:dyDescent="0.2">
      <c r="A64" s="134"/>
      <c r="B64" s="38"/>
      <c r="C64" s="38"/>
      <c r="D64" s="45"/>
      <c r="E64" s="18"/>
      <c r="F64" s="38"/>
      <c r="G64" s="18">
        <f t="shared" si="0"/>
        <v>0</v>
      </c>
      <c r="H64" s="103"/>
      <c r="I64" s="89"/>
      <c r="J64" s="89"/>
      <c r="K64" s="94"/>
      <c r="L64" s="89">
        <f t="shared" si="1"/>
        <v>0</v>
      </c>
      <c r="M64" s="89"/>
      <c r="N64" s="138"/>
      <c r="O64" s="89">
        <f t="shared" si="2"/>
        <v>0</v>
      </c>
      <c r="P64" s="89">
        <f t="shared" si="3"/>
        <v>0</v>
      </c>
      <c r="Q64" s="89">
        <f t="shared" si="4"/>
        <v>0</v>
      </c>
      <c r="R64" s="89"/>
      <c r="S64" s="18"/>
      <c r="T64" s="89" t="e">
        <f t="shared" si="5"/>
        <v>#DIV/0!</v>
      </c>
      <c r="U64" s="89" t="e">
        <f t="shared" si="6"/>
        <v>#DIV/0!</v>
      </c>
    </row>
    <row r="65" spans="1:21" ht="24.75" customHeight="1" x14ac:dyDescent="0.2">
      <c r="A65" s="134"/>
      <c r="B65" s="22"/>
      <c r="C65" s="22"/>
      <c r="D65" s="23"/>
      <c r="E65" s="18"/>
      <c r="F65" s="22"/>
      <c r="G65" s="18">
        <f t="shared" si="0"/>
        <v>0</v>
      </c>
      <c r="H65" s="104"/>
      <c r="I65" s="89"/>
      <c r="J65" s="89"/>
      <c r="K65" s="89"/>
      <c r="L65" s="89">
        <f t="shared" si="1"/>
        <v>0</v>
      </c>
      <c r="M65" s="89"/>
      <c r="N65" s="138"/>
      <c r="O65" s="89">
        <f t="shared" si="2"/>
        <v>0</v>
      </c>
      <c r="P65" s="89">
        <f t="shared" si="3"/>
        <v>0</v>
      </c>
      <c r="Q65" s="89">
        <f t="shared" si="4"/>
        <v>0</v>
      </c>
      <c r="R65" s="89"/>
      <c r="S65" s="18"/>
      <c r="T65" s="89" t="e">
        <f t="shared" si="5"/>
        <v>#DIV/0!</v>
      </c>
      <c r="U65" s="89" t="e">
        <f t="shared" si="6"/>
        <v>#DIV/0!</v>
      </c>
    </row>
    <row r="66" spans="1:21" ht="23.25" customHeight="1" x14ac:dyDescent="0.2">
      <c r="A66" s="142"/>
      <c r="B66" s="22"/>
      <c r="C66" s="22"/>
      <c r="D66" s="23"/>
      <c r="E66" s="18"/>
      <c r="F66" s="22"/>
      <c r="G66" s="18">
        <f t="shared" si="0"/>
        <v>0</v>
      </c>
      <c r="H66" s="104"/>
      <c r="I66" s="89"/>
      <c r="J66" s="89"/>
      <c r="K66" s="89"/>
      <c r="L66" s="89">
        <f t="shared" si="1"/>
        <v>1250</v>
      </c>
      <c r="M66" s="89"/>
      <c r="N66" s="138"/>
      <c r="O66" s="89">
        <f t="shared" si="2"/>
        <v>0</v>
      </c>
      <c r="P66" s="89">
        <f t="shared" si="3"/>
        <v>0</v>
      </c>
      <c r="Q66" s="89">
        <f t="shared" si="4"/>
        <v>0</v>
      </c>
      <c r="R66" s="89"/>
      <c r="S66" s="18"/>
      <c r="T66" s="89" t="e">
        <f t="shared" si="5"/>
        <v>#DIV/0!</v>
      </c>
      <c r="U66" s="89" t="e">
        <f t="shared" si="6"/>
        <v>#DIV/0!</v>
      </c>
    </row>
    <row r="67" spans="1:21" ht="24" customHeight="1" x14ac:dyDescent="0.2">
      <c r="A67" s="143" t="s">
        <v>19</v>
      </c>
      <c r="B67" s="22" t="s">
        <v>525</v>
      </c>
      <c r="C67" s="22"/>
      <c r="D67" s="23" t="s">
        <v>624</v>
      </c>
      <c r="E67" s="18">
        <v>176419</v>
      </c>
      <c r="F67" s="22"/>
      <c r="G67" s="18">
        <f t="shared" ref="G67:G98" si="9">F67-E67</f>
        <v>-176419</v>
      </c>
      <c r="H67" s="104">
        <v>50</v>
      </c>
      <c r="I67" s="89">
        <v>1250</v>
      </c>
      <c r="J67" s="89"/>
      <c r="K67" s="89"/>
      <c r="L67" s="89">
        <f t="shared" ref="L67:L98" si="10">K68+I68</f>
        <v>1175</v>
      </c>
      <c r="M67" s="89"/>
      <c r="N67" s="138"/>
      <c r="O67" s="89">
        <f t="shared" ref="O67:O104" si="11">N67+M67</f>
        <v>0</v>
      </c>
      <c r="P67" s="89">
        <f t="shared" si="3"/>
        <v>0</v>
      </c>
      <c r="Q67" s="89">
        <f t="shared" si="4"/>
        <v>0</v>
      </c>
      <c r="R67" s="89"/>
      <c r="S67" s="18"/>
      <c r="T67" s="89">
        <f t="shared" si="5"/>
        <v>-2.8341618533151189E-2</v>
      </c>
      <c r="U67" s="89" t="e">
        <f t="shared" si="6"/>
        <v>#DIV/0!</v>
      </c>
    </row>
    <row r="68" spans="1:21" ht="24.75" customHeight="1" x14ac:dyDescent="0.2">
      <c r="A68" s="135"/>
      <c r="B68" s="30" t="s">
        <v>525</v>
      </c>
      <c r="C68" s="22"/>
      <c r="D68" s="21" t="s">
        <v>625</v>
      </c>
      <c r="E68" s="18">
        <v>176802</v>
      </c>
      <c r="F68" s="22"/>
      <c r="G68" s="18">
        <f t="shared" si="9"/>
        <v>-176802</v>
      </c>
      <c r="H68" s="104">
        <v>71</v>
      </c>
      <c r="I68" s="89">
        <v>1175</v>
      </c>
      <c r="J68" s="89"/>
      <c r="K68" s="89"/>
      <c r="L68" s="89">
        <f t="shared" si="10"/>
        <v>2484</v>
      </c>
      <c r="M68" s="89"/>
      <c r="N68" s="138"/>
      <c r="O68" s="89">
        <f t="shared" si="11"/>
        <v>0</v>
      </c>
      <c r="P68" s="89">
        <f t="shared" ref="P68:P99" si="12">O68*10/100</f>
        <v>0</v>
      </c>
      <c r="Q68" s="89">
        <f t="shared" ref="Q68:Q99" si="13">O68+P68</f>
        <v>0</v>
      </c>
      <c r="R68" s="89"/>
      <c r="S68" s="18"/>
      <c r="T68" s="89">
        <f t="shared" si="5"/>
        <v>-4.015791676564745E-2</v>
      </c>
      <c r="U68" s="89" t="e">
        <f t="shared" si="6"/>
        <v>#DIV/0!</v>
      </c>
    </row>
    <row r="69" spans="1:21" ht="24.75" customHeight="1" x14ac:dyDescent="0.2">
      <c r="A69" s="135"/>
      <c r="B69" s="22" t="s">
        <v>525</v>
      </c>
      <c r="C69" s="22"/>
      <c r="D69" s="21" t="s">
        <v>644</v>
      </c>
      <c r="E69" s="18">
        <v>177141</v>
      </c>
      <c r="F69" s="22"/>
      <c r="G69" s="18">
        <f t="shared" si="9"/>
        <v>-177141</v>
      </c>
      <c r="H69" s="104">
        <v>69</v>
      </c>
      <c r="I69" s="89">
        <v>2484</v>
      </c>
      <c r="J69" s="89"/>
      <c r="K69" s="89"/>
      <c r="L69" s="89">
        <f t="shared" si="10"/>
        <v>2196</v>
      </c>
      <c r="M69" s="89"/>
      <c r="N69" s="138"/>
      <c r="O69" s="89">
        <f t="shared" si="11"/>
        <v>0</v>
      </c>
      <c r="P69" s="89">
        <f t="shared" si="12"/>
        <v>0</v>
      </c>
      <c r="Q69" s="89">
        <f t="shared" si="13"/>
        <v>0</v>
      </c>
      <c r="R69" s="89"/>
      <c r="S69" s="18"/>
      <c r="T69" s="89">
        <f t="shared" si="5"/>
        <v>-3.8952021271190747E-2</v>
      </c>
      <c r="U69" s="89" t="e">
        <f t="shared" si="6"/>
        <v>#DIV/0!</v>
      </c>
    </row>
    <row r="70" spans="1:21" ht="24.75" customHeight="1" x14ac:dyDescent="0.2">
      <c r="A70" s="135"/>
      <c r="B70" s="22" t="s">
        <v>525</v>
      </c>
      <c r="C70" s="22"/>
      <c r="D70" s="21" t="s">
        <v>648</v>
      </c>
      <c r="E70" s="18">
        <v>177458</v>
      </c>
      <c r="F70" s="22"/>
      <c r="G70" s="18">
        <f t="shared" si="9"/>
        <v>-177458</v>
      </c>
      <c r="H70" s="104">
        <v>61</v>
      </c>
      <c r="I70" s="89">
        <v>2196</v>
      </c>
      <c r="J70" s="89"/>
      <c r="K70" s="89"/>
      <c r="L70" s="89">
        <f t="shared" si="10"/>
        <v>2088</v>
      </c>
      <c r="M70" s="89"/>
      <c r="N70" s="138"/>
      <c r="O70" s="89">
        <f t="shared" si="11"/>
        <v>0</v>
      </c>
      <c r="P70" s="89">
        <f t="shared" si="12"/>
        <v>0</v>
      </c>
      <c r="Q70" s="89">
        <f t="shared" si="13"/>
        <v>0</v>
      </c>
      <c r="R70" s="89"/>
      <c r="S70" s="18"/>
      <c r="T70" s="89">
        <f t="shared" si="5"/>
        <v>-3.4374330827576099E-2</v>
      </c>
      <c r="U70" s="89" t="e">
        <f t="shared" si="6"/>
        <v>#DIV/0!</v>
      </c>
    </row>
    <row r="71" spans="1:21" ht="24.75" customHeight="1" x14ac:dyDescent="0.2">
      <c r="A71" s="135"/>
      <c r="B71" s="22"/>
      <c r="C71" s="22"/>
      <c r="D71" s="23" t="s">
        <v>656</v>
      </c>
      <c r="E71" s="18"/>
      <c r="F71" s="22"/>
      <c r="G71" s="18">
        <f t="shared" si="9"/>
        <v>0</v>
      </c>
      <c r="H71" s="104">
        <v>58</v>
      </c>
      <c r="I71" s="89">
        <v>2088</v>
      </c>
      <c r="J71" s="89"/>
      <c r="K71" s="89"/>
      <c r="L71" s="89">
        <f t="shared" si="10"/>
        <v>0</v>
      </c>
      <c r="M71" s="89"/>
      <c r="N71" s="138"/>
      <c r="O71" s="89">
        <f t="shared" si="11"/>
        <v>0</v>
      </c>
      <c r="P71" s="89">
        <f t="shared" si="12"/>
        <v>0</v>
      </c>
      <c r="Q71" s="89">
        <f t="shared" si="13"/>
        <v>0</v>
      </c>
      <c r="R71" s="89"/>
      <c r="S71" s="18"/>
      <c r="T71" s="89" t="e">
        <f t="shared" si="5"/>
        <v>#DIV/0!</v>
      </c>
      <c r="U71" s="89" t="e">
        <f t="shared" si="6"/>
        <v>#DIV/0!</v>
      </c>
    </row>
    <row r="72" spans="1:21" ht="24.75" customHeight="1" x14ac:dyDescent="0.2">
      <c r="A72" s="135"/>
      <c r="B72" s="22"/>
      <c r="C72" s="22"/>
      <c r="D72" s="23"/>
      <c r="E72" s="18"/>
      <c r="F72" s="22"/>
      <c r="G72" s="18">
        <f t="shared" si="9"/>
        <v>0</v>
      </c>
      <c r="H72" s="104"/>
      <c r="I72" s="89"/>
      <c r="J72" s="89"/>
      <c r="K72" s="89"/>
      <c r="L72" s="89">
        <f t="shared" si="10"/>
        <v>0</v>
      </c>
      <c r="M72" s="89"/>
      <c r="N72" s="138"/>
      <c r="O72" s="89">
        <f t="shared" si="11"/>
        <v>0</v>
      </c>
      <c r="P72" s="89">
        <f t="shared" si="12"/>
        <v>0</v>
      </c>
      <c r="Q72" s="89">
        <f t="shared" si="13"/>
        <v>0</v>
      </c>
      <c r="R72" s="89"/>
      <c r="S72" s="18"/>
      <c r="T72" s="89" t="e">
        <f t="shared" si="5"/>
        <v>#DIV/0!</v>
      </c>
      <c r="U72" s="89" t="e">
        <f t="shared" si="6"/>
        <v>#DIV/0!</v>
      </c>
    </row>
    <row r="73" spans="1:21" ht="24.75" customHeight="1" x14ac:dyDescent="0.2">
      <c r="A73" s="135"/>
      <c r="B73" s="22"/>
      <c r="C73" s="22"/>
      <c r="D73" s="23"/>
      <c r="E73" s="18"/>
      <c r="F73" s="22"/>
      <c r="G73" s="18">
        <f t="shared" si="9"/>
        <v>0</v>
      </c>
      <c r="H73" s="104"/>
      <c r="I73" s="89"/>
      <c r="J73" s="89"/>
      <c r="K73" s="89"/>
      <c r="L73" s="89">
        <f t="shared" si="10"/>
        <v>1575</v>
      </c>
      <c r="M73" s="89"/>
      <c r="N73" s="138"/>
      <c r="O73" s="89">
        <f t="shared" si="11"/>
        <v>0</v>
      </c>
      <c r="P73" s="89">
        <f t="shared" si="12"/>
        <v>0</v>
      </c>
      <c r="Q73" s="89">
        <f t="shared" si="13"/>
        <v>0</v>
      </c>
      <c r="R73" s="89"/>
      <c r="S73" s="18"/>
      <c r="T73" s="89" t="e">
        <f t="shared" si="5"/>
        <v>#DIV/0!</v>
      </c>
      <c r="U73" s="89" t="e">
        <f t="shared" si="6"/>
        <v>#DIV/0!</v>
      </c>
    </row>
    <row r="74" spans="1:21" ht="24.75" customHeight="1" x14ac:dyDescent="0.2">
      <c r="A74" s="144" t="s">
        <v>532</v>
      </c>
      <c r="B74" s="22" t="s">
        <v>528</v>
      </c>
      <c r="C74" s="22"/>
      <c r="D74" s="23" t="s">
        <v>620</v>
      </c>
      <c r="E74" s="18">
        <v>447569</v>
      </c>
      <c r="F74" s="22"/>
      <c r="G74" s="18">
        <f t="shared" si="9"/>
        <v>-447569</v>
      </c>
      <c r="H74" s="104">
        <v>63</v>
      </c>
      <c r="I74" s="89">
        <v>1575</v>
      </c>
      <c r="J74" s="89"/>
      <c r="K74" s="89"/>
      <c r="L74" s="89">
        <f t="shared" si="10"/>
        <v>1450</v>
      </c>
      <c r="M74" s="89"/>
      <c r="N74" s="138"/>
      <c r="O74" s="89">
        <f t="shared" si="11"/>
        <v>0</v>
      </c>
      <c r="P74" s="89">
        <f t="shared" si="12"/>
        <v>0</v>
      </c>
      <c r="Q74" s="89">
        <f t="shared" si="13"/>
        <v>0</v>
      </c>
      <c r="R74" s="89"/>
      <c r="S74" s="18"/>
      <c r="T74" s="89">
        <f t="shared" ref="T74:T99" si="14">SUM(H74+J74)/G74*100</f>
        <v>-1.4076041906387619E-2</v>
      </c>
      <c r="U74" s="89" t="e">
        <f t="shared" ref="U74:U99" si="15">Q74/R74*100</f>
        <v>#DIV/0!</v>
      </c>
    </row>
    <row r="75" spans="1:21" ht="23.25" customHeight="1" x14ac:dyDescent="0.2">
      <c r="A75" s="141"/>
      <c r="B75" s="22" t="s">
        <v>528</v>
      </c>
      <c r="C75" s="22"/>
      <c r="D75" s="23" t="s">
        <v>623</v>
      </c>
      <c r="E75" s="18">
        <v>447930</v>
      </c>
      <c r="F75" s="22"/>
      <c r="G75" s="18">
        <f t="shared" si="9"/>
        <v>-447930</v>
      </c>
      <c r="H75" s="104">
        <v>58</v>
      </c>
      <c r="I75" s="89">
        <v>1450</v>
      </c>
      <c r="J75" s="89"/>
      <c r="K75" s="89"/>
      <c r="L75" s="89">
        <f t="shared" si="10"/>
        <v>1300</v>
      </c>
      <c r="M75" s="89"/>
      <c r="N75" s="138"/>
      <c r="O75" s="89">
        <f t="shared" si="11"/>
        <v>0</v>
      </c>
      <c r="P75" s="89">
        <f t="shared" si="12"/>
        <v>0</v>
      </c>
      <c r="Q75" s="89">
        <f t="shared" si="13"/>
        <v>0</v>
      </c>
      <c r="R75" s="89"/>
      <c r="S75" s="18"/>
      <c r="T75" s="89">
        <f t="shared" si="14"/>
        <v>-1.2948451767017167E-2</v>
      </c>
      <c r="U75" s="89" t="e">
        <f t="shared" si="15"/>
        <v>#DIV/0!</v>
      </c>
    </row>
    <row r="76" spans="1:21" ht="24.75" customHeight="1" x14ac:dyDescent="0.2">
      <c r="A76" s="141"/>
      <c r="B76" s="22" t="s">
        <v>528</v>
      </c>
      <c r="C76" s="22"/>
      <c r="D76" s="23" t="s">
        <v>627</v>
      </c>
      <c r="E76" s="18">
        <v>448250</v>
      </c>
      <c r="F76" s="22"/>
      <c r="G76" s="18">
        <f t="shared" si="9"/>
        <v>-448250</v>
      </c>
      <c r="H76" s="104">
        <v>52</v>
      </c>
      <c r="I76" s="89">
        <v>1300</v>
      </c>
      <c r="J76" s="89"/>
      <c r="K76" s="89"/>
      <c r="L76" s="89">
        <f t="shared" si="10"/>
        <v>1836</v>
      </c>
      <c r="M76" s="89"/>
      <c r="N76" s="138"/>
      <c r="O76" s="89">
        <f t="shared" si="11"/>
        <v>0</v>
      </c>
      <c r="P76" s="89">
        <f t="shared" si="12"/>
        <v>0</v>
      </c>
      <c r="Q76" s="89">
        <f t="shared" si="13"/>
        <v>0</v>
      </c>
      <c r="R76" s="89"/>
      <c r="S76" s="18"/>
      <c r="T76" s="89">
        <f t="shared" si="14"/>
        <v>-1.1600669269380925E-2</v>
      </c>
      <c r="U76" s="89" t="e">
        <f t="shared" si="15"/>
        <v>#DIV/0!</v>
      </c>
    </row>
    <row r="77" spans="1:21" ht="24.75" customHeight="1" x14ac:dyDescent="0.2">
      <c r="A77" s="135"/>
      <c r="B77" s="22" t="s">
        <v>606</v>
      </c>
      <c r="C77" s="22"/>
      <c r="D77" s="23" t="s">
        <v>643</v>
      </c>
      <c r="E77" s="18">
        <v>448570</v>
      </c>
      <c r="F77" s="22"/>
      <c r="G77" s="18">
        <f t="shared" si="9"/>
        <v>-448570</v>
      </c>
      <c r="H77" s="104">
        <v>52</v>
      </c>
      <c r="I77" s="89">
        <v>1836</v>
      </c>
      <c r="J77" s="89"/>
      <c r="K77" s="89"/>
      <c r="L77" s="89">
        <f t="shared" si="10"/>
        <v>2160</v>
      </c>
      <c r="M77" s="89"/>
      <c r="N77" s="138"/>
      <c r="O77" s="89">
        <f t="shared" si="11"/>
        <v>0</v>
      </c>
      <c r="P77" s="89">
        <f t="shared" si="12"/>
        <v>0</v>
      </c>
      <c r="Q77" s="89">
        <f t="shared" si="13"/>
        <v>0</v>
      </c>
      <c r="R77" s="89"/>
      <c r="S77" s="18"/>
      <c r="T77" s="89">
        <f t="shared" si="14"/>
        <v>-1.1592393606349064E-2</v>
      </c>
      <c r="U77" s="89" t="e">
        <f t="shared" si="15"/>
        <v>#DIV/0!</v>
      </c>
    </row>
    <row r="78" spans="1:21" ht="24.75" customHeight="1" x14ac:dyDescent="0.2">
      <c r="A78" s="135"/>
      <c r="B78" s="22"/>
      <c r="C78" s="22"/>
      <c r="D78" s="23" t="s">
        <v>645</v>
      </c>
      <c r="E78" s="18">
        <v>448934</v>
      </c>
      <c r="F78" s="22"/>
      <c r="G78" s="18">
        <f t="shared" si="9"/>
        <v>-448934</v>
      </c>
      <c r="H78" s="104">
        <v>60</v>
      </c>
      <c r="I78" s="89">
        <v>2160</v>
      </c>
      <c r="J78" s="89"/>
      <c r="K78" s="89"/>
      <c r="L78" s="89">
        <f t="shared" si="10"/>
        <v>1944</v>
      </c>
      <c r="M78" s="89"/>
      <c r="N78" s="138"/>
      <c r="O78" s="89">
        <f t="shared" si="11"/>
        <v>0</v>
      </c>
      <c r="P78" s="89">
        <f t="shared" si="12"/>
        <v>0</v>
      </c>
      <c r="Q78" s="89">
        <f t="shared" si="13"/>
        <v>0</v>
      </c>
      <c r="R78" s="89"/>
      <c r="S78" s="18"/>
      <c r="T78" s="89">
        <f t="shared" si="14"/>
        <v>-1.3364993517978143E-2</v>
      </c>
      <c r="U78" s="89" t="e">
        <f t="shared" si="15"/>
        <v>#DIV/0!</v>
      </c>
    </row>
    <row r="79" spans="1:21" ht="24.75" customHeight="1" x14ac:dyDescent="0.2">
      <c r="A79" s="135"/>
      <c r="B79" s="22" t="s">
        <v>528</v>
      </c>
      <c r="C79" s="22"/>
      <c r="D79" s="23" t="s">
        <v>649</v>
      </c>
      <c r="E79" s="18">
        <v>449272</v>
      </c>
      <c r="F79" s="22"/>
      <c r="G79" s="18">
        <f t="shared" si="9"/>
        <v>-449272</v>
      </c>
      <c r="H79" s="104">
        <v>54</v>
      </c>
      <c r="I79" s="89">
        <v>1944</v>
      </c>
      <c r="J79" s="89"/>
      <c r="K79" s="89"/>
      <c r="L79" s="89">
        <f t="shared" si="10"/>
        <v>1800</v>
      </c>
      <c r="M79" s="89"/>
      <c r="N79" s="138"/>
      <c r="O79" s="89">
        <f t="shared" si="11"/>
        <v>0</v>
      </c>
      <c r="P79" s="89">
        <f t="shared" si="12"/>
        <v>0</v>
      </c>
      <c r="Q79" s="89">
        <f t="shared" si="13"/>
        <v>0</v>
      </c>
      <c r="R79" s="89"/>
      <c r="S79" s="18"/>
      <c r="T79" s="89">
        <f t="shared" si="14"/>
        <v>-1.2019444790683596E-2</v>
      </c>
      <c r="U79" s="89" t="e">
        <f t="shared" si="15"/>
        <v>#DIV/0!</v>
      </c>
    </row>
    <row r="80" spans="1:21" ht="24.75" customHeight="1" x14ac:dyDescent="0.2">
      <c r="A80" s="135"/>
      <c r="B80" s="22"/>
      <c r="C80" s="22"/>
      <c r="D80" s="23" t="s">
        <v>651</v>
      </c>
      <c r="E80" s="18">
        <v>449596</v>
      </c>
      <c r="F80" s="22"/>
      <c r="G80" s="18">
        <f t="shared" si="9"/>
        <v>-449596</v>
      </c>
      <c r="H80" s="104">
        <v>50</v>
      </c>
      <c r="I80" s="89">
        <v>1800</v>
      </c>
      <c r="J80" s="89"/>
      <c r="K80" s="89"/>
      <c r="L80" s="89">
        <f t="shared" si="10"/>
        <v>1728</v>
      </c>
      <c r="M80" s="89"/>
      <c r="N80" s="138"/>
      <c r="O80" s="89">
        <f t="shared" si="11"/>
        <v>0</v>
      </c>
      <c r="P80" s="89">
        <f t="shared" si="12"/>
        <v>0</v>
      </c>
      <c r="Q80" s="89">
        <f t="shared" si="13"/>
        <v>0</v>
      </c>
      <c r="R80" s="89"/>
      <c r="S80" s="18"/>
      <c r="T80" s="89">
        <f t="shared" si="14"/>
        <v>-1.1121095383410884E-2</v>
      </c>
      <c r="U80" s="89" t="e">
        <f t="shared" si="15"/>
        <v>#DIV/0!</v>
      </c>
    </row>
    <row r="81" spans="1:21" ht="21.75" customHeight="1" x14ac:dyDescent="0.2">
      <c r="A81" s="145"/>
      <c r="B81" s="22"/>
      <c r="C81" s="22"/>
      <c r="D81" s="23" t="s">
        <v>652</v>
      </c>
      <c r="E81" s="18">
        <v>449886</v>
      </c>
      <c r="F81" s="22"/>
      <c r="G81" s="18">
        <f t="shared" si="9"/>
        <v>-449886</v>
      </c>
      <c r="H81" s="104">
        <v>48</v>
      </c>
      <c r="I81" s="89">
        <v>1728</v>
      </c>
      <c r="J81" s="89"/>
      <c r="K81" s="89"/>
      <c r="L81" s="89"/>
      <c r="M81" s="89"/>
      <c r="N81" s="138"/>
      <c r="O81" s="89">
        <f t="shared" si="11"/>
        <v>0</v>
      </c>
      <c r="P81" s="89">
        <f t="shared" si="12"/>
        <v>0</v>
      </c>
      <c r="Q81" s="89">
        <f t="shared" si="13"/>
        <v>0</v>
      </c>
      <c r="R81" s="89"/>
      <c r="S81" s="18"/>
      <c r="T81" s="89">
        <f t="shared" si="14"/>
        <v>-1.0669369573625319E-2</v>
      </c>
      <c r="U81" s="89" t="e">
        <f t="shared" si="15"/>
        <v>#DIV/0!</v>
      </c>
    </row>
    <row r="82" spans="1:21" s="151" customFormat="1" ht="24.75" customHeight="1" x14ac:dyDescent="0.2">
      <c r="A82" s="149" t="s">
        <v>21</v>
      </c>
      <c r="B82" s="148" t="s">
        <v>191</v>
      </c>
      <c r="C82" s="148"/>
      <c r="D82" s="148" t="s">
        <v>626</v>
      </c>
      <c r="E82" s="148" t="s">
        <v>653</v>
      </c>
      <c r="F82" s="148"/>
      <c r="G82" s="148">
        <f t="shared" si="9"/>
        <v>-310494</v>
      </c>
      <c r="H82" s="150" t="s">
        <v>654</v>
      </c>
      <c r="I82" s="148" t="s">
        <v>655</v>
      </c>
      <c r="J82" s="148"/>
      <c r="K82" s="148"/>
      <c r="L82" s="148" t="s">
        <v>655</v>
      </c>
      <c r="M82" s="148"/>
      <c r="N82" s="150"/>
      <c r="O82" s="148">
        <f t="shared" si="11"/>
        <v>0</v>
      </c>
      <c r="P82" s="148">
        <f t="shared" si="12"/>
        <v>0</v>
      </c>
      <c r="Q82" s="148">
        <f t="shared" si="13"/>
        <v>0</v>
      </c>
      <c r="R82" s="148"/>
      <c r="S82" s="148"/>
      <c r="T82" s="148">
        <f t="shared" si="14"/>
        <v>-1.2882696606053578E-2</v>
      </c>
      <c r="U82" s="148" t="e">
        <f t="shared" si="15"/>
        <v>#DIV/0!</v>
      </c>
    </row>
    <row r="83" spans="1:21" ht="24.75" customHeight="1" x14ac:dyDescent="0.2">
      <c r="A83" s="135"/>
      <c r="B83" s="22"/>
      <c r="C83" s="22"/>
      <c r="D83" s="23" t="s">
        <v>650</v>
      </c>
      <c r="E83" s="18">
        <v>311067</v>
      </c>
      <c r="F83" s="22"/>
      <c r="G83" s="18">
        <f t="shared" si="9"/>
        <v>-311067</v>
      </c>
      <c r="H83" s="104">
        <v>38</v>
      </c>
      <c r="I83" s="89">
        <v>1368</v>
      </c>
      <c r="J83" s="89"/>
      <c r="K83" s="89"/>
      <c r="L83" s="89">
        <v>1368</v>
      </c>
      <c r="M83" s="89"/>
      <c r="N83" s="138"/>
      <c r="O83" s="89">
        <f t="shared" si="11"/>
        <v>0</v>
      </c>
      <c r="P83" s="89">
        <f t="shared" si="12"/>
        <v>0</v>
      </c>
      <c r="Q83" s="89">
        <f t="shared" si="13"/>
        <v>0</v>
      </c>
      <c r="R83" s="89"/>
      <c r="S83" s="18"/>
      <c r="T83" s="89">
        <f t="shared" si="14"/>
        <v>-1.2216017771091115E-2</v>
      </c>
      <c r="U83" s="89" t="e">
        <f t="shared" si="15"/>
        <v>#DIV/0!</v>
      </c>
    </row>
    <row r="84" spans="1:21" ht="24.75" customHeight="1" x14ac:dyDescent="0.2">
      <c r="A84" s="135"/>
      <c r="B84" s="22"/>
      <c r="C84" s="22"/>
      <c r="D84" s="23"/>
      <c r="E84" s="18"/>
      <c r="F84" s="22"/>
      <c r="G84" s="18">
        <f t="shared" si="9"/>
        <v>0</v>
      </c>
      <c r="H84" s="104"/>
      <c r="I84" s="89"/>
      <c r="J84" s="89"/>
      <c r="K84" s="89"/>
      <c r="L84" s="89"/>
      <c r="M84" s="89"/>
      <c r="N84" s="138"/>
      <c r="O84" s="89">
        <f t="shared" si="11"/>
        <v>0</v>
      </c>
      <c r="P84" s="89">
        <f t="shared" si="12"/>
        <v>0</v>
      </c>
      <c r="Q84" s="89">
        <f t="shared" si="13"/>
        <v>0</v>
      </c>
      <c r="R84" s="89"/>
      <c r="S84" s="18"/>
      <c r="T84" s="89" t="e">
        <f t="shared" si="14"/>
        <v>#DIV/0!</v>
      </c>
      <c r="U84" s="89" t="e">
        <f t="shared" si="15"/>
        <v>#DIV/0!</v>
      </c>
    </row>
    <row r="85" spans="1:21" ht="24.75" customHeight="1" x14ac:dyDescent="0.2">
      <c r="A85" s="135"/>
      <c r="B85" s="22"/>
      <c r="C85" s="22"/>
      <c r="D85" s="23"/>
      <c r="E85" s="18"/>
      <c r="F85" s="22"/>
      <c r="G85" s="18">
        <f t="shared" si="9"/>
        <v>0</v>
      </c>
      <c r="H85" s="104"/>
      <c r="I85" s="89"/>
      <c r="J85" s="89"/>
      <c r="K85" s="89"/>
      <c r="L85" s="89">
        <f t="shared" si="10"/>
        <v>0</v>
      </c>
      <c r="M85" s="89"/>
      <c r="N85" s="138"/>
      <c r="O85" s="89">
        <f t="shared" si="11"/>
        <v>0</v>
      </c>
      <c r="P85" s="89">
        <f t="shared" si="12"/>
        <v>0</v>
      </c>
      <c r="Q85" s="89">
        <f t="shared" si="13"/>
        <v>0</v>
      </c>
      <c r="R85" s="89"/>
      <c r="S85" s="18"/>
      <c r="T85" s="89" t="e">
        <f t="shared" si="14"/>
        <v>#DIV/0!</v>
      </c>
      <c r="U85" s="89" t="e">
        <f t="shared" si="15"/>
        <v>#DIV/0!</v>
      </c>
    </row>
    <row r="86" spans="1:21" ht="21.75" customHeight="1" x14ac:dyDescent="0.2">
      <c r="A86" s="135"/>
      <c r="B86" s="22"/>
      <c r="C86" s="22"/>
      <c r="D86" s="57"/>
      <c r="E86" s="18"/>
      <c r="F86" s="22"/>
      <c r="G86" s="18">
        <f t="shared" si="9"/>
        <v>0</v>
      </c>
      <c r="H86" s="104"/>
      <c r="I86" s="89"/>
      <c r="J86" s="89"/>
      <c r="K86" s="89"/>
      <c r="L86" s="89">
        <f t="shared" si="10"/>
        <v>0</v>
      </c>
      <c r="M86" s="89"/>
      <c r="N86" s="138"/>
      <c r="O86" s="89">
        <f t="shared" si="11"/>
        <v>0</v>
      </c>
      <c r="P86" s="89">
        <f t="shared" si="12"/>
        <v>0</v>
      </c>
      <c r="Q86" s="89">
        <f t="shared" si="13"/>
        <v>0</v>
      </c>
      <c r="R86" s="89"/>
      <c r="S86" s="18"/>
      <c r="T86" s="89" t="e">
        <f t="shared" si="14"/>
        <v>#DIV/0!</v>
      </c>
      <c r="U86" s="89" t="e">
        <f t="shared" si="15"/>
        <v>#DIV/0!</v>
      </c>
    </row>
    <row r="87" spans="1:21" ht="0.75" hidden="1" customHeight="1" x14ac:dyDescent="0.2">
      <c r="B87" s="22"/>
      <c r="C87" s="22"/>
      <c r="D87" s="23"/>
      <c r="E87" s="18"/>
      <c r="F87" s="22"/>
      <c r="G87" s="18">
        <f t="shared" si="9"/>
        <v>0</v>
      </c>
      <c r="H87" s="104"/>
      <c r="I87" s="89"/>
      <c r="J87" s="89"/>
      <c r="K87" s="89"/>
      <c r="L87" s="89">
        <f t="shared" si="10"/>
        <v>0</v>
      </c>
      <c r="M87" s="89"/>
      <c r="N87" s="138"/>
      <c r="O87" s="89">
        <f t="shared" si="11"/>
        <v>0</v>
      </c>
      <c r="P87" s="89">
        <f t="shared" si="12"/>
        <v>0</v>
      </c>
      <c r="Q87" s="89">
        <f t="shared" si="13"/>
        <v>0</v>
      </c>
      <c r="R87" s="89"/>
      <c r="S87" s="18"/>
      <c r="T87" s="89" t="e">
        <f t="shared" si="14"/>
        <v>#DIV/0!</v>
      </c>
      <c r="U87" s="89" t="e">
        <f t="shared" si="15"/>
        <v>#DIV/0!</v>
      </c>
    </row>
    <row r="88" spans="1:21" ht="0.75" hidden="1" customHeight="1" x14ac:dyDescent="0.2">
      <c r="B88" s="22"/>
      <c r="C88" s="22"/>
      <c r="D88" s="23"/>
      <c r="E88" s="18"/>
      <c r="F88" s="22"/>
      <c r="G88" s="18">
        <f t="shared" si="9"/>
        <v>0</v>
      </c>
      <c r="H88" s="104"/>
      <c r="I88" s="89"/>
      <c r="J88" s="89"/>
      <c r="K88" s="89"/>
      <c r="L88" s="89">
        <f t="shared" si="10"/>
        <v>0</v>
      </c>
      <c r="M88" s="89"/>
      <c r="N88" s="138"/>
      <c r="O88" s="89">
        <f t="shared" si="11"/>
        <v>0</v>
      </c>
      <c r="P88" s="89">
        <f t="shared" si="12"/>
        <v>0</v>
      </c>
      <c r="Q88" s="89">
        <f t="shared" si="13"/>
        <v>0</v>
      </c>
      <c r="R88" s="89"/>
      <c r="S88" s="18"/>
      <c r="T88" s="89" t="e">
        <f t="shared" si="14"/>
        <v>#DIV/0!</v>
      </c>
      <c r="U88" s="89" t="e">
        <f t="shared" si="15"/>
        <v>#DIV/0!</v>
      </c>
    </row>
    <row r="89" spans="1:21" ht="23.25" customHeight="1" x14ac:dyDescent="0.2">
      <c r="A89" s="139"/>
      <c r="B89" s="22"/>
      <c r="C89" s="22"/>
      <c r="D89" s="23"/>
      <c r="E89" s="18"/>
      <c r="F89" s="22"/>
      <c r="G89" s="18">
        <f t="shared" si="9"/>
        <v>0</v>
      </c>
      <c r="H89" s="104"/>
      <c r="I89" s="89"/>
      <c r="J89" s="89"/>
      <c r="K89" s="89"/>
      <c r="L89" s="89">
        <f t="shared" si="10"/>
        <v>0</v>
      </c>
      <c r="M89" s="89"/>
      <c r="N89" s="138"/>
      <c r="O89" s="89">
        <f t="shared" si="11"/>
        <v>0</v>
      </c>
      <c r="P89" s="89">
        <f t="shared" si="12"/>
        <v>0</v>
      </c>
      <c r="Q89" s="89">
        <f t="shared" si="13"/>
        <v>0</v>
      </c>
      <c r="R89" s="89"/>
      <c r="S89" s="18"/>
      <c r="T89" s="89" t="e">
        <f t="shared" si="14"/>
        <v>#DIV/0!</v>
      </c>
      <c r="U89" s="89" t="e">
        <f t="shared" si="15"/>
        <v>#DIV/0!</v>
      </c>
    </row>
    <row r="90" spans="1:21" ht="24.75" customHeight="1" x14ac:dyDescent="0.2">
      <c r="A90" s="139"/>
      <c r="B90" s="22"/>
      <c r="C90" s="22"/>
      <c r="D90" s="23"/>
      <c r="E90" s="18"/>
      <c r="F90" s="22"/>
      <c r="G90" s="18">
        <f t="shared" si="9"/>
        <v>0</v>
      </c>
      <c r="H90" s="104"/>
      <c r="I90" s="89"/>
      <c r="J90" s="89"/>
      <c r="K90" s="89"/>
      <c r="L90" s="89"/>
      <c r="M90" s="89"/>
      <c r="N90" s="138"/>
      <c r="O90" s="89">
        <f t="shared" si="11"/>
        <v>0</v>
      </c>
      <c r="P90" s="89">
        <f t="shared" si="12"/>
        <v>0</v>
      </c>
      <c r="Q90" s="89">
        <f t="shared" si="13"/>
        <v>0</v>
      </c>
      <c r="R90" s="89"/>
      <c r="S90" s="18"/>
      <c r="T90" s="89" t="e">
        <f t="shared" si="14"/>
        <v>#DIV/0!</v>
      </c>
      <c r="U90" s="89" t="e">
        <f t="shared" si="15"/>
        <v>#DIV/0!</v>
      </c>
    </row>
    <row r="91" spans="1:21" ht="24.75" customHeight="1" x14ac:dyDescent="0.2">
      <c r="A91" s="139">
        <v>7735</v>
      </c>
      <c r="B91" s="22" t="s">
        <v>130</v>
      </c>
      <c r="C91" s="22"/>
      <c r="D91" s="23" t="s">
        <v>621</v>
      </c>
      <c r="E91" s="18">
        <v>243230</v>
      </c>
      <c r="F91" s="22"/>
      <c r="G91" s="18">
        <f t="shared" si="9"/>
        <v>-243230</v>
      </c>
      <c r="H91" s="104">
        <v>51</v>
      </c>
      <c r="I91" s="89">
        <v>1275</v>
      </c>
      <c r="J91" s="89"/>
      <c r="K91" s="89"/>
      <c r="L91" s="89">
        <v>1275</v>
      </c>
      <c r="M91" s="89"/>
      <c r="N91" s="138"/>
      <c r="O91" s="89">
        <f t="shared" si="11"/>
        <v>0</v>
      </c>
      <c r="P91" s="89">
        <f t="shared" si="12"/>
        <v>0</v>
      </c>
      <c r="Q91" s="89">
        <f t="shared" si="13"/>
        <v>0</v>
      </c>
      <c r="R91" s="89"/>
      <c r="S91" s="18"/>
      <c r="T91" s="89">
        <f t="shared" si="14"/>
        <v>-2.0967808247337912E-2</v>
      </c>
      <c r="U91" s="89" t="e">
        <f t="shared" si="15"/>
        <v>#DIV/0!</v>
      </c>
    </row>
    <row r="92" spans="1:21" ht="24.75" customHeight="1" x14ac:dyDescent="0.2">
      <c r="A92" s="135"/>
      <c r="B92" s="22" t="s">
        <v>130</v>
      </c>
      <c r="C92" s="22"/>
      <c r="D92" s="23" t="s">
        <v>627</v>
      </c>
      <c r="E92" s="18">
        <v>243830</v>
      </c>
      <c r="F92" s="22"/>
      <c r="G92" s="18">
        <f t="shared" si="9"/>
        <v>-243830</v>
      </c>
      <c r="H92" s="104">
        <v>52</v>
      </c>
      <c r="I92" s="89">
        <v>1872</v>
      </c>
      <c r="J92" s="89"/>
      <c r="K92" s="89"/>
      <c r="L92" s="89">
        <v>1872</v>
      </c>
      <c r="M92" s="89"/>
      <c r="N92" s="138"/>
      <c r="O92" s="89">
        <f t="shared" si="11"/>
        <v>0</v>
      </c>
      <c r="P92" s="89">
        <f t="shared" si="12"/>
        <v>0</v>
      </c>
      <c r="Q92" s="89">
        <f t="shared" si="13"/>
        <v>0</v>
      </c>
      <c r="R92" s="89"/>
      <c r="S92" s="18"/>
      <c r="T92" s="89">
        <f t="shared" si="14"/>
        <v>-2.1326333921174591E-2</v>
      </c>
      <c r="U92" s="89" t="e">
        <f t="shared" si="15"/>
        <v>#DIV/0!</v>
      </c>
    </row>
    <row r="93" spans="1:21" ht="24.75" customHeight="1" x14ac:dyDescent="0.2">
      <c r="A93" s="135"/>
      <c r="B93" s="22"/>
      <c r="C93" s="22"/>
      <c r="D93" s="23"/>
      <c r="E93" s="18"/>
      <c r="F93" s="22"/>
      <c r="G93" s="18">
        <f t="shared" si="9"/>
        <v>0</v>
      </c>
      <c r="H93" s="104"/>
      <c r="I93" s="89"/>
      <c r="J93" s="89"/>
      <c r="K93" s="89"/>
      <c r="L93" s="89">
        <f t="shared" si="10"/>
        <v>0</v>
      </c>
      <c r="M93" s="89"/>
      <c r="N93" s="138"/>
      <c r="O93" s="89">
        <f t="shared" si="11"/>
        <v>0</v>
      </c>
      <c r="P93" s="89">
        <f t="shared" si="12"/>
        <v>0</v>
      </c>
      <c r="Q93" s="89">
        <f t="shared" si="13"/>
        <v>0</v>
      </c>
      <c r="R93" s="89"/>
      <c r="S93" s="18"/>
      <c r="T93" s="89" t="e">
        <f t="shared" si="14"/>
        <v>#DIV/0!</v>
      </c>
      <c r="U93" s="89" t="e">
        <f t="shared" si="15"/>
        <v>#DIV/0!</v>
      </c>
    </row>
    <row r="94" spans="1:21" ht="24.75" customHeight="1" x14ac:dyDescent="0.2">
      <c r="A94" s="135"/>
      <c r="B94" s="22"/>
      <c r="C94" s="22"/>
      <c r="D94" s="23"/>
      <c r="E94" s="18"/>
      <c r="F94" s="22"/>
      <c r="G94" s="18">
        <f t="shared" si="9"/>
        <v>0</v>
      </c>
      <c r="H94" s="104"/>
      <c r="I94" s="89"/>
      <c r="J94" s="89"/>
      <c r="K94" s="89"/>
      <c r="L94" s="89">
        <f t="shared" si="10"/>
        <v>0</v>
      </c>
      <c r="M94" s="89"/>
      <c r="N94" s="138"/>
      <c r="O94" s="89">
        <f t="shared" si="11"/>
        <v>0</v>
      </c>
      <c r="P94" s="89">
        <f t="shared" si="12"/>
        <v>0</v>
      </c>
      <c r="Q94" s="89">
        <f t="shared" si="13"/>
        <v>0</v>
      </c>
      <c r="R94" s="89"/>
      <c r="S94" s="18"/>
      <c r="T94" s="89" t="e">
        <f t="shared" si="14"/>
        <v>#DIV/0!</v>
      </c>
      <c r="U94" s="89" t="e">
        <f t="shared" si="15"/>
        <v>#DIV/0!</v>
      </c>
    </row>
    <row r="95" spans="1:21" ht="24.75" customHeight="1" x14ac:dyDescent="0.2">
      <c r="A95" s="135"/>
      <c r="B95" s="22"/>
      <c r="C95" s="22"/>
      <c r="D95" s="23"/>
      <c r="E95" s="18"/>
      <c r="F95" s="22"/>
      <c r="G95" s="18">
        <f t="shared" si="9"/>
        <v>0</v>
      </c>
      <c r="H95" s="104"/>
      <c r="I95" s="89"/>
      <c r="J95" s="89"/>
      <c r="K95" s="89"/>
      <c r="L95" s="89">
        <f t="shared" si="10"/>
        <v>0</v>
      </c>
      <c r="M95" s="89"/>
      <c r="N95" s="138"/>
      <c r="O95" s="89">
        <f t="shared" si="11"/>
        <v>0</v>
      </c>
      <c r="P95" s="89">
        <f t="shared" si="12"/>
        <v>0</v>
      </c>
      <c r="Q95" s="89">
        <f t="shared" si="13"/>
        <v>0</v>
      </c>
      <c r="R95" s="89"/>
      <c r="S95" s="18"/>
      <c r="T95" s="89" t="e">
        <f t="shared" si="14"/>
        <v>#DIV/0!</v>
      </c>
      <c r="U95" s="89" t="e">
        <f t="shared" si="15"/>
        <v>#DIV/0!</v>
      </c>
    </row>
    <row r="96" spans="1:21" ht="24.75" customHeight="1" x14ac:dyDescent="0.2">
      <c r="A96" s="135"/>
      <c r="B96" s="22"/>
      <c r="C96" s="22"/>
      <c r="D96" s="23"/>
      <c r="E96" s="18"/>
      <c r="F96" s="22"/>
      <c r="G96" s="18">
        <f t="shared" si="9"/>
        <v>0</v>
      </c>
      <c r="H96" s="104"/>
      <c r="I96" s="89"/>
      <c r="J96" s="89"/>
      <c r="K96" s="89"/>
      <c r="L96" s="89">
        <f t="shared" si="10"/>
        <v>0</v>
      </c>
      <c r="M96" s="89"/>
      <c r="N96" s="138"/>
      <c r="O96" s="89">
        <f t="shared" si="11"/>
        <v>0</v>
      </c>
      <c r="P96" s="89">
        <f t="shared" si="12"/>
        <v>0</v>
      </c>
      <c r="Q96" s="89">
        <f t="shared" si="13"/>
        <v>0</v>
      </c>
      <c r="R96" s="89"/>
      <c r="S96" s="18"/>
      <c r="T96" s="89" t="e">
        <f t="shared" si="14"/>
        <v>#DIV/0!</v>
      </c>
      <c r="U96" s="89" t="e">
        <f t="shared" si="15"/>
        <v>#DIV/0!</v>
      </c>
    </row>
    <row r="97" spans="1:21" ht="24.75" customHeight="1" x14ac:dyDescent="0.2">
      <c r="A97" s="135"/>
      <c r="B97" s="22"/>
      <c r="C97" s="22"/>
      <c r="D97" s="23"/>
      <c r="E97" s="22"/>
      <c r="F97" s="22"/>
      <c r="G97" s="18">
        <f t="shared" si="9"/>
        <v>0</v>
      </c>
      <c r="H97" s="104"/>
      <c r="I97" s="89"/>
      <c r="J97" s="89"/>
      <c r="K97" s="89"/>
      <c r="L97" s="89">
        <f t="shared" si="10"/>
        <v>0</v>
      </c>
      <c r="M97" s="89"/>
      <c r="N97" s="138"/>
      <c r="O97" s="89">
        <f t="shared" si="11"/>
        <v>0</v>
      </c>
      <c r="P97" s="89">
        <f t="shared" si="12"/>
        <v>0</v>
      </c>
      <c r="Q97" s="89">
        <f t="shared" si="13"/>
        <v>0</v>
      </c>
      <c r="R97" s="89"/>
      <c r="S97" s="18"/>
      <c r="T97" s="89" t="e">
        <f t="shared" si="14"/>
        <v>#DIV/0!</v>
      </c>
      <c r="U97" s="89" t="e">
        <f t="shared" si="15"/>
        <v>#DIV/0!</v>
      </c>
    </row>
    <row r="98" spans="1:21" ht="24.75" customHeight="1" x14ac:dyDescent="0.2">
      <c r="A98" s="135"/>
      <c r="B98" s="22"/>
      <c r="C98" s="22"/>
      <c r="D98" s="23"/>
      <c r="E98" s="22"/>
      <c r="F98" s="22"/>
      <c r="G98" s="18">
        <f t="shared" si="9"/>
        <v>0</v>
      </c>
      <c r="H98" s="104"/>
      <c r="I98" s="89"/>
      <c r="J98" s="89"/>
      <c r="K98" s="89"/>
      <c r="L98" s="89">
        <f t="shared" si="10"/>
        <v>0</v>
      </c>
      <c r="M98" s="89"/>
      <c r="N98" s="138"/>
      <c r="O98" s="89">
        <f t="shared" si="11"/>
        <v>0</v>
      </c>
      <c r="P98" s="89">
        <f t="shared" si="12"/>
        <v>0</v>
      </c>
      <c r="Q98" s="89">
        <f t="shared" si="13"/>
        <v>0</v>
      </c>
      <c r="R98" s="89"/>
      <c r="S98" s="18"/>
      <c r="T98" s="89" t="e">
        <f t="shared" si="14"/>
        <v>#DIV/0!</v>
      </c>
      <c r="U98" s="89" t="e">
        <f t="shared" si="15"/>
        <v>#DIV/0!</v>
      </c>
    </row>
    <row r="99" spans="1:21" x14ac:dyDescent="0.2">
      <c r="B99" s="22"/>
      <c r="C99" s="22"/>
      <c r="D99" s="23"/>
      <c r="E99" s="22"/>
      <c r="F99" s="22"/>
      <c r="G99" s="18"/>
      <c r="H99" s="104"/>
      <c r="I99" s="89"/>
      <c r="J99" s="89"/>
      <c r="K99" s="89"/>
      <c r="L99" s="89">
        <f t="shared" ref="L99" si="16">K99+I99</f>
        <v>0</v>
      </c>
      <c r="M99" s="89"/>
      <c r="N99" s="89"/>
      <c r="O99" s="89">
        <f t="shared" si="11"/>
        <v>0</v>
      </c>
      <c r="P99" s="89">
        <f t="shared" si="12"/>
        <v>0</v>
      </c>
      <c r="Q99" s="89">
        <f t="shared" si="13"/>
        <v>0</v>
      </c>
      <c r="R99" s="89"/>
      <c r="S99" s="18"/>
      <c r="T99" s="89" t="e">
        <f t="shared" si="14"/>
        <v>#DIV/0!</v>
      </c>
      <c r="U99" s="89" t="e">
        <f t="shared" si="15"/>
        <v>#DIV/0!</v>
      </c>
    </row>
    <row r="100" spans="1:21" x14ac:dyDescent="0.2">
      <c r="B100" s="146" t="s">
        <v>628</v>
      </c>
      <c r="C100" s="146"/>
      <c r="D100" s="146" t="s">
        <v>627</v>
      </c>
      <c r="E100" s="146"/>
      <c r="F100" s="146"/>
      <c r="G100" s="146"/>
      <c r="H100" s="146">
        <v>36</v>
      </c>
      <c r="I100" s="147">
        <v>900</v>
      </c>
      <c r="J100" s="146"/>
      <c r="K100" s="146"/>
      <c r="L100" s="146"/>
      <c r="M100" s="146"/>
      <c r="N100" s="146"/>
      <c r="O100" s="89">
        <f t="shared" si="11"/>
        <v>0</v>
      </c>
    </row>
    <row r="101" spans="1:21" x14ac:dyDescent="0.2">
      <c r="B101" s="82" t="s">
        <v>121</v>
      </c>
      <c r="D101" s="41" t="s">
        <v>647</v>
      </c>
      <c r="H101" s="107">
        <v>53</v>
      </c>
      <c r="I101" s="95">
        <v>1908</v>
      </c>
      <c r="O101" s="89">
        <f t="shared" si="11"/>
        <v>0</v>
      </c>
    </row>
    <row r="102" spans="1:21" x14ac:dyDescent="0.2">
      <c r="O102" s="89">
        <f t="shared" si="11"/>
        <v>0</v>
      </c>
    </row>
    <row r="103" spans="1:21" x14ac:dyDescent="0.2">
      <c r="O103" s="89">
        <f t="shared" si="11"/>
        <v>0</v>
      </c>
    </row>
    <row r="104" spans="1:21" x14ac:dyDescent="0.2">
      <c r="O104" s="89">
        <f t="shared" si="11"/>
        <v>0</v>
      </c>
    </row>
    <row r="111" spans="1:21" x14ac:dyDescent="0.2">
      <c r="T111" s="95" t="s">
        <v>40</v>
      </c>
    </row>
  </sheetData>
  <mergeCells count="6">
    <mergeCell ref="A50:A58"/>
    <mergeCell ref="A2:A8"/>
    <mergeCell ref="A10:A20"/>
    <mergeCell ref="A22:A30"/>
    <mergeCell ref="A32:A41"/>
    <mergeCell ref="A42:A48"/>
  </mergeCells>
  <pageMargins left="0.7" right="0.7" top="0.75" bottom="0.75" header="0.3" footer="0.3"/>
  <pageSetup paperSize="9" orientation="portrait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W111"/>
  <sheetViews>
    <sheetView topLeftCell="C1" workbookViewId="0">
      <selection activeCell="W16" sqref="W16"/>
    </sheetView>
  </sheetViews>
  <sheetFormatPr defaultRowHeight="11.25" x14ac:dyDescent="0.2"/>
  <cols>
    <col min="1" max="1" width="5.140625" style="40" customWidth="1"/>
    <col min="2" max="2" width="13.28515625" style="82" customWidth="1"/>
    <col min="3" max="3" width="28.85546875" style="82" customWidth="1"/>
    <col min="4" max="4" width="11" style="131" customWidth="1"/>
    <col min="5" max="5" width="12.140625" style="82" customWidth="1"/>
    <col min="6" max="6" width="9.140625" style="82" customWidth="1"/>
    <col min="7" max="7" width="10.140625" style="82" customWidth="1"/>
    <col min="8" max="8" width="7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3" s="4" customFormat="1" ht="32.25" customHeight="1" x14ac:dyDescent="0.2">
      <c r="A1" s="108"/>
      <c r="B1" s="108" t="s">
        <v>0</v>
      </c>
      <c r="C1" s="108" t="s">
        <v>1</v>
      </c>
      <c r="D1" s="152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3" ht="24.75" customHeight="1" x14ac:dyDescent="0.2">
      <c r="A2" s="186" t="s">
        <v>50</v>
      </c>
      <c r="B2" s="21" t="s">
        <v>447</v>
      </c>
      <c r="C2" s="22" t="s">
        <v>564</v>
      </c>
      <c r="D2" s="21" t="s">
        <v>563</v>
      </c>
      <c r="E2" s="18">
        <v>931845</v>
      </c>
      <c r="F2" s="18">
        <v>933930</v>
      </c>
      <c r="G2" s="18">
        <f>F2-E2</f>
        <v>2085</v>
      </c>
      <c r="H2" s="98">
        <v>232</v>
      </c>
      <c r="I2" s="89">
        <v>4640</v>
      </c>
      <c r="J2" s="89">
        <v>302.51</v>
      </c>
      <c r="K2" s="89">
        <v>6225.66</v>
      </c>
      <c r="L2" s="89">
        <f>K2+I2</f>
        <v>10865.66</v>
      </c>
      <c r="M2" s="89">
        <v>600</v>
      </c>
      <c r="N2" s="138"/>
      <c r="O2" s="89">
        <f>N2+M2</f>
        <v>600</v>
      </c>
      <c r="P2" s="89">
        <f>O2*10/100</f>
        <v>60</v>
      </c>
      <c r="Q2" s="89">
        <f>O2+P2</f>
        <v>660</v>
      </c>
      <c r="R2" s="89">
        <v>1141000</v>
      </c>
      <c r="S2" s="18">
        <v>1141</v>
      </c>
      <c r="T2" s="89">
        <f>SUM(H2+J2)/G2*100</f>
        <v>25.635971223021581</v>
      </c>
      <c r="U2" s="89">
        <f>Q2/R2*100</f>
        <v>5.7843996494303239E-2</v>
      </c>
    </row>
    <row r="3" spans="1:23" ht="24.75" customHeight="1" x14ac:dyDescent="0.2">
      <c r="A3" s="186"/>
      <c r="B3" s="22" t="s">
        <v>447</v>
      </c>
      <c r="C3" s="22" t="s">
        <v>363</v>
      </c>
      <c r="D3" s="21" t="s">
        <v>568</v>
      </c>
      <c r="E3" s="18">
        <v>933931</v>
      </c>
      <c r="F3" s="18">
        <v>934445</v>
      </c>
      <c r="G3" s="18">
        <f t="shared" ref="G3:G66" si="0">F3-E3</f>
        <v>514</v>
      </c>
      <c r="H3" s="98">
        <v>136</v>
      </c>
      <c r="I3" s="89">
        <v>2992</v>
      </c>
      <c r="J3" s="89">
        <v>0</v>
      </c>
      <c r="K3" s="89"/>
      <c r="L3" s="89">
        <f t="shared" ref="L3:L67" si="1">K3+I3</f>
        <v>2992</v>
      </c>
      <c r="M3" s="89">
        <v>130</v>
      </c>
      <c r="N3" s="138"/>
      <c r="O3" s="89">
        <f t="shared" ref="O3:O66" si="2">N3+M3</f>
        <v>130</v>
      </c>
      <c r="P3" s="89">
        <f t="shared" ref="P3:P66" si="3">O3*10/100</f>
        <v>13</v>
      </c>
      <c r="Q3" s="89">
        <f t="shared" ref="Q3:Q66" si="4">O3+P3</f>
        <v>143</v>
      </c>
      <c r="R3" s="89">
        <v>0</v>
      </c>
      <c r="S3" s="18"/>
      <c r="T3" s="89">
        <f t="shared" ref="T3:T73" si="5">SUM(H3+J3)/G3*100</f>
        <v>26.459143968871597</v>
      </c>
      <c r="U3" s="89" t="e">
        <f t="shared" ref="U3:U73" si="6">Q3/R3*100</f>
        <v>#DIV/0!</v>
      </c>
    </row>
    <row r="4" spans="1:23" ht="24.75" customHeight="1" x14ac:dyDescent="0.2">
      <c r="A4" s="186"/>
      <c r="B4" s="22" t="s">
        <v>447</v>
      </c>
      <c r="C4" s="22" t="s">
        <v>572</v>
      </c>
      <c r="D4" s="21" t="s">
        <v>569</v>
      </c>
      <c r="E4" s="18">
        <v>934445</v>
      </c>
      <c r="F4" s="18">
        <v>936826</v>
      </c>
      <c r="G4" s="18">
        <f t="shared" si="0"/>
        <v>2381</v>
      </c>
      <c r="H4" s="98">
        <v>280</v>
      </c>
      <c r="I4" s="89">
        <v>6440</v>
      </c>
      <c r="J4" s="89">
        <v>331</v>
      </c>
      <c r="K4" s="89">
        <v>7590</v>
      </c>
      <c r="L4" s="89">
        <f t="shared" si="1"/>
        <v>14030</v>
      </c>
      <c r="M4" s="89">
        <v>645</v>
      </c>
      <c r="N4" s="138"/>
      <c r="O4" s="89">
        <f t="shared" si="2"/>
        <v>645</v>
      </c>
      <c r="P4" s="89">
        <f t="shared" si="3"/>
        <v>64.5</v>
      </c>
      <c r="Q4" s="89">
        <f t="shared" si="4"/>
        <v>709.5</v>
      </c>
      <c r="R4" s="89">
        <v>936000</v>
      </c>
      <c r="S4" s="18">
        <v>936</v>
      </c>
      <c r="T4" s="89">
        <f t="shared" si="5"/>
        <v>25.661486770264595</v>
      </c>
      <c r="U4" s="89">
        <f t="shared" si="6"/>
        <v>7.5801282051282046E-2</v>
      </c>
    </row>
    <row r="5" spans="1:23" ht="24.75" customHeight="1" x14ac:dyDescent="0.2">
      <c r="A5" s="186"/>
      <c r="B5" s="30" t="s">
        <v>447</v>
      </c>
      <c r="C5" s="22" t="s">
        <v>598</v>
      </c>
      <c r="D5" s="21" t="s">
        <v>594</v>
      </c>
      <c r="E5" s="18">
        <v>936826</v>
      </c>
      <c r="F5" s="18">
        <v>939162</v>
      </c>
      <c r="G5" s="18">
        <f t="shared" si="0"/>
        <v>2336</v>
      </c>
      <c r="H5" s="98">
        <v>323</v>
      </c>
      <c r="I5" s="89">
        <v>8235</v>
      </c>
      <c r="J5" s="89">
        <v>306</v>
      </c>
      <c r="K5" s="89">
        <v>7663</v>
      </c>
      <c r="L5" s="89">
        <f t="shared" si="1"/>
        <v>15898</v>
      </c>
      <c r="M5" s="89">
        <v>780</v>
      </c>
      <c r="N5" s="138">
        <v>100</v>
      </c>
      <c r="O5" s="89">
        <f t="shared" si="2"/>
        <v>880</v>
      </c>
      <c r="P5" s="89">
        <f t="shared" si="3"/>
        <v>88</v>
      </c>
      <c r="Q5" s="89">
        <f t="shared" si="4"/>
        <v>968</v>
      </c>
      <c r="R5" s="89">
        <v>1239000</v>
      </c>
      <c r="S5" s="18">
        <v>1239</v>
      </c>
      <c r="T5" s="89">
        <f t="shared" si="5"/>
        <v>26.926369863013701</v>
      </c>
      <c r="U5" s="89">
        <f t="shared" si="6"/>
        <v>7.8127522195318808E-2</v>
      </c>
    </row>
    <row r="6" spans="1:23" ht="24.75" customHeight="1" x14ac:dyDescent="0.2">
      <c r="A6" s="186"/>
      <c r="B6" s="22"/>
      <c r="C6" s="22"/>
      <c r="D6" s="21"/>
      <c r="E6" s="18"/>
      <c r="F6" s="18"/>
      <c r="G6" s="18">
        <f t="shared" si="0"/>
        <v>0</v>
      </c>
      <c r="H6" s="98"/>
      <c r="I6" s="89"/>
      <c r="J6" s="89"/>
      <c r="K6" s="89"/>
      <c r="L6" s="89">
        <f t="shared" si="1"/>
        <v>0</v>
      </c>
      <c r="M6" s="89"/>
      <c r="N6" s="138"/>
      <c r="O6" s="89">
        <f t="shared" si="2"/>
        <v>0</v>
      </c>
      <c r="P6" s="89">
        <f t="shared" si="3"/>
        <v>0</v>
      </c>
      <c r="Q6" s="89">
        <f t="shared" si="4"/>
        <v>0</v>
      </c>
      <c r="R6" s="89"/>
      <c r="S6" s="18"/>
      <c r="T6" s="89">
        <v>1</v>
      </c>
      <c r="U6" s="89" t="e">
        <f t="shared" si="6"/>
        <v>#DIV/0!</v>
      </c>
    </row>
    <row r="7" spans="1:23" ht="24.75" customHeight="1" x14ac:dyDescent="0.2">
      <c r="A7" s="186"/>
      <c r="B7" s="22"/>
      <c r="C7" s="22"/>
      <c r="D7" s="21"/>
      <c r="E7" s="18"/>
      <c r="F7" s="18"/>
      <c r="G7" s="18">
        <f t="shared" si="0"/>
        <v>0</v>
      </c>
      <c r="H7" s="98"/>
      <c r="I7" s="89"/>
      <c r="J7" s="89"/>
      <c r="K7" s="89"/>
      <c r="L7" s="89">
        <f t="shared" si="1"/>
        <v>0</v>
      </c>
      <c r="M7" s="89"/>
      <c r="N7" s="138"/>
      <c r="O7" s="89">
        <f t="shared" si="2"/>
        <v>0</v>
      </c>
      <c r="P7" s="89">
        <f t="shared" si="3"/>
        <v>0</v>
      </c>
      <c r="Q7" s="89">
        <f t="shared" si="4"/>
        <v>0</v>
      </c>
      <c r="R7" s="89"/>
      <c r="S7" s="18"/>
      <c r="T7" s="89" t="e">
        <f t="shared" si="5"/>
        <v>#DIV/0!</v>
      </c>
      <c r="U7" s="89" t="e">
        <f t="shared" si="6"/>
        <v>#DIV/0!</v>
      </c>
    </row>
    <row r="8" spans="1:23" ht="24.75" customHeight="1" x14ac:dyDescent="0.2">
      <c r="A8" s="186"/>
      <c r="B8" s="22"/>
      <c r="C8" s="22"/>
      <c r="D8" s="21"/>
      <c r="E8" s="18"/>
      <c r="F8" s="18"/>
      <c r="G8" s="18">
        <f t="shared" si="0"/>
        <v>0</v>
      </c>
      <c r="H8" s="98"/>
      <c r="I8" s="89"/>
      <c r="J8" s="89"/>
      <c r="K8" s="89"/>
      <c r="L8" s="89">
        <f t="shared" si="1"/>
        <v>0</v>
      </c>
      <c r="M8" s="89"/>
      <c r="N8" s="138"/>
      <c r="O8" s="89">
        <f t="shared" si="2"/>
        <v>0</v>
      </c>
      <c r="P8" s="89">
        <f t="shared" si="3"/>
        <v>0</v>
      </c>
      <c r="Q8" s="89">
        <f t="shared" si="4"/>
        <v>0</v>
      </c>
      <c r="R8" s="89"/>
      <c r="S8" s="18"/>
      <c r="T8" s="89" t="e">
        <f t="shared" si="5"/>
        <v>#DIV/0!</v>
      </c>
      <c r="U8" s="89" t="e">
        <f t="shared" si="6"/>
        <v>#DIV/0!</v>
      </c>
    </row>
    <row r="9" spans="1:23" ht="24.75" customHeight="1" x14ac:dyDescent="0.2">
      <c r="A9" s="130"/>
      <c r="B9" s="22"/>
      <c r="C9" s="22"/>
      <c r="D9" s="21"/>
      <c r="E9" s="18"/>
      <c r="F9" s="18"/>
      <c r="G9" s="18">
        <f t="shared" si="0"/>
        <v>0</v>
      </c>
      <c r="H9" s="98"/>
      <c r="I9" s="89"/>
      <c r="J9" s="89"/>
      <c r="K9" s="89"/>
      <c r="L9" s="89">
        <f t="shared" si="1"/>
        <v>0</v>
      </c>
      <c r="M9" s="89"/>
      <c r="N9" s="138"/>
      <c r="O9" s="89">
        <f t="shared" si="2"/>
        <v>0</v>
      </c>
      <c r="P9" s="89">
        <f t="shared" si="3"/>
        <v>0</v>
      </c>
      <c r="Q9" s="89">
        <f t="shared" si="4"/>
        <v>0</v>
      </c>
      <c r="R9" s="89"/>
      <c r="S9" s="18"/>
      <c r="T9" s="89" t="e">
        <f t="shared" si="5"/>
        <v>#DIV/0!</v>
      </c>
      <c r="U9" s="89" t="e">
        <f t="shared" si="6"/>
        <v>#DIV/0!</v>
      </c>
    </row>
    <row r="10" spans="1:23" ht="24.75" customHeight="1" x14ac:dyDescent="0.2">
      <c r="A10" s="186" t="s">
        <v>78</v>
      </c>
      <c r="B10" s="22" t="s">
        <v>447</v>
      </c>
      <c r="C10" s="21" t="s">
        <v>17</v>
      </c>
      <c r="D10" s="21" t="s">
        <v>562</v>
      </c>
      <c r="E10" s="18">
        <v>1583496</v>
      </c>
      <c r="F10" s="18">
        <v>1584447</v>
      </c>
      <c r="G10" s="18">
        <f t="shared" si="0"/>
        <v>951</v>
      </c>
      <c r="H10" s="98">
        <v>277</v>
      </c>
      <c r="I10" s="89">
        <v>5540</v>
      </c>
      <c r="J10" s="89">
        <v>0</v>
      </c>
      <c r="K10" s="89"/>
      <c r="L10" s="89">
        <f t="shared" si="1"/>
        <v>5540</v>
      </c>
      <c r="M10" s="89"/>
      <c r="N10" s="138"/>
      <c r="O10" s="89">
        <f t="shared" si="2"/>
        <v>0</v>
      </c>
      <c r="P10" s="89">
        <f t="shared" si="3"/>
        <v>0</v>
      </c>
      <c r="Q10" s="89">
        <f t="shared" si="4"/>
        <v>0</v>
      </c>
      <c r="R10" s="89">
        <v>662163</v>
      </c>
      <c r="S10" s="18">
        <v>662</v>
      </c>
      <c r="T10" s="89">
        <f t="shared" si="5"/>
        <v>29.127234490010519</v>
      </c>
      <c r="U10" s="89">
        <f t="shared" si="6"/>
        <v>0</v>
      </c>
    </row>
    <row r="11" spans="1:23" ht="24.75" customHeight="1" x14ac:dyDescent="0.2">
      <c r="A11" s="186"/>
      <c r="B11" s="30" t="s">
        <v>447</v>
      </c>
      <c r="C11" s="22" t="s">
        <v>17</v>
      </c>
      <c r="D11" s="21" t="s">
        <v>590</v>
      </c>
      <c r="E11" s="18">
        <v>1584447</v>
      </c>
      <c r="F11" s="18">
        <v>1585163</v>
      </c>
      <c r="G11" s="18">
        <f t="shared" si="0"/>
        <v>716</v>
      </c>
      <c r="H11" s="98">
        <v>183</v>
      </c>
      <c r="I11" s="89">
        <v>4210</v>
      </c>
      <c r="J11" s="89">
        <v>0</v>
      </c>
      <c r="K11" s="89"/>
      <c r="L11" s="89">
        <f t="shared" si="1"/>
        <v>4210</v>
      </c>
      <c r="M11" s="89">
        <v>190</v>
      </c>
      <c r="N11" s="138"/>
      <c r="O11" s="89">
        <f t="shared" si="2"/>
        <v>190</v>
      </c>
      <c r="P11" s="89">
        <f t="shared" si="3"/>
        <v>19</v>
      </c>
      <c r="Q11" s="89">
        <f t="shared" si="4"/>
        <v>209</v>
      </c>
      <c r="R11" s="89">
        <v>928300</v>
      </c>
      <c r="S11" s="18">
        <v>928</v>
      </c>
      <c r="T11" s="89"/>
      <c r="U11" s="89"/>
    </row>
    <row r="12" spans="1:23" ht="24.75" customHeight="1" x14ac:dyDescent="0.2">
      <c r="A12" s="186"/>
      <c r="B12" s="22" t="s">
        <v>596</v>
      </c>
      <c r="C12" s="22" t="s">
        <v>25</v>
      </c>
      <c r="D12" s="21" t="s">
        <v>597</v>
      </c>
      <c r="E12" s="18">
        <v>1585164</v>
      </c>
      <c r="F12" s="98">
        <v>1586034</v>
      </c>
      <c r="G12" s="18">
        <f t="shared" si="0"/>
        <v>870</v>
      </c>
      <c r="H12" s="98">
        <v>242</v>
      </c>
      <c r="I12" s="89">
        <v>6050</v>
      </c>
      <c r="J12" s="89"/>
      <c r="K12" s="89"/>
      <c r="L12" s="89">
        <f t="shared" si="1"/>
        <v>6050</v>
      </c>
      <c r="M12" s="89">
        <v>150</v>
      </c>
      <c r="N12" s="138"/>
      <c r="O12" s="89">
        <f t="shared" si="2"/>
        <v>150</v>
      </c>
      <c r="P12" s="89">
        <f t="shared" si="3"/>
        <v>15</v>
      </c>
      <c r="Q12" s="89">
        <f t="shared" si="4"/>
        <v>165</v>
      </c>
      <c r="R12" s="89">
        <v>710800</v>
      </c>
      <c r="S12" s="18">
        <v>710</v>
      </c>
      <c r="T12" s="89">
        <f t="shared" si="5"/>
        <v>27.816091954022987</v>
      </c>
      <c r="U12" s="89">
        <f t="shared" si="6"/>
        <v>2.3213280810354529E-2</v>
      </c>
    </row>
    <row r="13" spans="1:23" ht="24.75" customHeight="1" x14ac:dyDescent="0.2">
      <c r="A13" s="186"/>
      <c r="B13" s="22"/>
      <c r="C13" s="22"/>
      <c r="D13" s="21"/>
      <c r="E13" s="18"/>
      <c r="F13" s="98"/>
      <c r="G13" s="18">
        <f t="shared" si="0"/>
        <v>0</v>
      </c>
      <c r="H13" s="98"/>
      <c r="I13" s="89"/>
      <c r="J13" s="89"/>
      <c r="K13" s="89"/>
      <c r="L13" s="89">
        <f t="shared" si="1"/>
        <v>0</v>
      </c>
      <c r="M13" s="89"/>
      <c r="N13" s="138"/>
      <c r="O13" s="89">
        <f t="shared" si="2"/>
        <v>0</v>
      </c>
      <c r="P13" s="89">
        <f t="shared" si="3"/>
        <v>0</v>
      </c>
      <c r="Q13" s="89">
        <f t="shared" si="4"/>
        <v>0</v>
      </c>
      <c r="R13" s="89"/>
      <c r="S13" s="18"/>
      <c r="T13" s="89" t="e">
        <f t="shared" si="5"/>
        <v>#DIV/0!</v>
      </c>
      <c r="U13" s="89" t="e">
        <f t="shared" si="6"/>
        <v>#DIV/0!</v>
      </c>
    </row>
    <row r="14" spans="1:23" ht="24.75" customHeight="1" x14ac:dyDescent="0.2">
      <c r="A14" s="186"/>
      <c r="B14" s="22"/>
      <c r="C14" s="22"/>
      <c r="D14" s="21"/>
      <c r="E14" s="18"/>
      <c r="F14" s="18"/>
      <c r="G14" s="18">
        <f t="shared" si="0"/>
        <v>0</v>
      </c>
      <c r="H14" s="98"/>
      <c r="I14" s="89"/>
      <c r="J14" s="89"/>
      <c r="K14" s="89"/>
      <c r="L14" s="89">
        <f t="shared" si="1"/>
        <v>0</v>
      </c>
      <c r="M14" s="89"/>
      <c r="N14" s="138"/>
      <c r="O14" s="89">
        <f t="shared" si="2"/>
        <v>0</v>
      </c>
      <c r="P14" s="89">
        <f t="shared" si="3"/>
        <v>0</v>
      </c>
      <c r="Q14" s="89">
        <f t="shared" si="4"/>
        <v>0</v>
      </c>
      <c r="R14" s="89"/>
      <c r="S14" s="18"/>
      <c r="T14" s="89" t="e">
        <f t="shared" si="5"/>
        <v>#DIV/0!</v>
      </c>
      <c r="U14" s="89" t="e">
        <f t="shared" si="6"/>
        <v>#DIV/0!</v>
      </c>
    </row>
    <row r="15" spans="1:23" ht="24.75" customHeight="1" x14ac:dyDescent="0.2">
      <c r="A15" s="186"/>
      <c r="B15" s="22"/>
      <c r="C15" s="22"/>
      <c r="D15" s="21"/>
      <c r="E15" s="18"/>
      <c r="F15" s="18"/>
      <c r="G15" s="18">
        <f t="shared" si="0"/>
        <v>0</v>
      </c>
      <c r="H15" s="98"/>
      <c r="I15" s="89"/>
      <c r="J15" s="89"/>
      <c r="K15" s="89"/>
      <c r="L15" s="89">
        <f t="shared" si="1"/>
        <v>0</v>
      </c>
      <c r="M15" s="89"/>
      <c r="N15" s="138"/>
      <c r="O15" s="89">
        <f t="shared" si="2"/>
        <v>0</v>
      </c>
      <c r="P15" s="89">
        <f t="shared" si="3"/>
        <v>0</v>
      </c>
      <c r="Q15" s="89">
        <f t="shared" si="4"/>
        <v>0</v>
      </c>
      <c r="R15" s="89"/>
      <c r="S15" s="18"/>
      <c r="T15" s="89" t="e">
        <f t="shared" si="5"/>
        <v>#DIV/0!</v>
      </c>
      <c r="U15" s="89" t="e">
        <f t="shared" si="6"/>
        <v>#DIV/0!</v>
      </c>
      <c r="W15" s="1" t="s">
        <v>659</v>
      </c>
    </row>
    <row r="16" spans="1:23" ht="24.75" customHeight="1" x14ac:dyDescent="0.2">
      <c r="A16" s="186"/>
      <c r="B16" s="22"/>
      <c r="C16" s="22"/>
      <c r="D16" s="21"/>
      <c r="E16" s="18"/>
      <c r="F16" s="18"/>
      <c r="G16" s="18">
        <f t="shared" si="0"/>
        <v>0</v>
      </c>
      <c r="H16" s="98"/>
      <c r="I16" s="89"/>
      <c r="J16" s="89"/>
      <c r="K16" s="89"/>
      <c r="L16" s="89">
        <f t="shared" si="1"/>
        <v>0</v>
      </c>
      <c r="M16" s="89"/>
      <c r="N16" s="138"/>
      <c r="O16" s="89">
        <f t="shared" si="2"/>
        <v>0</v>
      </c>
      <c r="P16" s="89">
        <f t="shared" si="3"/>
        <v>0</v>
      </c>
      <c r="Q16" s="89">
        <f t="shared" si="4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1"/>
      <c r="E17" s="18"/>
      <c r="F17" s="18"/>
      <c r="G17" s="18">
        <f t="shared" si="0"/>
        <v>0</v>
      </c>
      <c r="H17" s="98"/>
      <c r="I17" s="89"/>
      <c r="J17" s="89"/>
      <c r="K17" s="89"/>
      <c r="L17" s="89">
        <f t="shared" si="1"/>
        <v>0</v>
      </c>
      <c r="M17" s="89"/>
      <c r="N17" s="138"/>
      <c r="O17" s="89">
        <f t="shared" si="2"/>
        <v>0</v>
      </c>
      <c r="P17" s="89">
        <f t="shared" si="3"/>
        <v>0</v>
      </c>
      <c r="Q17" s="89">
        <f t="shared" si="4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1"/>
      <c r="E18" s="18"/>
      <c r="F18" s="18"/>
      <c r="G18" s="18">
        <f t="shared" si="0"/>
        <v>0</v>
      </c>
      <c r="H18" s="98"/>
      <c r="I18" s="89"/>
      <c r="J18" s="89"/>
      <c r="K18" s="89"/>
      <c r="L18" s="89">
        <f t="shared" si="1"/>
        <v>0</v>
      </c>
      <c r="M18" s="89"/>
      <c r="N18" s="138"/>
      <c r="O18" s="89">
        <f t="shared" si="2"/>
        <v>0</v>
      </c>
      <c r="P18" s="89">
        <f t="shared" si="3"/>
        <v>0</v>
      </c>
      <c r="Q18" s="89">
        <f t="shared" si="4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1"/>
      <c r="E19" s="18"/>
      <c r="F19" s="18"/>
      <c r="G19" s="18">
        <f t="shared" si="0"/>
        <v>0</v>
      </c>
      <c r="H19" s="98"/>
      <c r="I19" s="89"/>
      <c r="J19" s="89"/>
      <c r="K19" s="89"/>
      <c r="L19" s="89">
        <f t="shared" si="1"/>
        <v>0</v>
      </c>
      <c r="M19" s="89"/>
      <c r="N19" s="138"/>
      <c r="O19" s="89">
        <f t="shared" si="2"/>
        <v>0</v>
      </c>
      <c r="P19" s="89">
        <f t="shared" si="3"/>
        <v>0</v>
      </c>
      <c r="Q19" s="89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86"/>
      <c r="B20" s="22"/>
      <c r="C20" s="22"/>
      <c r="D20" s="21"/>
      <c r="E20" s="18"/>
      <c r="F20" s="18"/>
      <c r="G20" s="18">
        <f t="shared" si="0"/>
        <v>0</v>
      </c>
      <c r="H20" s="98"/>
      <c r="I20" s="89"/>
      <c r="J20" s="89"/>
      <c r="K20" s="89"/>
      <c r="L20" s="89">
        <f t="shared" si="1"/>
        <v>0</v>
      </c>
      <c r="M20" s="89"/>
      <c r="N20" s="138"/>
      <c r="O20" s="89">
        <f t="shared" si="2"/>
        <v>0</v>
      </c>
      <c r="P20" s="89">
        <f t="shared" si="3"/>
        <v>0</v>
      </c>
      <c r="Q20" s="89">
        <f t="shared" si="4"/>
        <v>0</v>
      </c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30"/>
      <c r="B21" s="22"/>
      <c r="C21" s="22"/>
      <c r="D21" s="21"/>
      <c r="E21" s="18"/>
      <c r="F21" s="18"/>
      <c r="G21" s="18">
        <f t="shared" si="0"/>
        <v>0</v>
      </c>
      <c r="H21" s="98"/>
      <c r="I21" s="89"/>
      <c r="J21" s="89"/>
      <c r="K21" s="89"/>
      <c r="L21" s="89">
        <f t="shared" si="1"/>
        <v>0</v>
      </c>
      <c r="M21" s="89"/>
      <c r="N21" s="138"/>
      <c r="O21" s="89">
        <f t="shared" si="2"/>
        <v>0</v>
      </c>
      <c r="P21" s="89">
        <f t="shared" si="3"/>
        <v>0</v>
      </c>
      <c r="Q21" s="89">
        <f t="shared" si="4"/>
        <v>0</v>
      </c>
      <c r="R21" s="89"/>
      <c r="S21" s="18"/>
      <c r="T21" s="89" t="e">
        <f t="shared" si="5"/>
        <v>#DIV/0!</v>
      </c>
      <c r="U21" s="89" t="e">
        <f t="shared" si="6"/>
        <v>#DIV/0!</v>
      </c>
    </row>
    <row r="22" spans="1:21" ht="24.75" customHeight="1" x14ac:dyDescent="0.2">
      <c r="A22" s="187" t="s">
        <v>79</v>
      </c>
      <c r="B22" s="22" t="s">
        <v>35</v>
      </c>
      <c r="C22" s="22" t="s">
        <v>25</v>
      </c>
      <c r="D22" s="21" t="s">
        <v>563</v>
      </c>
      <c r="E22" s="18">
        <v>163011</v>
      </c>
      <c r="F22" s="18">
        <v>163877</v>
      </c>
      <c r="G22" s="18">
        <f t="shared" si="0"/>
        <v>866</v>
      </c>
      <c r="H22" s="98">
        <v>50</v>
      </c>
      <c r="I22" s="89">
        <v>1000</v>
      </c>
      <c r="J22" s="89">
        <v>218</v>
      </c>
      <c r="K22" s="89">
        <v>4400</v>
      </c>
      <c r="L22" s="89">
        <f t="shared" si="1"/>
        <v>5400</v>
      </c>
      <c r="M22" s="89">
        <v>320</v>
      </c>
      <c r="N22" s="138"/>
      <c r="O22" s="89">
        <f t="shared" si="2"/>
        <v>320</v>
      </c>
      <c r="P22" s="89">
        <f t="shared" si="3"/>
        <v>32</v>
      </c>
      <c r="Q22" s="89">
        <f t="shared" si="4"/>
        <v>352</v>
      </c>
      <c r="R22" s="89">
        <v>612000</v>
      </c>
      <c r="S22" s="18">
        <v>612</v>
      </c>
      <c r="T22" s="89">
        <f t="shared" si="5"/>
        <v>30.946882217090071</v>
      </c>
      <c r="U22" s="89">
        <f t="shared" si="6"/>
        <v>5.751633986928105E-2</v>
      </c>
    </row>
    <row r="23" spans="1:21" ht="24.75" customHeight="1" x14ac:dyDescent="0.2">
      <c r="A23" s="187"/>
      <c r="B23" s="22" t="s">
        <v>35</v>
      </c>
      <c r="C23" s="22" t="s">
        <v>565</v>
      </c>
      <c r="D23" s="21" t="s">
        <v>566</v>
      </c>
      <c r="E23" s="18">
        <v>163878</v>
      </c>
      <c r="F23" s="18">
        <v>165210</v>
      </c>
      <c r="G23" s="18">
        <f t="shared" si="0"/>
        <v>1332</v>
      </c>
      <c r="H23" s="98">
        <v>50</v>
      </c>
      <c r="I23" s="89">
        <v>1085</v>
      </c>
      <c r="J23" s="89">
        <v>242</v>
      </c>
      <c r="K23" s="89">
        <v>5267</v>
      </c>
      <c r="L23" s="89">
        <f t="shared" si="1"/>
        <v>6352</v>
      </c>
      <c r="M23" s="89">
        <v>700</v>
      </c>
      <c r="N23" s="138"/>
      <c r="O23" s="89">
        <f t="shared" si="2"/>
        <v>700</v>
      </c>
      <c r="P23" s="89">
        <f t="shared" si="3"/>
        <v>70</v>
      </c>
      <c r="Q23" s="89">
        <f t="shared" si="4"/>
        <v>770</v>
      </c>
      <c r="R23" s="89">
        <v>623000</v>
      </c>
      <c r="S23" s="18">
        <v>623</v>
      </c>
      <c r="T23" s="89">
        <f t="shared" si="5"/>
        <v>21.921921921921921</v>
      </c>
      <c r="U23" s="89">
        <f t="shared" si="6"/>
        <v>0.12359550561797752</v>
      </c>
    </row>
    <row r="24" spans="1:21" ht="24.75" customHeight="1" x14ac:dyDescent="0.2">
      <c r="A24" s="187"/>
      <c r="B24" s="22" t="s">
        <v>35</v>
      </c>
      <c r="C24" s="22" t="s">
        <v>25</v>
      </c>
      <c r="D24" s="21" t="s">
        <v>569</v>
      </c>
      <c r="E24" s="18">
        <v>165210</v>
      </c>
      <c r="F24" s="18">
        <v>166077</v>
      </c>
      <c r="G24" s="18">
        <f t="shared" si="0"/>
        <v>867</v>
      </c>
      <c r="H24" s="98">
        <v>47</v>
      </c>
      <c r="I24" s="89">
        <v>1085</v>
      </c>
      <c r="J24" s="89">
        <v>101.75</v>
      </c>
      <c r="K24" s="89">
        <v>2338</v>
      </c>
      <c r="L24" s="89">
        <f t="shared" si="1"/>
        <v>3423</v>
      </c>
      <c r="M24" s="89">
        <v>385</v>
      </c>
      <c r="N24" s="138"/>
      <c r="O24" s="89">
        <f t="shared" si="2"/>
        <v>385</v>
      </c>
      <c r="P24" s="89">
        <f t="shared" si="3"/>
        <v>38.5</v>
      </c>
      <c r="Q24" s="89">
        <f t="shared" si="4"/>
        <v>423.5</v>
      </c>
      <c r="R24" s="89">
        <v>711000</v>
      </c>
      <c r="S24" s="18">
        <v>710</v>
      </c>
      <c r="T24" s="89">
        <f t="shared" si="5"/>
        <v>17.156862745098039</v>
      </c>
      <c r="U24" s="89">
        <f t="shared" si="6"/>
        <v>5.9563994374120952E-2</v>
      </c>
    </row>
    <row r="25" spans="1:21" ht="24.75" customHeight="1" x14ac:dyDescent="0.2">
      <c r="A25" s="187"/>
      <c r="B25" s="22" t="s">
        <v>35</v>
      </c>
      <c r="C25" s="22" t="s">
        <v>217</v>
      </c>
      <c r="D25" s="21" t="s">
        <v>569</v>
      </c>
      <c r="E25" s="18">
        <v>166077</v>
      </c>
      <c r="F25" s="18">
        <v>166780</v>
      </c>
      <c r="G25" s="18">
        <f t="shared" si="0"/>
        <v>703</v>
      </c>
      <c r="H25" s="98">
        <v>88</v>
      </c>
      <c r="I25" s="89">
        <v>2024</v>
      </c>
      <c r="J25" s="89">
        <v>46</v>
      </c>
      <c r="K25" s="89">
        <v>1040</v>
      </c>
      <c r="L25" s="89">
        <f t="shared" si="1"/>
        <v>3064</v>
      </c>
      <c r="M25" s="89">
        <v>200</v>
      </c>
      <c r="N25" s="138"/>
      <c r="O25" s="89">
        <f t="shared" si="2"/>
        <v>200</v>
      </c>
      <c r="P25" s="89">
        <f t="shared" si="3"/>
        <v>20</v>
      </c>
      <c r="Q25" s="89">
        <f t="shared" si="4"/>
        <v>220</v>
      </c>
      <c r="R25" s="89">
        <v>544000</v>
      </c>
      <c r="S25" s="18">
        <v>544</v>
      </c>
      <c r="T25" s="89">
        <f t="shared" si="5"/>
        <v>19.06116642958748</v>
      </c>
      <c r="U25" s="89">
        <f t="shared" si="6"/>
        <v>4.0441176470588237E-2</v>
      </c>
    </row>
    <row r="26" spans="1:21" ht="24.75" customHeight="1" x14ac:dyDescent="0.2">
      <c r="A26" s="187"/>
      <c r="B26" s="22" t="s">
        <v>35</v>
      </c>
      <c r="C26" s="22" t="s">
        <v>589</v>
      </c>
      <c r="D26" s="21" t="s">
        <v>573</v>
      </c>
      <c r="E26" s="18">
        <v>166780</v>
      </c>
      <c r="F26" s="18">
        <v>168296</v>
      </c>
      <c r="G26" s="18">
        <f t="shared" si="0"/>
        <v>1516</v>
      </c>
      <c r="H26" s="98">
        <v>100</v>
      </c>
      <c r="I26" s="89">
        <v>2300</v>
      </c>
      <c r="J26" s="89">
        <v>227</v>
      </c>
      <c r="K26" s="89">
        <v>5240</v>
      </c>
      <c r="L26" s="89">
        <f t="shared" si="1"/>
        <v>7540</v>
      </c>
      <c r="M26" s="89">
        <v>710</v>
      </c>
      <c r="N26" s="138"/>
      <c r="O26" s="89">
        <f t="shared" si="2"/>
        <v>710</v>
      </c>
      <c r="P26" s="89">
        <f t="shared" si="3"/>
        <v>71</v>
      </c>
      <c r="Q26" s="89">
        <f t="shared" si="4"/>
        <v>781</v>
      </c>
      <c r="R26" s="89">
        <v>636000</v>
      </c>
      <c r="S26" s="18">
        <v>636</v>
      </c>
      <c r="T26" s="89">
        <f t="shared" si="5"/>
        <v>21.569920844327175</v>
      </c>
      <c r="U26" s="89">
        <f t="shared" si="6"/>
        <v>0.12279874213836478</v>
      </c>
    </row>
    <row r="27" spans="1:21" ht="24.75" customHeight="1" x14ac:dyDescent="0.2">
      <c r="A27" s="187"/>
      <c r="B27" s="22" t="s">
        <v>35</v>
      </c>
      <c r="C27" s="21" t="s">
        <v>591</v>
      </c>
      <c r="D27" s="21" t="s">
        <v>592</v>
      </c>
      <c r="E27" s="18">
        <v>168302</v>
      </c>
      <c r="F27" s="18">
        <v>169540</v>
      </c>
      <c r="G27" s="18">
        <f t="shared" si="0"/>
        <v>1238</v>
      </c>
      <c r="H27" s="98">
        <v>96</v>
      </c>
      <c r="I27" s="89">
        <v>2400</v>
      </c>
      <c r="J27" s="89">
        <v>238</v>
      </c>
      <c r="K27" s="89">
        <v>5726</v>
      </c>
      <c r="L27" s="89">
        <f t="shared" si="1"/>
        <v>8126</v>
      </c>
      <c r="M27" s="89">
        <v>480</v>
      </c>
      <c r="N27" s="138"/>
      <c r="O27" s="89">
        <f t="shared" si="2"/>
        <v>480</v>
      </c>
      <c r="P27" s="89">
        <f t="shared" si="3"/>
        <v>48</v>
      </c>
      <c r="Q27" s="89">
        <f t="shared" si="4"/>
        <v>528</v>
      </c>
      <c r="R27" s="89">
        <v>612000</v>
      </c>
      <c r="S27" s="18">
        <v>612</v>
      </c>
      <c r="T27" s="89">
        <f t="shared" si="5"/>
        <v>26.978998384491113</v>
      </c>
      <c r="U27" s="89">
        <f t="shared" si="6"/>
        <v>8.6274509803921567E-2</v>
      </c>
    </row>
    <row r="28" spans="1:21" ht="24.75" customHeight="1" x14ac:dyDescent="0.2">
      <c r="A28" s="187"/>
      <c r="B28" s="22"/>
      <c r="C28" s="22"/>
      <c r="D28" s="21"/>
      <c r="E28" s="18"/>
      <c r="F28" s="18"/>
      <c r="G28" s="18">
        <f t="shared" si="0"/>
        <v>0</v>
      </c>
      <c r="H28" s="98"/>
      <c r="I28" s="89"/>
      <c r="J28" s="89"/>
      <c r="K28" s="89"/>
      <c r="L28" s="89">
        <f t="shared" si="1"/>
        <v>0</v>
      </c>
      <c r="M28" s="89"/>
      <c r="N28" s="138"/>
      <c r="O28" s="89">
        <f t="shared" si="2"/>
        <v>0</v>
      </c>
      <c r="P28" s="89">
        <f t="shared" si="3"/>
        <v>0</v>
      </c>
      <c r="Q28" s="89">
        <f t="shared" si="4"/>
        <v>0</v>
      </c>
      <c r="R28" s="89"/>
      <c r="S28" s="18"/>
      <c r="T28" s="89" t="e">
        <f t="shared" si="5"/>
        <v>#DIV/0!</v>
      </c>
      <c r="U28" s="89" t="e">
        <f t="shared" si="6"/>
        <v>#DIV/0!</v>
      </c>
    </row>
    <row r="29" spans="1:21" ht="24.75" customHeight="1" x14ac:dyDescent="0.2">
      <c r="A29" s="187"/>
      <c r="B29" s="22"/>
      <c r="C29" s="22"/>
      <c r="D29" s="21"/>
      <c r="E29" s="18"/>
      <c r="F29" s="18"/>
      <c r="G29" s="18">
        <f t="shared" si="0"/>
        <v>0</v>
      </c>
      <c r="H29" s="98"/>
      <c r="I29" s="89"/>
      <c r="J29" s="89"/>
      <c r="K29" s="89"/>
      <c r="L29" s="89">
        <f t="shared" si="1"/>
        <v>0</v>
      </c>
      <c r="M29" s="89"/>
      <c r="N29" s="138"/>
      <c r="O29" s="89">
        <f t="shared" si="2"/>
        <v>0</v>
      </c>
      <c r="P29" s="89">
        <f t="shared" si="3"/>
        <v>0</v>
      </c>
      <c r="Q29" s="89">
        <f t="shared" si="4"/>
        <v>0</v>
      </c>
      <c r="R29" s="89"/>
      <c r="S29" s="18"/>
      <c r="T29" s="89" t="e">
        <f t="shared" si="5"/>
        <v>#DIV/0!</v>
      </c>
      <c r="U29" s="89" t="e">
        <f t="shared" si="6"/>
        <v>#DIV/0!</v>
      </c>
    </row>
    <row r="30" spans="1:21" ht="24.75" customHeight="1" x14ac:dyDescent="0.2">
      <c r="A30" s="187"/>
      <c r="B30" s="22"/>
      <c r="C30" s="22"/>
      <c r="D30" s="21"/>
      <c r="E30" s="18"/>
      <c r="F30" s="18"/>
      <c r="G30" s="18">
        <f t="shared" si="0"/>
        <v>0</v>
      </c>
      <c r="H30" s="98"/>
      <c r="I30" s="89"/>
      <c r="J30" s="89"/>
      <c r="K30" s="89"/>
      <c r="L30" s="89">
        <f t="shared" si="1"/>
        <v>0</v>
      </c>
      <c r="M30" s="89"/>
      <c r="N30" s="138"/>
      <c r="O30" s="89">
        <f t="shared" si="2"/>
        <v>0</v>
      </c>
      <c r="P30" s="89">
        <f t="shared" si="3"/>
        <v>0</v>
      </c>
      <c r="Q30" s="89">
        <f t="shared" si="4"/>
        <v>0</v>
      </c>
      <c r="R30" s="89"/>
      <c r="S30" s="18"/>
      <c r="T30" s="89" t="e">
        <f t="shared" si="5"/>
        <v>#DIV/0!</v>
      </c>
      <c r="U30" s="89" t="e">
        <f t="shared" si="6"/>
        <v>#DIV/0!</v>
      </c>
    </row>
    <row r="31" spans="1:21" ht="24.75" customHeight="1" x14ac:dyDescent="0.2">
      <c r="A31" s="136"/>
      <c r="B31" s="22"/>
      <c r="C31" s="22"/>
      <c r="D31" s="21"/>
      <c r="E31" s="18"/>
      <c r="F31" s="18"/>
      <c r="G31" s="18">
        <f t="shared" si="0"/>
        <v>0</v>
      </c>
      <c r="H31" s="98"/>
      <c r="I31" s="89"/>
      <c r="J31" s="89"/>
      <c r="K31" s="89"/>
      <c r="L31" s="89">
        <f t="shared" si="1"/>
        <v>0</v>
      </c>
      <c r="M31" s="89"/>
      <c r="N31" s="138"/>
      <c r="O31" s="89">
        <f t="shared" si="2"/>
        <v>0</v>
      </c>
      <c r="P31" s="89">
        <f t="shared" si="3"/>
        <v>0</v>
      </c>
      <c r="Q31" s="89">
        <f t="shared" si="4"/>
        <v>0</v>
      </c>
      <c r="R31" s="89"/>
      <c r="S31" s="18"/>
      <c r="T31" s="89"/>
      <c r="U31" s="89"/>
    </row>
    <row r="32" spans="1:21" ht="24.75" customHeight="1" x14ac:dyDescent="0.2">
      <c r="A32" s="186" t="s">
        <v>52</v>
      </c>
      <c r="B32" s="22" t="s">
        <v>35</v>
      </c>
      <c r="C32" s="21" t="s">
        <v>44</v>
      </c>
      <c r="D32" s="21" t="s">
        <v>567</v>
      </c>
      <c r="E32" s="18">
        <v>594113</v>
      </c>
      <c r="F32" s="18">
        <v>594703</v>
      </c>
      <c r="G32" s="18">
        <f t="shared" si="0"/>
        <v>590</v>
      </c>
      <c r="H32" s="98">
        <v>17</v>
      </c>
      <c r="I32" s="89">
        <v>391</v>
      </c>
      <c r="J32" s="89">
        <v>34</v>
      </c>
      <c r="K32" s="89">
        <v>779</v>
      </c>
      <c r="L32" s="89">
        <f t="shared" si="1"/>
        <v>1170</v>
      </c>
      <c r="M32" s="89">
        <v>180</v>
      </c>
      <c r="N32" s="138"/>
      <c r="O32" s="89">
        <f t="shared" si="2"/>
        <v>180</v>
      </c>
      <c r="P32" s="89">
        <f t="shared" si="3"/>
        <v>18</v>
      </c>
      <c r="Q32" s="89">
        <f t="shared" si="4"/>
        <v>198</v>
      </c>
      <c r="R32" s="89">
        <v>382000</v>
      </c>
      <c r="S32" s="18">
        <v>382</v>
      </c>
      <c r="T32" s="89">
        <f t="shared" si="5"/>
        <v>8.6440677966101696</v>
      </c>
      <c r="U32" s="89">
        <f t="shared" si="6"/>
        <v>5.1832460732984288E-2</v>
      </c>
    </row>
    <row r="33" spans="1:21" ht="24.75" customHeight="1" x14ac:dyDescent="0.2">
      <c r="A33" s="186"/>
      <c r="B33" s="21" t="s">
        <v>525</v>
      </c>
      <c r="C33" s="22" t="s">
        <v>463</v>
      </c>
      <c r="D33" s="21" t="s">
        <v>573</v>
      </c>
      <c r="E33" s="18">
        <v>594805</v>
      </c>
      <c r="F33" s="18">
        <v>595013</v>
      </c>
      <c r="G33" s="18">
        <f t="shared" si="0"/>
        <v>208</v>
      </c>
      <c r="H33" s="98">
        <v>25</v>
      </c>
      <c r="I33" s="89">
        <v>575</v>
      </c>
      <c r="J33" s="89">
        <v>0</v>
      </c>
      <c r="K33" s="89">
        <v>0</v>
      </c>
      <c r="L33" s="89">
        <f t="shared" si="1"/>
        <v>575</v>
      </c>
      <c r="M33" s="89">
        <v>0</v>
      </c>
      <c r="N33" s="138"/>
      <c r="O33" s="89">
        <f t="shared" si="2"/>
        <v>0</v>
      </c>
      <c r="P33" s="89">
        <f t="shared" si="3"/>
        <v>0</v>
      </c>
      <c r="Q33" s="89">
        <f t="shared" si="4"/>
        <v>0</v>
      </c>
      <c r="R33" s="89">
        <v>277000</v>
      </c>
      <c r="S33" s="18">
        <v>277</v>
      </c>
      <c r="T33" s="89">
        <f t="shared" si="5"/>
        <v>12.01923076923077</v>
      </c>
      <c r="U33" s="89">
        <f t="shared" si="6"/>
        <v>0</v>
      </c>
    </row>
    <row r="34" spans="1:21" ht="24.75" customHeight="1" x14ac:dyDescent="0.2">
      <c r="A34" s="186"/>
      <c r="B34" s="30" t="s">
        <v>447</v>
      </c>
      <c r="C34" s="21"/>
      <c r="D34" s="21" t="s">
        <v>574</v>
      </c>
      <c r="E34" s="18">
        <v>594004</v>
      </c>
      <c r="F34" s="18"/>
      <c r="G34" s="18">
        <f t="shared" si="0"/>
        <v>-594004</v>
      </c>
      <c r="H34" s="17">
        <v>61</v>
      </c>
      <c r="I34" s="89">
        <v>1220</v>
      </c>
      <c r="J34" s="89"/>
      <c r="K34" s="89"/>
      <c r="L34" s="89">
        <f t="shared" si="1"/>
        <v>1220</v>
      </c>
      <c r="M34" s="89"/>
      <c r="N34" s="138"/>
      <c r="O34" s="89">
        <f t="shared" si="2"/>
        <v>0</v>
      </c>
      <c r="P34" s="89">
        <f t="shared" si="3"/>
        <v>0</v>
      </c>
      <c r="Q34" s="89">
        <f t="shared" si="4"/>
        <v>0</v>
      </c>
      <c r="R34" s="89"/>
      <c r="S34" s="18"/>
      <c r="T34" s="89">
        <f t="shared" si="5"/>
        <v>-1.0269291115884741E-2</v>
      </c>
      <c r="U34" s="89" t="e">
        <f t="shared" si="6"/>
        <v>#DIV/0!</v>
      </c>
    </row>
    <row r="35" spans="1:21" ht="24.75" customHeight="1" x14ac:dyDescent="0.2">
      <c r="A35" s="186"/>
      <c r="B35" s="77" t="s">
        <v>14</v>
      </c>
      <c r="C35" s="77" t="s">
        <v>43</v>
      </c>
      <c r="D35" s="157" t="s">
        <v>595</v>
      </c>
      <c r="E35" s="77">
        <v>595040</v>
      </c>
      <c r="F35" s="77">
        <v>596638</v>
      </c>
      <c r="G35" s="77">
        <f t="shared" si="0"/>
        <v>1598</v>
      </c>
      <c r="H35" s="77">
        <v>0</v>
      </c>
      <c r="I35" s="158">
        <v>0</v>
      </c>
      <c r="J35" s="158">
        <v>199</v>
      </c>
      <c r="K35" s="158">
        <v>4908</v>
      </c>
      <c r="L35" s="158">
        <v>4908</v>
      </c>
      <c r="M35" s="158">
        <v>770</v>
      </c>
      <c r="N35" s="158"/>
      <c r="O35" s="158">
        <v>770</v>
      </c>
      <c r="P35" s="89">
        <f t="shared" si="3"/>
        <v>77</v>
      </c>
      <c r="Q35" s="89">
        <f t="shared" si="4"/>
        <v>847</v>
      </c>
      <c r="R35" s="158">
        <v>130000</v>
      </c>
      <c r="S35" s="159">
        <v>130</v>
      </c>
      <c r="T35" s="137">
        <f>SUM(H56+J56)/G56*100</f>
        <v>10.427807486631016</v>
      </c>
      <c r="U35" s="137">
        <f>Q56/R56*100</f>
        <v>9.285714285714286E-2</v>
      </c>
    </row>
    <row r="36" spans="1:21" ht="24.75" customHeight="1" x14ac:dyDescent="0.2">
      <c r="A36" s="186"/>
      <c r="B36" s="22" t="s">
        <v>14</v>
      </c>
      <c r="C36" s="22" t="s">
        <v>26</v>
      </c>
      <c r="D36" s="21" t="s">
        <v>597</v>
      </c>
      <c r="E36" s="18">
        <v>596638</v>
      </c>
      <c r="F36" s="18">
        <v>597110</v>
      </c>
      <c r="G36" s="18">
        <f t="shared" si="0"/>
        <v>472</v>
      </c>
      <c r="H36" s="98">
        <v>78</v>
      </c>
      <c r="I36" s="89">
        <v>1875</v>
      </c>
      <c r="J36" s="89">
        <v>0</v>
      </c>
      <c r="K36" s="89"/>
      <c r="L36" s="89">
        <f t="shared" si="1"/>
        <v>1875</v>
      </c>
      <c r="M36" s="89">
        <v>150</v>
      </c>
      <c r="N36" s="138"/>
      <c r="O36" s="89">
        <f t="shared" si="2"/>
        <v>150</v>
      </c>
      <c r="P36" s="89">
        <f t="shared" si="3"/>
        <v>15</v>
      </c>
      <c r="Q36" s="89">
        <f t="shared" si="4"/>
        <v>165</v>
      </c>
      <c r="R36" s="89">
        <v>418500</v>
      </c>
      <c r="S36" s="18">
        <v>418</v>
      </c>
      <c r="T36" s="89">
        <f t="shared" si="5"/>
        <v>16.525423728813561</v>
      </c>
      <c r="U36" s="89">
        <f t="shared" si="6"/>
        <v>3.9426523297491037E-2</v>
      </c>
    </row>
    <row r="37" spans="1:21" ht="24.75" customHeight="1" x14ac:dyDescent="0.2">
      <c r="A37" s="186"/>
      <c r="B37" s="22" t="s">
        <v>14</v>
      </c>
      <c r="C37" s="22" t="s">
        <v>367</v>
      </c>
      <c r="D37" s="21">
        <v>45101</v>
      </c>
      <c r="E37" s="18">
        <v>597110</v>
      </c>
      <c r="F37" s="18">
        <v>597597</v>
      </c>
      <c r="G37" s="18">
        <f t="shared" si="0"/>
        <v>487</v>
      </c>
      <c r="H37" s="98">
        <v>61</v>
      </c>
      <c r="I37" s="89">
        <v>1525</v>
      </c>
      <c r="J37" s="89">
        <v>0</v>
      </c>
      <c r="K37" s="89"/>
      <c r="L37" s="89">
        <f t="shared" si="1"/>
        <v>1525</v>
      </c>
      <c r="M37" s="89">
        <v>200</v>
      </c>
      <c r="N37" s="138"/>
      <c r="O37" s="89">
        <f t="shared" si="2"/>
        <v>200</v>
      </c>
      <c r="P37" s="89">
        <f t="shared" si="3"/>
        <v>20</v>
      </c>
      <c r="Q37" s="89">
        <f t="shared" si="4"/>
        <v>220</v>
      </c>
      <c r="R37" s="89">
        <v>217500</v>
      </c>
      <c r="S37" s="18">
        <v>217</v>
      </c>
      <c r="T37" s="89">
        <f t="shared" si="5"/>
        <v>12.525667351129362</v>
      </c>
      <c r="U37" s="89">
        <f t="shared" si="6"/>
        <v>0.10114942528735632</v>
      </c>
    </row>
    <row r="38" spans="1:21" ht="24.75" customHeight="1" x14ac:dyDescent="0.2">
      <c r="A38" s="186"/>
      <c r="B38" s="22" t="s">
        <v>447</v>
      </c>
      <c r="C38" s="22" t="s">
        <v>217</v>
      </c>
      <c r="D38" s="21">
        <v>45103</v>
      </c>
      <c r="E38" s="18">
        <v>597597</v>
      </c>
      <c r="F38" s="18">
        <v>598143</v>
      </c>
      <c r="G38" s="18">
        <f t="shared" si="0"/>
        <v>546</v>
      </c>
      <c r="H38" s="98">
        <v>16</v>
      </c>
      <c r="I38" s="89">
        <v>400</v>
      </c>
      <c r="J38" s="89">
        <v>54</v>
      </c>
      <c r="K38" s="89">
        <v>1325</v>
      </c>
      <c r="L38" s="89">
        <f t="shared" si="1"/>
        <v>1725</v>
      </c>
      <c r="M38" s="89">
        <v>162</v>
      </c>
      <c r="N38" s="138"/>
      <c r="O38" s="89">
        <f t="shared" si="2"/>
        <v>162</v>
      </c>
      <c r="P38" s="89">
        <f t="shared" si="3"/>
        <v>16.2</v>
      </c>
      <c r="Q38" s="89">
        <f t="shared" si="4"/>
        <v>178.2</v>
      </c>
      <c r="R38" s="89">
        <v>198000</v>
      </c>
      <c r="S38" s="18">
        <v>198</v>
      </c>
      <c r="T38" s="89">
        <f t="shared" ref="T38:T39" si="7">SUM(H38+J38)/G38*100</f>
        <v>12.820512820512819</v>
      </c>
      <c r="U38" s="89">
        <f t="shared" si="6"/>
        <v>0.09</v>
      </c>
    </row>
    <row r="39" spans="1:21" ht="24.75" customHeight="1" x14ac:dyDescent="0.2">
      <c r="A39" s="186"/>
      <c r="B39" s="22"/>
      <c r="C39" s="22"/>
      <c r="D39" s="21"/>
      <c r="E39" s="18"/>
      <c r="F39" s="18"/>
      <c r="G39" s="18">
        <f t="shared" si="0"/>
        <v>0</v>
      </c>
      <c r="H39" s="98"/>
      <c r="I39" s="89"/>
      <c r="J39" s="89"/>
      <c r="K39" s="89"/>
      <c r="L39" s="89">
        <f t="shared" si="1"/>
        <v>0</v>
      </c>
      <c r="M39" s="89"/>
      <c r="N39" s="138"/>
      <c r="O39" s="89">
        <f t="shared" si="2"/>
        <v>0</v>
      </c>
      <c r="P39" s="89">
        <f t="shared" si="3"/>
        <v>0</v>
      </c>
      <c r="Q39" s="89">
        <f t="shared" si="4"/>
        <v>0</v>
      </c>
      <c r="R39" s="89"/>
      <c r="S39" s="18"/>
      <c r="T39" s="89" t="e">
        <f t="shared" si="7"/>
        <v>#DIV/0!</v>
      </c>
      <c r="U39" s="89"/>
    </row>
    <row r="40" spans="1:21" ht="24.75" customHeight="1" x14ac:dyDescent="0.2">
      <c r="A40" s="186"/>
      <c r="B40" s="22"/>
      <c r="C40" s="22"/>
      <c r="D40" s="21"/>
      <c r="E40" s="18"/>
      <c r="F40" s="18"/>
      <c r="G40" s="18">
        <f t="shared" si="0"/>
        <v>0</v>
      </c>
      <c r="H40" s="98"/>
      <c r="I40" s="89"/>
      <c r="J40" s="89"/>
      <c r="K40" s="89"/>
      <c r="L40" s="89">
        <f t="shared" si="1"/>
        <v>0</v>
      </c>
      <c r="M40" s="89"/>
      <c r="N40" s="138"/>
      <c r="O40" s="89">
        <f t="shared" si="2"/>
        <v>0</v>
      </c>
      <c r="P40" s="89">
        <f t="shared" si="3"/>
        <v>0</v>
      </c>
      <c r="Q40" s="89">
        <f t="shared" si="4"/>
        <v>0</v>
      </c>
      <c r="R40" s="89"/>
      <c r="S40" s="18"/>
      <c r="T40" s="89"/>
      <c r="U40" s="89"/>
    </row>
    <row r="41" spans="1:21" ht="24.75" customHeight="1" x14ac:dyDescent="0.2">
      <c r="A41" s="186"/>
      <c r="B41" s="22"/>
      <c r="C41" s="22"/>
      <c r="D41" s="21"/>
      <c r="E41" s="18"/>
      <c r="F41" s="18"/>
      <c r="G41" s="18">
        <f t="shared" si="0"/>
        <v>0</v>
      </c>
      <c r="H41" s="98"/>
      <c r="I41" s="89"/>
      <c r="J41" s="89"/>
      <c r="K41" s="89"/>
      <c r="L41" s="89">
        <f t="shared" si="1"/>
        <v>0</v>
      </c>
      <c r="M41" s="89"/>
      <c r="N41" s="138"/>
      <c r="O41" s="89">
        <f t="shared" si="2"/>
        <v>0</v>
      </c>
      <c r="P41" s="89">
        <f t="shared" si="3"/>
        <v>0</v>
      </c>
      <c r="Q41" s="89">
        <f t="shared" si="4"/>
        <v>0</v>
      </c>
      <c r="R41" s="89"/>
      <c r="S41" s="18"/>
      <c r="T41" s="89"/>
      <c r="U41" s="89"/>
    </row>
    <row r="42" spans="1:21" ht="24.75" customHeight="1" x14ac:dyDescent="0.2">
      <c r="A42" s="186" t="s">
        <v>80</v>
      </c>
      <c r="B42" s="22" t="s">
        <v>191</v>
      </c>
      <c r="C42" s="22"/>
      <c r="D42" s="21" t="s">
        <v>579</v>
      </c>
      <c r="E42" s="18">
        <v>474698</v>
      </c>
      <c r="F42" s="18"/>
      <c r="G42" s="18">
        <f t="shared" si="0"/>
        <v>-474698</v>
      </c>
      <c r="H42" s="98">
        <v>304</v>
      </c>
      <c r="I42" s="89">
        <v>6080</v>
      </c>
      <c r="J42" s="89"/>
      <c r="K42" s="89"/>
      <c r="L42" s="89">
        <f t="shared" si="1"/>
        <v>6080</v>
      </c>
      <c r="M42" s="89"/>
      <c r="N42" s="138"/>
      <c r="O42" s="89">
        <f t="shared" si="2"/>
        <v>0</v>
      </c>
      <c r="P42" s="89">
        <f t="shared" si="3"/>
        <v>0</v>
      </c>
      <c r="Q42" s="89">
        <f t="shared" si="4"/>
        <v>0</v>
      </c>
      <c r="R42" s="89"/>
      <c r="S42" s="18"/>
      <c r="T42" s="89">
        <f t="shared" si="5"/>
        <v>-6.4040716413382826E-2</v>
      </c>
      <c r="U42" s="89" t="e">
        <f t="shared" si="6"/>
        <v>#DIV/0!</v>
      </c>
    </row>
    <row r="43" spans="1:21" ht="24.75" customHeight="1" x14ac:dyDescent="0.2">
      <c r="A43" s="186"/>
      <c r="B43" s="22" t="s">
        <v>191</v>
      </c>
      <c r="C43" s="22"/>
      <c r="D43" s="21" t="s">
        <v>583</v>
      </c>
      <c r="E43" s="18">
        <v>474700</v>
      </c>
      <c r="F43" s="18"/>
      <c r="G43" s="18">
        <f t="shared" si="0"/>
        <v>-474700</v>
      </c>
      <c r="H43" s="98">
        <v>343</v>
      </c>
      <c r="I43" s="89">
        <v>6860</v>
      </c>
      <c r="J43" s="89"/>
      <c r="K43" s="89"/>
      <c r="L43" s="89">
        <f t="shared" si="1"/>
        <v>6860</v>
      </c>
      <c r="M43" s="89"/>
      <c r="N43" s="138"/>
      <c r="O43" s="89">
        <f t="shared" si="2"/>
        <v>0</v>
      </c>
      <c r="P43" s="89">
        <f t="shared" si="3"/>
        <v>0</v>
      </c>
      <c r="Q43" s="89">
        <f t="shared" si="4"/>
        <v>0</v>
      </c>
      <c r="R43" s="89"/>
      <c r="S43" s="18"/>
      <c r="T43" s="89">
        <f t="shared" si="5"/>
        <v>-7.225616178639141E-2</v>
      </c>
      <c r="U43" s="89" t="e">
        <f t="shared" si="6"/>
        <v>#DIV/0!</v>
      </c>
    </row>
    <row r="44" spans="1:21" ht="24.75" customHeight="1" x14ac:dyDescent="0.2">
      <c r="A44" s="186"/>
      <c r="B44" s="22"/>
      <c r="C44" s="22"/>
      <c r="D44" s="21" t="s">
        <v>603</v>
      </c>
      <c r="E44" s="18">
        <v>474701</v>
      </c>
      <c r="F44" s="18"/>
      <c r="G44" s="18">
        <f t="shared" si="0"/>
        <v>-474701</v>
      </c>
      <c r="H44" s="98">
        <v>285</v>
      </c>
      <c r="I44" s="89">
        <v>7125</v>
      </c>
      <c r="J44" s="89"/>
      <c r="K44" s="89"/>
      <c r="L44" s="89">
        <f t="shared" si="1"/>
        <v>7125</v>
      </c>
      <c r="M44" s="89"/>
      <c r="N44" s="138"/>
      <c r="O44" s="89">
        <f t="shared" si="2"/>
        <v>0</v>
      </c>
      <c r="P44" s="89">
        <f t="shared" si="3"/>
        <v>0</v>
      </c>
      <c r="Q44" s="89">
        <f t="shared" si="4"/>
        <v>0</v>
      </c>
      <c r="R44" s="89"/>
      <c r="S44" s="18"/>
      <c r="T44" s="89">
        <f t="shared" si="5"/>
        <v>-6.0037792210254452E-2</v>
      </c>
      <c r="U44" s="89" t="e">
        <f t="shared" si="6"/>
        <v>#DIV/0!</v>
      </c>
    </row>
    <row r="45" spans="1:21" ht="24.75" customHeight="1" x14ac:dyDescent="0.2">
      <c r="A45" s="186"/>
      <c r="B45" s="22" t="s">
        <v>606</v>
      </c>
      <c r="C45" s="22"/>
      <c r="D45" s="21" t="s">
        <v>605</v>
      </c>
      <c r="E45" s="18">
        <v>474702</v>
      </c>
      <c r="F45" s="22"/>
      <c r="G45" s="18">
        <f t="shared" si="0"/>
        <v>-474702</v>
      </c>
      <c r="H45" s="104">
        <v>147</v>
      </c>
      <c r="I45" s="89">
        <v>3675</v>
      </c>
      <c r="J45" s="89"/>
      <c r="K45" s="89"/>
      <c r="L45" s="89">
        <f t="shared" si="1"/>
        <v>3675</v>
      </c>
      <c r="M45" s="89"/>
      <c r="N45" s="138"/>
      <c r="O45" s="89">
        <f t="shared" si="2"/>
        <v>0</v>
      </c>
      <c r="P45" s="89">
        <f t="shared" si="3"/>
        <v>0</v>
      </c>
      <c r="Q45" s="89">
        <f t="shared" si="4"/>
        <v>0</v>
      </c>
      <c r="R45" s="89"/>
      <c r="S45" s="18"/>
      <c r="T45" s="89">
        <f t="shared" si="5"/>
        <v>-3.0966796010971093E-2</v>
      </c>
      <c r="U45" s="89" t="e">
        <f t="shared" si="6"/>
        <v>#DIV/0!</v>
      </c>
    </row>
    <row r="46" spans="1:21" ht="24.75" customHeight="1" x14ac:dyDescent="0.2">
      <c r="A46" s="186"/>
      <c r="B46" s="22" t="s">
        <v>606</v>
      </c>
      <c r="C46" s="22"/>
      <c r="D46" s="21" t="s">
        <v>618</v>
      </c>
      <c r="E46" s="18"/>
      <c r="F46" s="18"/>
      <c r="G46" s="18">
        <f t="shared" si="0"/>
        <v>0</v>
      </c>
      <c r="H46" s="98">
        <v>217</v>
      </c>
      <c r="I46" s="89">
        <v>5425</v>
      </c>
      <c r="J46" s="89"/>
      <c r="K46" s="89"/>
      <c r="L46" s="89">
        <f t="shared" si="1"/>
        <v>5425</v>
      </c>
      <c r="M46" s="89"/>
      <c r="N46" s="138"/>
      <c r="O46" s="89">
        <f t="shared" si="2"/>
        <v>0</v>
      </c>
      <c r="P46" s="89">
        <f t="shared" si="3"/>
        <v>0</v>
      </c>
      <c r="Q46" s="89">
        <f t="shared" si="4"/>
        <v>0</v>
      </c>
      <c r="R46" s="89"/>
      <c r="S46" s="18"/>
      <c r="T46" s="89" t="e">
        <f t="shared" si="5"/>
        <v>#DIV/0!</v>
      </c>
      <c r="U46" s="89" t="e">
        <f t="shared" si="6"/>
        <v>#DIV/0!</v>
      </c>
    </row>
    <row r="47" spans="1:21" ht="24.75" customHeight="1" x14ac:dyDescent="0.2">
      <c r="A47" s="186"/>
      <c r="B47" s="22"/>
      <c r="C47" s="22"/>
      <c r="D47" s="21"/>
      <c r="E47" s="18"/>
      <c r="F47" s="18"/>
      <c r="G47" s="18">
        <f t="shared" si="0"/>
        <v>0</v>
      </c>
      <c r="H47" s="98"/>
      <c r="I47" s="89"/>
      <c r="J47" s="89"/>
      <c r="K47" s="89"/>
      <c r="L47" s="89">
        <f t="shared" si="1"/>
        <v>0</v>
      </c>
      <c r="M47" s="89"/>
      <c r="N47" s="138"/>
      <c r="O47" s="89">
        <f t="shared" si="2"/>
        <v>0</v>
      </c>
      <c r="P47" s="89">
        <f t="shared" si="3"/>
        <v>0</v>
      </c>
      <c r="Q47" s="89">
        <f t="shared" si="4"/>
        <v>0</v>
      </c>
      <c r="R47" s="89"/>
      <c r="S47" s="18"/>
      <c r="T47" s="89" t="e">
        <f t="shared" si="5"/>
        <v>#DIV/0!</v>
      </c>
      <c r="U47" s="89" t="e">
        <f t="shared" si="6"/>
        <v>#DIV/0!</v>
      </c>
    </row>
    <row r="48" spans="1:21" ht="24.75" customHeight="1" x14ac:dyDescent="0.2">
      <c r="A48" s="186"/>
      <c r="B48" s="22"/>
      <c r="C48" s="22"/>
      <c r="D48" s="21"/>
      <c r="E48" s="18"/>
      <c r="F48" s="18"/>
      <c r="G48" s="18">
        <f t="shared" si="0"/>
        <v>0</v>
      </c>
      <c r="H48" s="98"/>
      <c r="I48" s="89"/>
      <c r="J48" s="89"/>
      <c r="K48" s="89"/>
      <c r="L48" s="89">
        <f t="shared" si="1"/>
        <v>0</v>
      </c>
      <c r="M48" s="89"/>
      <c r="N48" s="138"/>
      <c r="O48" s="89">
        <f t="shared" si="2"/>
        <v>0</v>
      </c>
      <c r="P48" s="89">
        <f t="shared" si="3"/>
        <v>0</v>
      </c>
      <c r="Q48" s="89">
        <f t="shared" si="4"/>
        <v>0</v>
      </c>
      <c r="R48" s="89"/>
      <c r="S48" s="18"/>
      <c r="T48" s="89" t="e">
        <f t="shared" si="5"/>
        <v>#DIV/0!</v>
      </c>
      <c r="U48" s="89" t="e">
        <f t="shared" si="6"/>
        <v>#DIV/0!</v>
      </c>
    </row>
    <row r="49" spans="1:21" ht="24.75" customHeight="1" x14ac:dyDescent="0.2">
      <c r="A49" s="130"/>
      <c r="B49" s="22"/>
      <c r="C49" s="22"/>
      <c r="D49" s="21"/>
      <c r="E49" s="18"/>
      <c r="F49" s="18"/>
      <c r="G49" s="18">
        <f t="shared" si="0"/>
        <v>0</v>
      </c>
      <c r="H49" s="98"/>
      <c r="I49" s="89"/>
      <c r="J49" s="89"/>
      <c r="K49" s="89"/>
      <c r="L49" s="89"/>
      <c r="M49" s="89"/>
      <c r="N49" s="138"/>
      <c r="O49" s="89">
        <f t="shared" si="2"/>
        <v>0</v>
      </c>
      <c r="P49" s="89">
        <f t="shared" si="3"/>
        <v>0</v>
      </c>
      <c r="Q49" s="89">
        <f t="shared" si="4"/>
        <v>0</v>
      </c>
      <c r="R49" s="89"/>
      <c r="S49" s="18"/>
      <c r="T49" s="89"/>
      <c r="U49" s="89"/>
    </row>
    <row r="50" spans="1:21" ht="24.75" customHeight="1" x14ac:dyDescent="0.2">
      <c r="A50" s="187" t="s">
        <v>359</v>
      </c>
      <c r="B50" s="22" t="s">
        <v>35</v>
      </c>
      <c r="C50" s="22" t="s">
        <v>26</v>
      </c>
      <c r="D50" s="153" t="s">
        <v>563</v>
      </c>
      <c r="E50" s="18">
        <v>66095</v>
      </c>
      <c r="F50" s="18">
        <v>66511</v>
      </c>
      <c r="G50" s="18">
        <f t="shared" si="0"/>
        <v>416</v>
      </c>
      <c r="H50" s="129">
        <v>39</v>
      </c>
      <c r="I50" s="89">
        <v>780</v>
      </c>
      <c r="J50" s="89">
        <v>34</v>
      </c>
      <c r="K50" s="89">
        <v>680</v>
      </c>
      <c r="L50" s="89">
        <f t="shared" si="1"/>
        <v>1460</v>
      </c>
      <c r="M50" s="89">
        <v>100</v>
      </c>
      <c r="N50" s="138"/>
      <c r="O50" s="89">
        <f t="shared" si="2"/>
        <v>100</v>
      </c>
      <c r="P50" s="89">
        <f t="shared" si="3"/>
        <v>10</v>
      </c>
      <c r="Q50" s="89">
        <f t="shared" si="4"/>
        <v>110</v>
      </c>
      <c r="R50" s="89">
        <v>122000</v>
      </c>
      <c r="S50" s="18">
        <v>122</v>
      </c>
      <c r="T50" s="89">
        <f t="shared" si="5"/>
        <v>17.548076923076923</v>
      </c>
      <c r="U50" s="89">
        <f t="shared" si="6"/>
        <v>9.0163934426229511E-2</v>
      </c>
    </row>
    <row r="51" spans="1:21" ht="24.75" customHeight="1" x14ac:dyDescent="0.2">
      <c r="A51" s="187"/>
      <c r="B51" s="22" t="s">
        <v>570</v>
      </c>
      <c r="C51" s="22" t="s">
        <v>16</v>
      </c>
      <c r="D51" s="21" t="s">
        <v>571</v>
      </c>
      <c r="E51" s="18">
        <v>66589</v>
      </c>
      <c r="F51" s="18">
        <v>66899</v>
      </c>
      <c r="G51" s="18">
        <f t="shared" si="0"/>
        <v>310</v>
      </c>
      <c r="H51" s="98">
        <v>37</v>
      </c>
      <c r="I51" s="89">
        <v>850</v>
      </c>
      <c r="J51" s="89">
        <v>0</v>
      </c>
      <c r="K51" s="89"/>
      <c r="L51" s="89">
        <f t="shared" si="1"/>
        <v>850</v>
      </c>
      <c r="M51" s="89">
        <v>120</v>
      </c>
      <c r="N51" s="138"/>
      <c r="O51" s="89">
        <f t="shared" si="2"/>
        <v>120</v>
      </c>
      <c r="P51" s="89">
        <f t="shared" si="3"/>
        <v>12</v>
      </c>
      <c r="Q51" s="89">
        <f t="shared" si="4"/>
        <v>132</v>
      </c>
      <c r="R51" s="89">
        <v>61000</v>
      </c>
      <c r="S51" s="18">
        <v>61</v>
      </c>
      <c r="T51" s="89">
        <f t="shared" ref="T51:T54" si="8">SUM(H51+J51)/G51*100</f>
        <v>11.935483870967742</v>
      </c>
      <c r="U51" s="89">
        <f>Q51/R51*100</f>
        <v>0.21639344262295079</v>
      </c>
    </row>
    <row r="52" spans="1:21" ht="24.75" customHeight="1" x14ac:dyDescent="0.2">
      <c r="A52" s="187"/>
      <c r="B52" s="22" t="s">
        <v>447</v>
      </c>
      <c r="C52" s="22" t="s">
        <v>26</v>
      </c>
      <c r="D52" s="21" t="s">
        <v>573</v>
      </c>
      <c r="E52" s="18">
        <v>66911</v>
      </c>
      <c r="F52" s="18">
        <v>67325</v>
      </c>
      <c r="G52" s="18">
        <f t="shared" si="0"/>
        <v>414</v>
      </c>
      <c r="H52" s="98">
        <v>42</v>
      </c>
      <c r="I52" s="89">
        <v>966</v>
      </c>
      <c r="J52" s="89">
        <v>0</v>
      </c>
      <c r="K52" s="89"/>
      <c r="L52" s="89">
        <f t="shared" si="1"/>
        <v>966</v>
      </c>
      <c r="M52" s="89">
        <v>115</v>
      </c>
      <c r="N52" s="138"/>
      <c r="O52" s="89">
        <f t="shared" si="2"/>
        <v>115</v>
      </c>
      <c r="P52" s="89">
        <f t="shared" si="3"/>
        <v>11.5</v>
      </c>
      <c r="Q52" s="89">
        <f t="shared" si="4"/>
        <v>126.5</v>
      </c>
      <c r="R52" s="89">
        <v>106000</v>
      </c>
      <c r="S52" s="18">
        <v>106</v>
      </c>
      <c r="T52" s="89">
        <f t="shared" si="8"/>
        <v>10.144927536231885</v>
      </c>
      <c r="U52" s="89">
        <f t="shared" ref="U52:U53" si="9">Q52/R52*100</f>
        <v>0.11933962264150944</v>
      </c>
    </row>
    <row r="53" spans="1:21" ht="24.75" customHeight="1" x14ac:dyDescent="0.2">
      <c r="A53" s="187"/>
      <c r="B53" s="22" t="s">
        <v>525</v>
      </c>
      <c r="C53" s="22" t="s">
        <v>367</v>
      </c>
      <c r="D53" s="21" t="s">
        <v>587</v>
      </c>
      <c r="E53" s="18">
        <v>67326</v>
      </c>
      <c r="F53" s="18">
        <v>67722</v>
      </c>
      <c r="G53" s="18">
        <f t="shared" si="0"/>
        <v>396</v>
      </c>
      <c r="H53" s="98">
        <v>38</v>
      </c>
      <c r="I53" s="89">
        <v>875</v>
      </c>
      <c r="J53" s="89">
        <v>0</v>
      </c>
      <c r="K53" s="89"/>
      <c r="L53" s="89">
        <f t="shared" si="1"/>
        <v>875</v>
      </c>
      <c r="M53" s="89">
        <v>140</v>
      </c>
      <c r="N53" s="138"/>
      <c r="O53" s="89">
        <f t="shared" si="2"/>
        <v>140</v>
      </c>
      <c r="P53" s="89">
        <f t="shared" si="3"/>
        <v>14</v>
      </c>
      <c r="Q53" s="89">
        <f t="shared" si="4"/>
        <v>154</v>
      </c>
      <c r="R53" s="89">
        <v>229500</v>
      </c>
      <c r="S53" s="18">
        <v>229</v>
      </c>
      <c r="T53" s="89">
        <f t="shared" si="8"/>
        <v>9.5959595959595951</v>
      </c>
      <c r="U53" s="89">
        <f t="shared" si="9"/>
        <v>6.7102396514161222E-2</v>
      </c>
    </row>
    <row r="54" spans="1:21" ht="24.75" customHeight="1" x14ac:dyDescent="0.2">
      <c r="A54" s="187"/>
      <c r="B54" s="22" t="s">
        <v>525</v>
      </c>
      <c r="C54" s="22" t="s">
        <v>549</v>
      </c>
      <c r="D54" s="21" t="s">
        <v>588</v>
      </c>
      <c r="E54" s="18">
        <v>67722</v>
      </c>
      <c r="F54" s="18">
        <v>68097</v>
      </c>
      <c r="G54" s="18">
        <f t="shared" si="0"/>
        <v>375</v>
      </c>
      <c r="H54" s="98">
        <v>36</v>
      </c>
      <c r="I54" s="89">
        <v>830</v>
      </c>
      <c r="J54" s="89"/>
      <c r="K54" s="89"/>
      <c r="L54" s="89">
        <f t="shared" si="1"/>
        <v>830</v>
      </c>
      <c r="M54" s="89">
        <v>100</v>
      </c>
      <c r="N54" s="138"/>
      <c r="O54" s="89">
        <f t="shared" si="2"/>
        <v>100</v>
      </c>
      <c r="P54" s="89">
        <f t="shared" si="3"/>
        <v>10</v>
      </c>
      <c r="Q54" s="89">
        <f t="shared" si="4"/>
        <v>110</v>
      </c>
      <c r="R54" s="89">
        <v>179000</v>
      </c>
      <c r="S54" s="18">
        <v>179</v>
      </c>
      <c r="T54" s="89">
        <f t="shared" si="8"/>
        <v>9.6</v>
      </c>
      <c r="U54" s="89">
        <f t="shared" si="6"/>
        <v>6.1452513966480445E-2</v>
      </c>
    </row>
    <row r="55" spans="1:21" ht="24.75" customHeight="1" x14ac:dyDescent="0.2">
      <c r="A55" s="187"/>
      <c r="B55" s="22" t="s">
        <v>35</v>
      </c>
      <c r="C55" s="22" t="s">
        <v>16</v>
      </c>
      <c r="D55" s="154" t="s">
        <v>594</v>
      </c>
      <c r="E55" s="18">
        <v>68516</v>
      </c>
      <c r="F55" s="18">
        <v>68844</v>
      </c>
      <c r="G55" s="18">
        <f t="shared" si="0"/>
        <v>328</v>
      </c>
      <c r="H55" s="98"/>
      <c r="I55" s="89"/>
      <c r="J55" s="89"/>
      <c r="K55" s="89"/>
      <c r="L55" s="89">
        <f t="shared" si="1"/>
        <v>0</v>
      </c>
      <c r="M55" s="89">
        <v>145</v>
      </c>
      <c r="N55" s="138"/>
      <c r="O55" s="89">
        <f t="shared" si="2"/>
        <v>145</v>
      </c>
      <c r="P55" s="89">
        <f t="shared" si="3"/>
        <v>14.5</v>
      </c>
      <c r="Q55" s="89">
        <f t="shared" si="4"/>
        <v>159.5</v>
      </c>
      <c r="R55" s="89">
        <v>107500</v>
      </c>
      <c r="S55" s="18">
        <v>107</v>
      </c>
      <c r="T55" s="89">
        <f t="shared" si="5"/>
        <v>0</v>
      </c>
      <c r="U55" s="89">
        <f t="shared" si="6"/>
        <v>0.1483720930232558</v>
      </c>
    </row>
    <row r="56" spans="1:21" ht="24.75" customHeight="1" x14ac:dyDescent="0.2">
      <c r="A56" s="187"/>
      <c r="B56" s="22" t="s">
        <v>525</v>
      </c>
      <c r="C56" s="22" t="s">
        <v>367</v>
      </c>
      <c r="D56" s="21" t="s">
        <v>593</v>
      </c>
      <c r="E56" s="18">
        <v>68130</v>
      </c>
      <c r="F56" s="18">
        <v>68504</v>
      </c>
      <c r="G56" s="18">
        <f>F56-E56</f>
        <v>374</v>
      </c>
      <c r="H56" s="98">
        <v>39</v>
      </c>
      <c r="I56" s="89">
        <v>975</v>
      </c>
      <c r="J56" s="89"/>
      <c r="K56" s="89"/>
      <c r="L56" s="89">
        <f>K56+I56</f>
        <v>975</v>
      </c>
      <c r="M56" s="89">
        <v>130</v>
      </c>
      <c r="N56" s="138"/>
      <c r="O56" s="89">
        <f>N56+M56</f>
        <v>130</v>
      </c>
      <c r="P56" s="89">
        <f t="shared" si="3"/>
        <v>13</v>
      </c>
      <c r="Q56" s="89">
        <f t="shared" si="4"/>
        <v>143</v>
      </c>
      <c r="R56" s="89">
        <v>154000</v>
      </c>
      <c r="S56" s="18">
        <v>154</v>
      </c>
      <c r="T56" s="89" t="e">
        <f>SUM(#REF!+#REF!)/#REF!*100</f>
        <v>#REF!</v>
      </c>
      <c r="U56" s="89" t="e">
        <f>#REF!/#REF!*100</f>
        <v>#REF!</v>
      </c>
    </row>
    <row r="57" spans="1:21" ht="24.75" customHeight="1" x14ac:dyDescent="0.2">
      <c r="A57" s="187"/>
      <c r="B57" s="22" t="s">
        <v>600</v>
      </c>
      <c r="C57" s="22" t="s">
        <v>371</v>
      </c>
      <c r="D57" s="154" t="s">
        <v>599</v>
      </c>
      <c r="E57" s="18">
        <v>68845</v>
      </c>
      <c r="F57" s="46">
        <v>69683</v>
      </c>
      <c r="G57" s="18">
        <f t="shared" si="0"/>
        <v>838</v>
      </c>
      <c r="H57" s="98">
        <v>32</v>
      </c>
      <c r="I57" s="89">
        <v>800</v>
      </c>
      <c r="J57" s="89">
        <v>8</v>
      </c>
      <c r="K57" s="89">
        <v>200</v>
      </c>
      <c r="L57" s="89">
        <f t="shared" si="1"/>
        <v>1000</v>
      </c>
      <c r="M57" s="89">
        <v>200</v>
      </c>
      <c r="N57" s="138"/>
      <c r="O57" s="89">
        <f t="shared" si="2"/>
        <v>200</v>
      </c>
      <c r="P57" s="89">
        <f t="shared" si="3"/>
        <v>20</v>
      </c>
      <c r="Q57" s="89">
        <f t="shared" si="4"/>
        <v>220</v>
      </c>
      <c r="R57" s="89">
        <v>156000</v>
      </c>
      <c r="S57" s="18">
        <v>156</v>
      </c>
      <c r="T57" s="89">
        <f t="shared" si="5"/>
        <v>4.7732696897374698</v>
      </c>
      <c r="U57" s="89">
        <f t="shared" si="6"/>
        <v>0.14102564102564102</v>
      </c>
    </row>
    <row r="58" spans="1:21" ht="24.75" customHeight="1" x14ac:dyDescent="0.2">
      <c r="A58" s="187"/>
      <c r="B58" s="22"/>
      <c r="C58" s="22"/>
      <c r="D58" s="154"/>
      <c r="E58" s="18"/>
      <c r="F58" s="46"/>
      <c r="G58" s="18">
        <f t="shared" si="0"/>
        <v>0</v>
      </c>
      <c r="H58" s="98"/>
      <c r="I58" s="89"/>
      <c r="J58" s="89"/>
      <c r="K58" s="89"/>
      <c r="L58" s="89">
        <f t="shared" si="1"/>
        <v>0</v>
      </c>
      <c r="M58" s="89"/>
      <c r="N58" s="138"/>
      <c r="O58" s="89">
        <f t="shared" si="2"/>
        <v>0</v>
      </c>
      <c r="P58" s="89">
        <f t="shared" si="3"/>
        <v>0</v>
      </c>
      <c r="Q58" s="89">
        <f t="shared" si="4"/>
        <v>0</v>
      </c>
      <c r="R58" s="89"/>
      <c r="S58" s="18"/>
      <c r="T58" s="89" t="e">
        <f t="shared" si="5"/>
        <v>#DIV/0!</v>
      </c>
      <c r="U58" s="89" t="e">
        <f t="shared" si="6"/>
        <v>#DIV/0!</v>
      </c>
    </row>
    <row r="59" spans="1:21" ht="24.75" customHeight="1" x14ac:dyDescent="0.2">
      <c r="A59" s="134" t="s">
        <v>20</v>
      </c>
      <c r="B59" s="22"/>
      <c r="C59" s="22"/>
      <c r="D59" s="154"/>
      <c r="E59" s="18"/>
      <c r="F59" s="46"/>
      <c r="G59" s="18">
        <f t="shared" si="0"/>
        <v>0</v>
      </c>
      <c r="H59" s="98"/>
      <c r="I59" s="89"/>
      <c r="J59" s="89"/>
      <c r="K59" s="89"/>
      <c r="L59" s="89">
        <f t="shared" si="1"/>
        <v>0</v>
      </c>
      <c r="M59" s="89"/>
      <c r="N59" s="138"/>
      <c r="O59" s="89">
        <f t="shared" si="2"/>
        <v>0</v>
      </c>
      <c r="P59" s="89">
        <f t="shared" si="3"/>
        <v>0</v>
      </c>
      <c r="Q59" s="89">
        <f t="shared" si="4"/>
        <v>0</v>
      </c>
      <c r="R59" s="89"/>
      <c r="S59" s="18"/>
      <c r="T59" s="89" t="e">
        <f t="shared" si="5"/>
        <v>#DIV/0!</v>
      </c>
      <c r="U59" s="89" t="e">
        <f t="shared" si="6"/>
        <v>#DIV/0!</v>
      </c>
    </row>
    <row r="60" spans="1:21" ht="24.75" customHeight="1" x14ac:dyDescent="0.2">
      <c r="A60" s="134"/>
      <c r="B60" s="22"/>
      <c r="C60" s="22"/>
      <c r="D60" s="154"/>
      <c r="E60" s="18"/>
      <c r="F60" s="18"/>
      <c r="G60" s="18">
        <f t="shared" si="0"/>
        <v>0</v>
      </c>
      <c r="H60" s="98"/>
      <c r="I60" s="89"/>
      <c r="J60" s="89"/>
      <c r="K60" s="89"/>
      <c r="L60" s="89">
        <f t="shared" si="1"/>
        <v>0</v>
      </c>
      <c r="M60" s="89"/>
      <c r="N60" s="138"/>
      <c r="O60" s="89">
        <f t="shared" si="2"/>
        <v>0</v>
      </c>
      <c r="P60" s="89">
        <f t="shared" si="3"/>
        <v>0</v>
      </c>
      <c r="Q60" s="89">
        <f t="shared" si="4"/>
        <v>0</v>
      </c>
      <c r="R60" s="89"/>
      <c r="S60" s="18"/>
      <c r="T60" s="89" t="e">
        <f t="shared" si="5"/>
        <v>#DIV/0!</v>
      </c>
      <c r="U60" s="89" t="e">
        <f t="shared" si="6"/>
        <v>#DIV/0!</v>
      </c>
    </row>
    <row r="61" spans="1:21" ht="24.75" customHeight="1" x14ac:dyDescent="0.2">
      <c r="A61" s="134"/>
      <c r="B61" s="22"/>
      <c r="C61" s="22"/>
      <c r="D61" s="154"/>
      <c r="E61" s="18"/>
      <c r="F61" s="18"/>
      <c r="G61" s="18">
        <f t="shared" si="0"/>
        <v>0</v>
      </c>
      <c r="H61" s="98"/>
      <c r="I61" s="89"/>
      <c r="J61" s="89"/>
      <c r="K61" s="89"/>
      <c r="L61" s="89">
        <f t="shared" si="1"/>
        <v>0</v>
      </c>
      <c r="M61" s="89"/>
      <c r="N61" s="138"/>
      <c r="O61" s="89">
        <f t="shared" si="2"/>
        <v>0</v>
      </c>
      <c r="P61" s="89">
        <f t="shared" si="3"/>
        <v>0</v>
      </c>
      <c r="Q61" s="89">
        <f t="shared" si="4"/>
        <v>0</v>
      </c>
      <c r="R61" s="89"/>
      <c r="S61" s="18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34"/>
      <c r="B62" s="22"/>
      <c r="C62" s="22"/>
      <c r="D62" s="154"/>
      <c r="E62" s="18"/>
      <c r="F62" s="18"/>
      <c r="G62" s="18">
        <f t="shared" si="0"/>
        <v>0</v>
      </c>
      <c r="H62" s="98"/>
      <c r="I62" s="89"/>
      <c r="J62" s="89"/>
      <c r="K62" s="89"/>
      <c r="L62" s="89">
        <f t="shared" si="1"/>
        <v>0</v>
      </c>
      <c r="M62" s="89"/>
      <c r="N62" s="138"/>
      <c r="O62" s="89">
        <f t="shared" si="2"/>
        <v>0</v>
      </c>
      <c r="P62" s="89">
        <f t="shared" si="3"/>
        <v>0</v>
      </c>
      <c r="Q62" s="89">
        <f t="shared" si="4"/>
        <v>0</v>
      </c>
      <c r="R62" s="89"/>
      <c r="S62" s="18"/>
      <c r="T62" s="89" t="e">
        <f t="shared" si="5"/>
        <v>#DIV/0!</v>
      </c>
      <c r="U62" s="89" t="e">
        <f t="shared" si="6"/>
        <v>#DIV/0!</v>
      </c>
    </row>
    <row r="63" spans="1:21" s="3" customFormat="1" ht="24.75" customHeight="1" x14ac:dyDescent="0.2">
      <c r="A63" s="134"/>
      <c r="B63" s="22"/>
      <c r="C63" s="22"/>
      <c r="D63" s="154"/>
      <c r="E63" s="18"/>
      <c r="F63" s="18"/>
      <c r="G63" s="18">
        <f t="shared" si="0"/>
        <v>0</v>
      </c>
      <c r="H63" s="98"/>
      <c r="I63" s="89"/>
      <c r="J63" s="89"/>
      <c r="K63" s="89"/>
      <c r="L63" s="89">
        <f t="shared" si="1"/>
        <v>0</v>
      </c>
      <c r="M63" s="89"/>
      <c r="N63" s="138"/>
      <c r="O63" s="89">
        <f t="shared" si="2"/>
        <v>0</v>
      </c>
      <c r="P63" s="89">
        <f t="shared" si="3"/>
        <v>0</v>
      </c>
      <c r="Q63" s="89">
        <f t="shared" si="4"/>
        <v>0</v>
      </c>
      <c r="R63" s="89"/>
      <c r="S63" s="18"/>
      <c r="T63" s="89" t="e">
        <f t="shared" si="5"/>
        <v>#DIV/0!</v>
      </c>
      <c r="U63" s="89" t="e">
        <f t="shared" si="6"/>
        <v>#DIV/0!</v>
      </c>
    </row>
    <row r="64" spans="1:21" ht="24.75" customHeight="1" x14ac:dyDescent="0.2">
      <c r="A64" s="134"/>
      <c r="B64" s="38"/>
      <c r="C64" s="38"/>
      <c r="D64" s="154"/>
      <c r="E64" s="18"/>
      <c r="F64" s="38"/>
      <c r="G64" s="18">
        <f t="shared" si="0"/>
        <v>0</v>
      </c>
      <c r="H64" s="103"/>
      <c r="I64" s="89"/>
      <c r="J64" s="89"/>
      <c r="K64" s="94"/>
      <c r="L64" s="89">
        <f t="shared" si="1"/>
        <v>0</v>
      </c>
      <c r="M64" s="89"/>
      <c r="N64" s="138"/>
      <c r="O64" s="89">
        <f t="shared" si="2"/>
        <v>0</v>
      </c>
      <c r="P64" s="89">
        <f t="shared" si="3"/>
        <v>0</v>
      </c>
      <c r="Q64" s="89">
        <f t="shared" si="4"/>
        <v>0</v>
      </c>
      <c r="R64" s="89"/>
      <c r="S64" s="18"/>
      <c r="T64" s="89" t="e">
        <f t="shared" si="5"/>
        <v>#DIV/0!</v>
      </c>
      <c r="U64" s="89" t="e">
        <f t="shared" si="6"/>
        <v>#DIV/0!</v>
      </c>
    </row>
    <row r="65" spans="1:21" ht="24.75" customHeight="1" x14ac:dyDescent="0.2">
      <c r="A65" s="134"/>
      <c r="B65" s="22"/>
      <c r="C65" s="22"/>
      <c r="D65" s="21"/>
      <c r="E65" s="18"/>
      <c r="F65" s="22"/>
      <c r="G65" s="18">
        <f t="shared" si="0"/>
        <v>0</v>
      </c>
      <c r="H65" s="104"/>
      <c r="I65" s="89"/>
      <c r="J65" s="89"/>
      <c r="K65" s="89"/>
      <c r="L65" s="89">
        <f t="shared" si="1"/>
        <v>0</v>
      </c>
      <c r="M65" s="89"/>
      <c r="N65" s="138"/>
      <c r="O65" s="89">
        <f t="shared" si="2"/>
        <v>0</v>
      </c>
      <c r="P65" s="89">
        <f t="shared" si="3"/>
        <v>0</v>
      </c>
      <c r="Q65" s="89">
        <f t="shared" si="4"/>
        <v>0</v>
      </c>
      <c r="R65" s="89"/>
      <c r="S65" s="18"/>
      <c r="T65" s="89" t="e">
        <f t="shared" si="5"/>
        <v>#DIV/0!</v>
      </c>
      <c r="U65" s="89" t="e">
        <f t="shared" si="6"/>
        <v>#DIV/0!</v>
      </c>
    </row>
    <row r="66" spans="1:21" ht="23.25" customHeight="1" x14ac:dyDescent="0.2">
      <c r="A66" s="142"/>
      <c r="B66" s="22"/>
      <c r="C66" s="22"/>
      <c r="D66" s="21"/>
      <c r="E66" s="18"/>
      <c r="F66" s="22"/>
      <c r="G66" s="18">
        <f t="shared" si="0"/>
        <v>0</v>
      </c>
      <c r="H66" s="104"/>
      <c r="I66" s="89"/>
      <c r="J66" s="89"/>
      <c r="K66" s="89"/>
      <c r="L66" s="89">
        <f t="shared" si="1"/>
        <v>0</v>
      </c>
      <c r="M66" s="89"/>
      <c r="N66" s="138"/>
      <c r="O66" s="89">
        <f t="shared" si="2"/>
        <v>0</v>
      </c>
      <c r="P66" s="89">
        <f t="shared" si="3"/>
        <v>0</v>
      </c>
      <c r="Q66" s="89">
        <f t="shared" si="4"/>
        <v>0</v>
      </c>
      <c r="R66" s="89"/>
      <c r="S66" s="18"/>
      <c r="T66" s="89" t="e">
        <f t="shared" si="5"/>
        <v>#DIV/0!</v>
      </c>
      <c r="U66" s="89" t="e">
        <f t="shared" si="6"/>
        <v>#DIV/0!</v>
      </c>
    </row>
    <row r="67" spans="1:21" ht="24" customHeight="1" x14ac:dyDescent="0.2">
      <c r="A67" s="143" t="s">
        <v>19</v>
      </c>
      <c r="B67" s="22" t="s">
        <v>525</v>
      </c>
      <c r="C67" s="22"/>
      <c r="D67" s="21" t="s">
        <v>579</v>
      </c>
      <c r="E67" s="18">
        <v>175266</v>
      </c>
      <c r="F67" s="22"/>
      <c r="G67" s="18">
        <f t="shared" ref="G67:G98" si="10">F67-E67</f>
        <v>-175266</v>
      </c>
      <c r="H67" s="104">
        <v>83</v>
      </c>
      <c r="I67" s="89">
        <v>1660</v>
      </c>
      <c r="J67" s="89"/>
      <c r="K67" s="89"/>
      <c r="L67" s="89">
        <f t="shared" si="1"/>
        <v>1660</v>
      </c>
      <c r="M67" s="89"/>
      <c r="N67" s="138"/>
      <c r="O67" s="89">
        <f t="shared" ref="O67:O98" si="11">N67+M67</f>
        <v>0</v>
      </c>
      <c r="P67" s="89">
        <f t="shared" ref="P67:P99" si="12">O67*10/100</f>
        <v>0</v>
      </c>
      <c r="Q67" s="89">
        <f t="shared" ref="Q67:Q99" si="13">O67+P67</f>
        <v>0</v>
      </c>
      <c r="R67" s="89"/>
      <c r="S67" s="18"/>
      <c r="T67" s="89">
        <f t="shared" si="5"/>
        <v>-4.7356589412664178E-2</v>
      </c>
      <c r="U67" s="89" t="e">
        <f t="shared" si="6"/>
        <v>#DIV/0!</v>
      </c>
    </row>
    <row r="68" spans="1:21" ht="24.75" customHeight="1" x14ac:dyDescent="0.2">
      <c r="A68" s="135"/>
      <c r="B68" s="30" t="s">
        <v>525</v>
      </c>
      <c r="C68" s="22"/>
      <c r="D68" s="21" t="s">
        <v>586</v>
      </c>
      <c r="E68" s="18">
        <v>175703</v>
      </c>
      <c r="F68" s="22"/>
      <c r="G68" s="18">
        <f t="shared" si="10"/>
        <v>-175703</v>
      </c>
      <c r="H68" s="104">
        <v>80</v>
      </c>
      <c r="I68" s="89">
        <v>1600</v>
      </c>
      <c r="J68" s="89"/>
      <c r="K68" s="89"/>
      <c r="L68" s="89">
        <f t="shared" ref="L68:L99" si="14">K68+I68</f>
        <v>1600</v>
      </c>
      <c r="M68" s="89"/>
      <c r="N68" s="138"/>
      <c r="O68" s="89">
        <f t="shared" si="11"/>
        <v>0</v>
      </c>
      <c r="P68" s="89">
        <f t="shared" si="12"/>
        <v>0</v>
      </c>
      <c r="Q68" s="89">
        <f t="shared" si="13"/>
        <v>0</v>
      </c>
      <c r="R68" s="89"/>
      <c r="S68" s="18"/>
      <c r="T68" s="89">
        <f t="shared" si="5"/>
        <v>-4.5531379657717849E-2</v>
      </c>
      <c r="U68" s="89" t="e">
        <f t="shared" si="6"/>
        <v>#DIV/0!</v>
      </c>
    </row>
    <row r="69" spans="1:21" ht="24.75" customHeight="1" x14ac:dyDescent="0.2">
      <c r="A69" s="135"/>
      <c r="B69" s="22" t="s">
        <v>525</v>
      </c>
      <c r="C69" s="22"/>
      <c r="D69" s="21" t="s">
        <v>605</v>
      </c>
      <c r="E69" s="18">
        <v>176134</v>
      </c>
      <c r="F69" s="22"/>
      <c r="G69" s="18">
        <f t="shared" si="10"/>
        <v>-176134</v>
      </c>
      <c r="H69" s="104">
        <v>80</v>
      </c>
      <c r="I69" s="89">
        <v>2000</v>
      </c>
      <c r="J69" s="89"/>
      <c r="K69" s="89"/>
      <c r="L69" s="89">
        <f t="shared" si="14"/>
        <v>2000</v>
      </c>
      <c r="M69" s="89"/>
      <c r="N69" s="138"/>
      <c r="O69" s="89">
        <f t="shared" si="11"/>
        <v>0</v>
      </c>
      <c r="P69" s="89">
        <f t="shared" si="12"/>
        <v>0</v>
      </c>
      <c r="Q69" s="89">
        <f t="shared" si="13"/>
        <v>0</v>
      </c>
      <c r="R69" s="89"/>
      <c r="S69" s="18"/>
      <c r="T69" s="89">
        <f t="shared" si="5"/>
        <v>-4.5419964345327989E-2</v>
      </c>
      <c r="U69" s="89" t="e">
        <f t="shared" si="6"/>
        <v>#DIV/0!</v>
      </c>
    </row>
    <row r="70" spans="1:21" ht="24.75" customHeight="1" x14ac:dyDescent="0.2">
      <c r="A70" s="135"/>
      <c r="B70" s="22"/>
      <c r="C70" s="22"/>
      <c r="D70" s="21"/>
      <c r="E70" s="18"/>
      <c r="F70" s="22"/>
      <c r="G70" s="18">
        <f t="shared" si="10"/>
        <v>0</v>
      </c>
      <c r="H70" s="104"/>
      <c r="I70" s="89"/>
      <c r="J70" s="89"/>
      <c r="K70" s="89"/>
      <c r="L70" s="89">
        <f t="shared" si="14"/>
        <v>0</v>
      </c>
      <c r="M70" s="89"/>
      <c r="N70" s="138"/>
      <c r="O70" s="89">
        <f t="shared" si="11"/>
        <v>0</v>
      </c>
      <c r="P70" s="89">
        <f t="shared" si="12"/>
        <v>0</v>
      </c>
      <c r="Q70" s="89">
        <f t="shared" si="13"/>
        <v>0</v>
      </c>
      <c r="R70" s="89"/>
      <c r="S70" s="18"/>
      <c r="T70" s="89" t="e">
        <f t="shared" si="5"/>
        <v>#DIV/0!</v>
      </c>
      <c r="U70" s="89" t="e">
        <f t="shared" si="6"/>
        <v>#DIV/0!</v>
      </c>
    </row>
    <row r="71" spans="1:21" ht="24.75" customHeight="1" x14ac:dyDescent="0.2">
      <c r="A71" s="135"/>
      <c r="B71" s="22"/>
      <c r="C71" s="22"/>
      <c r="D71" s="21"/>
      <c r="E71" s="18"/>
      <c r="F71" s="22"/>
      <c r="G71" s="18">
        <f t="shared" si="10"/>
        <v>0</v>
      </c>
      <c r="H71" s="104"/>
      <c r="I71" s="89"/>
      <c r="J71" s="89"/>
      <c r="K71" s="89"/>
      <c r="L71" s="89">
        <f t="shared" si="14"/>
        <v>0</v>
      </c>
      <c r="M71" s="89"/>
      <c r="N71" s="138"/>
      <c r="O71" s="89">
        <f t="shared" si="11"/>
        <v>0</v>
      </c>
      <c r="P71" s="89">
        <f t="shared" si="12"/>
        <v>0</v>
      </c>
      <c r="Q71" s="89">
        <f t="shared" si="13"/>
        <v>0</v>
      </c>
      <c r="R71" s="89"/>
      <c r="S71" s="18"/>
      <c r="T71" s="89" t="e">
        <f t="shared" si="5"/>
        <v>#DIV/0!</v>
      </c>
      <c r="U71" s="89" t="e">
        <f t="shared" si="6"/>
        <v>#DIV/0!</v>
      </c>
    </row>
    <row r="72" spans="1:21" ht="24.75" customHeight="1" x14ac:dyDescent="0.2">
      <c r="A72" s="135"/>
      <c r="B72" s="22"/>
      <c r="C72" s="22"/>
      <c r="D72" s="21"/>
      <c r="E72" s="18"/>
      <c r="F72" s="22"/>
      <c r="G72" s="18">
        <f t="shared" si="10"/>
        <v>0</v>
      </c>
      <c r="H72" s="104"/>
      <c r="I72" s="89"/>
      <c r="J72" s="89"/>
      <c r="K72" s="89"/>
      <c r="L72" s="89">
        <f t="shared" si="14"/>
        <v>0</v>
      </c>
      <c r="M72" s="89"/>
      <c r="N72" s="138"/>
      <c r="O72" s="89">
        <f t="shared" si="11"/>
        <v>0</v>
      </c>
      <c r="P72" s="89">
        <f t="shared" si="12"/>
        <v>0</v>
      </c>
      <c r="Q72" s="89">
        <f t="shared" si="13"/>
        <v>0</v>
      </c>
      <c r="R72" s="89"/>
      <c r="S72" s="18"/>
      <c r="T72" s="89" t="e">
        <f t="shared" si="5"/>
        <v>#DIV/0!</v>
      </c>
      <c r="U72" s="89" t="e">
        <f t="shared" si="6"/>
        <v>#DIV/0!</v>
      </c>
    </row>
    <row r="73" spans="1:21" ht="24.75" customHeight="1" x14ac:dyDescent="0.2">
      <c r="A73" s="135"/>
      <c r="B73" s="22"/>
      <c r="C73" s="22"/>
      <c r="D73" s="21"/>
      <c r="E73" s="18"/>
      <c r="F73" s="22"/>
      <c r="G73" s="18">
        <f t="shared" si="10"/>
        <v>0</v>
      </c>
      <c r="H73" s="104"/>
      <c r="I73" s="89"/>
      <c r="J73" s="89"/>
      <c r="K73" s="89"/>
      <c r="L73" s="89">
        <f t="shared" si="14"/>
        <v>0</v>
      </c>
      <c r="M73" s="89"/>
      <c r="N73" s="138"/>
      <c r="O73" s="89">
        <f t="shared" si="11"/>
        <v>0</v>
      </c>
      <c r="P73" s="89">
        <f t="shared" si="12"/>
        <v>0</v>
      </c>
      <c r="Q73" s="89">
        <f t="shared" si="13"/>
        <v>0</v>
      </c>
      <c r="R73" s="89"/>
      <c r="S73" s="18"/>
      <c r="T73" s="89" t="e">
        <f t="shared" si="5"/>
        <v>#DIV/0!</v>
      </c>
      <c r="U73" s="89" t="e">
        <f t="shared" si="6"/>
        <v>#DIV/0!</v>
      </c>
    </row>
    <row r="74" spans="1:21" ht="24.75" customHeight="1" x14ac:dyDescent="0.2">
      <c r="A74" s="144" t="s">
        <v>532</v>
      </c>
      <c r="B74" s="22" t="s">
        <v>525</v>
      </c>
      <c r="C74" s="22"/>
      <c r="D74" s="21" t="s">
        <v>578</v>
      </c>
      <c r="E74" s="18">
        <v>445162</v>
      </c>
      <c r="F74" s="22"/>
      <c r="G74" s="18">
        <f t="shared" si="10"/>
        <v>-445162</v>
      </c>
      <c r="H74" s="104">
        <v>60</v>
      </c>
      <c r="I74" s="89">
        <v>1200</v>
      </c>
      <c r="J74" s="89"/>
      <c r="K74" s="89"/>
      <c r="L74" s="89">
        <f t="shared" si="14"/>
        <v>1200</v>
      </c>
      <c r="M74" s="89"/>
      <c r="N74" s="138"/>
      <c r="O74" s="89">
        <f t="shared" si="11"/>
        <v>0</v>
      </c>
      <c r="P74" s="89">
        <f t="shared" si="12"/>
        <v>0</v>
      </c>
      <c r="Q74" s="89">
        <f t="shared" si="13"/>
        <v>0</v>
      </c>
      <c r="R74" s="89"/>
      <c r="S74" s="18"/>
      <c r="T74" s="89">
        <f t="shared" ref="T74:T99" si="15">SUM(H74+J74)/G74*100</f>
        <v>-1.3478239382516927E-2</v>
      </c>
      <c r="U74" s="89" t="e">
        <f t="shared" ref="U74:U99" si="16">Q74/R74*100</f>
        <v>#DIV/0!</v>
      </c>
    </row>
    <row r="75" spans="1:21" ht="23.25" customHeight="1" x14ac:dyDescent="0.2">
      <c r="A75" s="141"/>
      <c r="B75" s="22" t="s">
        <v>525</v>
      </c>
      <c r="C75" s="22"/>
      <c r="D75" s="21" t="s">
        <v>582</v>
      </c>
      <c r="E75" s="18">
        <v>444560</v>
      </c>
      <c r="F75" s="22"/>
      <c r="G75" s="18">
        <f t="shared" si="10"/>
        <v>-444560</v>
      </c>
      <c r="H75" s="104">
        <v>65</v>
      </c>
      <c r="I75" s="89">
        <v>1300</v>
      </c>
      <c r="J75" s="89"/>
      <c r="K75" s="89"/>
      <c r="L75" s="89">
        <f t="shared" si="14"/>
        <v>1300</v>
      </c>
      <c r="M75" s="89"/>
      <c r="N75" s="138"/>
      <c r="O75" s="89">
        <f t="shared" si="11"/>
        <v>0</v>
      </c>
      <c r="P75" s="89">
        <f t="shared" si="12"/>
        <v>0</v>
      </c>
      <c r="Q75" s="89">
        <f t="shared" si="13"/>
        <v>0</v>
      </c>
      <c r="R75" s="89"/>
      <c r="S75" s="18"/>
      <c r="T75" s="89">
        <f t="shared" si="15"/>
        <v>-1.4621198488393017E-2</v>
      </c>
      <c r="U75" s="89" t="e">
        <f t="shared" si="16"/>
        <v>#DIV/0!</v>
      </c>
    </row>
    <row r="76" spans="1:21" ht="24.75" customHeight="1" x14ac:dyDescent="0.2">
      <c r="A76" s="141"/>
      <c r="B76" s="22" t="s">
        <v>525</v>
      </c>
      <c r="C76" s="22"/>
      <c r="D76" s="21" t="s">
        <v>585</v>
      </c>
      <c r="E76" s="18">
        <v>445976</v>
      </c>
      <c r="F76" s="22"/>
      <c r="G76" s="18">
        <f t="shared" si="10"/>
        <v>-445976</v>
      </c>
      <c r="H76" s="104">
        <v>66</v>
      </c>
      <c r="I76" s="89">
        <v>1320</v>
      </c>
      <c r="J76" s="89"/>
      <c r="K76" s="89"/>
      <c r="L76" s="89">
        <f t="shared" si="14"/>
        <v>1320</v>
      </c>
      <c r="M76" s="89"/>
      <c r="N76" s="138"/>
      <c r="O76" s="89">
        <f t="shared" si="11"/>
        <v>0</v>
      </c>
      <c r="P76" s="89">
        <f t="shared" si="12"/>
        <v>0</v>
      </c>
      <c r="Q76" s="89">
        <f t="shared" si="13"/>
        <v>0</v>
      </c>
      <c r="R76" s="89"/>
      <c r="S76" s="18"/>
      <c r="T76" s="89">
        <f t="shared" si="15"/>
        <v>-1.4799002636913198E-2</v>
      </c>
      <c r="U76" s="89" t="e">
        <f t="shared" si="16"/>
        <v>#DIV/0!</v>
      </c>
    </row>
    <row r="77" spans="1:21" ht="24.75" customHeight="1" x14ac:dyDescent="0.2">
      <c r="A77" s="135"/>
      <c r="B77" s="22" t="s">
        <v>525</v>
      </c>
      <c r="C77" s="22"/>
      <c r="D77" s="21" t="s">
        <v>602</v>
      </c>
      <c r="E77" s="18">
        <v>446367</v>
      </c>
      <c r="F77" s="22"/>
      <c r="G77" s="18">
        <f t="shared" si="10"/>
        <v>-446367</v>
      </c>
      <c r="H77" s="104">
        <v>59</v>
      </c>
      <c r="I77" s="89">
        <v>1770</v>
      </c>
      <c r="J77" s="89"/>
      <c r="K77" s="89"/>
      <c r="L77" s="89">
        <f t="shared" si="14"/>
        <v>1770</v>
      </c>
      <c r="M77" s="89"/>
      <c r="N77" s="138"/>
      <c r="O77" s="89">
        <f t="shared" si="11"/>
        <v>0</v>
      </c>
      <c r="P77" s="89">
        <f t="shared" si="12"/>
        <v>0</v>
      </c>
      <c r="Q77" s="89">
        <f t="shared" si="13"/>
        <v>0</v>
      </c>
      <c r="R77" s="89"/>
      <c r="S77" s="18"/>
      <c r="T77" s="89">
        <f t="shared" si="15"/>
        <v>-1.3217823002148457E-2</v>
      </c>
      <c r="U77" s="89" t="e">
        <f t="shared" si="16"/>
        <v>#DIV/0!</v>
      </c>
    </row>
    <row r="78" spans="1:21" ht="24.75" customHeight="1" x14ac:dyDescent="0.2">
      <c r="A78" s="135"/>
      <c r="B78" s="22"/>
      <c r="C78" s="22"/>
      <c r="D78" s="21" t="s">
        <v>605</v>
      </c>
      <c r="E78" s="18">
        <v>446768</v>
      </c>
      <c r="F78" s="22"/>
      <c r="G78" s="18">
        <f t="shared" si="10"/>
        <v>-446768</v>
      </c>
      <c r="H78" s="104">
        <v>62</v>
      </c>
      <c r="I78" s="89">
        <v>1860</v>
      </c>
      <c r="J78" s="89"/>
      <c r="K78" s="89"/>
      <c r="L78" s="89">
        <f t="shared" si="14"/>
        <v>1860</v>
      </c>
      <c r="M78" s="89"/>
      <c r="N78" s="138"/>
      <c r="O78" s="89">
        <f t="shared" si="11"/>
        <v>0</v>
      </c>
      <c r="P78" s="89">
        <f t="shared" si="12"/>
        <v>0</v>
      </c>
      <c r="Q78" s="89">
        <f t="shared" si="13"/>
        <v>0</v>
      </c>
      <c r="R78" s="89"/>
      <c r="S78" s="18"/>
      <c r="T78" s="89">
        <f t="shared" si="15"/>
        <v>-1.387744869820578E-2</v>
      </c>
      <c r="U78" s="89" t="e">
        <f t="shared" si="16"/>
        <v>#DIV/0!</v>
      </c>
    </row>
    <row r="79" spans="1:21" ht="24.75" customHeight="1" x14ac:dyDescent="0.2">
      <c r="A79" s="135"/>
      <c r="B79" s="22" t="s">
        <v>528</v>
      </c>
      <c r="C79" s="22"/>
      <c r="D79" s="21" t="s">
        <v>618</v>
      </c>
      <c r="E79" s="18">
        <v>447164</v>
      </c>
      <c r="F79" s="22"/>
      <c r="G79" s="18">
        <f t="shared" si="10"/>
        <v>-447164</v>
      </c>
      <c r="H79" s="104">
        <v>63</v>
      </c>
      <c r="I79" s="89">
        <v>1575</v>
      </c>
      <c r="J79" s="89"/>
      <c r="K79" s="89"/>
      <c r="L79" s="89">
        <f t="shared" si="14"/>
        <v>1575</v>
      </c>
      <c r="M79" s="89"/>
      <c r="N79" s="138"/>
      <c r="O79" s="89">
        <f t="shared" si="11"/>
        <v>0</v>
      </c>
      <c r="P79" s="89">
        <f t="shared" si="12"/>
        <v>0</v>
      </c>
      <c r="Q79" s="89">
        <f t="shared" si="13"/>
        <v>0</v>
      </c>
      <c r="R79" s="89"/>
      <c r="S79" s="18"/>
      <c r="T79" s="89">
        <f t="shared" si="15"/>
        <v>-1.4088790689769301E-2</v>
      </c>
      <c r="U79" s="89" t="e">
        <f t="shared" si="16"/>
        <v>#DIV/0!</v>
      </c>
    </row>
    <row r="80" spans="1:21" ht="24.75" customHeight="1" x14ac:dyDescent="0.2">
      <c r="A80" s="135"/>
      <c r="B80" s="22"/>
      <c r="C80" s="22"/>
      <c r="D80" s="21"/>
      <c r="E80" s="18"/>
      <c r="F80" s="22"/>
      <c r="G80" s="18">
        <f t="shared" si="10"/>
        <v>0</v>
      </c>
      <c r="H80" s="104"/>
      <c r="I80" s="89"/>
      <c r="J80" s="89"/>
      <c r="K80" s="89"/>
      <c r="L80" s="89">
        <f t="shared" si="14"/>
        <v>0</v>
      </c>
      <c r="M80" s="89"/>
      <c r="N80" s="138"/>
      <c r="O80" s="89">
        <f t="shared" si="11"/>
        <v>0</v>
      </c>
      <c r="P80" s="89">
        <f t="shared" si="12"/>
        <v>0</v>
      </c>
      <c r="Q80" s="89">
        <f t="shared" si="13"/>
        <v>0</v>
      </c>
      <c r="R80" s="89"/>
      <c r="S80" s="18"/>
      <c r="T80" s="89" t="e">
        <f t="shared" si="15"/>
        <v>#DIV/0!</v>
      </c>
      <c r="U80" s="89" t="e">
        <f t="shared" si="16"/>
        <v>#DIV/0!</v>
      </c>
    </row>
    <row r="81" spans="1:21" ht="21.75" customHeight="1" x14ac:dyDescent="0.2">
      <c r="A81" s="145" t="s">
        <v>21</v>
      </c>
      <c r="B81" s="22" t="s">
        <v>35</v>
      </c>
      <c r="C81" s="22"/>
      <c r="D81" s="21" t="s">
        <v>578</v>
      </c>
      <c r="E81" s="18">
        <v>309274</v>
      </c>
      <c r="F81" s="22"/>
      <c r="G81" s="18">
        <f t="shared" si="10"/>
        <v>-309274</v>
      </c>
      <c r="H81" s="104">
        <v>41</v>
      </c>
      <c r="I81" s="89">
        <v>820</v>
      </c>
      <c r="J81" s="89"/>
      <c r="K81" s="89"/>
      <c r="L81" s="89">
        <f t="shared" si="14"/>
        <v>820</v>
      </c>
      <c r="M81" s="89"/>
      <c r="N81" s="138"/>
      <c r="O81" s="89">
        <f t="shared" si="11"/>
        <v>0</v>
      </c>
      <c r="P81" s="89">
        <f t="shared" si="12"/>
        <v>0</v>
      </c>
      <c r="Q81" s="89">
        <f t="shared" si="13"/>
        <v>0</v>
      </c>
      <c r="R81" s="89"/>
      <c r="S81" s="18"/>
      <c r="T81" s="89">
        <f t="shared" si="15"/>
        <v>-1.3256853146400925E-2</v>
      </c>
      <c r="U81" s="89" t="e">
        <f t="shared" si="16"/>
        <v>#DIV/0!</v>
      </c>
    </row>
    <row r="82" spans="1:21" ht="24.75" customHeight="1" x14ac:dyDescent="0.2">
      <c r="A82" s="135"/>
      <c r="B82" s="22"/>
      <c r="C82" s="22"/>
      <c r="D82" s="21" t="s">
        <v>604</v>
      </c>
      <c r="E82" s="18">
        <v>309879</v>
      </c>
      <c r="F82" s="22"/>
      <c r="G82" s="18">
        <f t="shared" si="10"/>
        <v>-309879</v>
      </c>
      <c r="H82" s="104">
        <v>40</v>
      </c>
      <c r="I82" s="89">
        <v>1000</v>
      </c>
      <c r="J82" s="89"/>
      <c r="K82" s="89"/>
      <c r="L82" s="89">
        <f t="shared" si="14"/>
        <v>1000</v>
      </c>
      <c r="M82" s="89"/>
      <c r="N82" s="138"/>
      <c r="O82" s="89">
        <f t="shared" si="11"/>
        <v>0</v>
      </c>
      <c r="P82" s="89">
        <f t="shared" si="12"/>
        <v>0</v>
      </c>
      <c r="Q82" s="89">
        <f t="shared" si="13"/>
        <v>0</v>
      </c>
      <c r="R82" s="89"/>
      <c r="S82" s="18"/>
      <c r="T82" s="89">
        <f t="shared" si="15"/>
        <v>-1.2908264193443248E-2</v>
      </c>
      <c r="U82" s="89" t="e">
        <f t="shared" si="16"/>
        <v>#DIV/0!</v>
      </c>
    </row>
    <row r="83" spans="1:21" ht="24.75" customHeight="1" x14ac:dyDescent="0.2">
      <c r="A83" s="135"/>
      <c r="B83" s="22"/>
      <c r="C83" s="22"/>
      <c r="D83" s="21"/>
      <c r="E83" s="18"/>
      <c r="F83" s="22"/>
      <c r="G83" s="18">
        <f t="shared" si="10"/>
        <v>0</v>
      </c>
      <c r="H83" s="104"/>
      <c r="I83" s="89"/>
      <c r="J83" s="89"/>
      <c r="K83" s="89"/>
      <c r="L83" s="89">
        <f t="shared" si="14"/>
        <v>0</v>
      </c>
      <c r="M83" s="89"/>
      <c r="N83" s="138"/>
      <c r="O83" s="89">
        <f t="shared" si="11"/>
        <v>0</v>
      </c>
      <c r="P83" s="89">
        <f t="shared" si="12"/>
        <v>0</v>
      </c>
      <c r="Q83" s="89">
        <f t="shared" si="13"/>
        <v>0</v>
      </c>
      <c r="R83" s="89"/>
      <c r="S83" s="18"/>
      <c r="T83" s="89" t="e">
        <f t="shared" si="15"/>
        <v>#DIV/0!</v>
      </c>
      <c r="U83" s="89" t="e">
        <f t="shared" si="16"/>
        <v>#DIV/0!</v>
      </c>
    </row>
    <row r="84" spans="1:21" ht="24.75" customHeight="1" x14ac:dyDescent="0.2">
      <c r="A84" s="135"/>
      <c r="B84" s="22"/>
      <c r="C84" s="22"/>
      <c r="D84" s="21"/>
      <c r="E84" s="18"/>
      <c r="F84" s="22"/>
      <c r="G84" s="18">
        <f t="shared" si="10"/>
        <v>0</v>
      </c>
      <c r="H84" s="104"/>
      <c r="I84" s="89"/>
      <c r="J84" s="89"/>
      <c r="K84" s="89"/>
      <c r="L84" s="89">
        <f t="shared" si="14"/>
        <v>0</v>
      </c>
      <c r="M84" s="89"/>
      <c r="N84" s="138"/>
      <c r="O84" s="89">
        <f t="shared" si="11"/>
        <v>0</v>
      </c>
      <c r="P84" s="89">
        <f t="shared" si="12"/>
        <v>0</v>
      </c>
      <c r="Q84" s="89">
        <f t="shared" si="13"/>
        <v>0</v>
      </c>
      <c r="R84" s="89"/>
      <c r="S84" s="18"/>
      <c r="T84" s="89" t="e">
        <f t="shared" si="15"/>
        <v>#DIV/0!</v>
      </c>
      <c r="U84" s="89" t="e">
        <f t="shared" si="16"/>
        <v>#DIV/0!</v>
      </c>
    </row>
    <row r="85" spans="1:21" ht="24.75" customHeight="1" x14ac:dyDescent="0.2">
      <c r="A85" s="135"/>
      <c r="B85" s="22"/>
      <c r="C85" s="22"/>
      <c r="D85" s="21"/>
      <c r="E85" s="18"/>
      <c r="F85" s="22"/>
      <c r="G85" s="18">
        <f t="shared" si="10"/>
        <v>0</v>
      </c>
      <c r="H85" s="104"/>
      <c r="I85" s="89"/>
      <c r="J85" s="89"/>
      <c r="K85" s="89"/>
      <c r="L85" s="89">
        <f t="shared" si="14"/>
        <v>0</v>
      </c>
      <c r="M85" s="89"/>
      <c r="N85" s="138"/>
      <c r="O85" s="89">
        <f t="shared" si="11"/>
        <v>0</v>
      </c>
      <c r="P85" s="89">
        <f t="shared" si="12"/>
        <v>0</v>
      </c>
      <c r="Q85" s="89">
        <f t="shared" si="13"/>
        <v>0</v>
      </c>
      <c r="R85" s="89"/>
      <c r="S85" s="18"/>
      <c r="T85" s="89" t="e">
        <f t="shared" si="15"/>
        <v>#DIV/0!</v>
      </c>
      <c r="U85" s="89" t="e">
        <f t="shared" si="16"/>
        <v>#DIV/0!</v>
      </c>
    </row>
    <row r="86" spans="1:21" ht="21.75" customHeight="1" x14ac:dyDescent="0.2">
      <c r="A86" s="135"/>
      <c r="B86" s="22"/>
      <c r="C86" s="22"/>
      <c r="D86" s="155"/>
      <c r="E86" s="18"/>
      <c r="F86" s="22"/>
      <c r="G86" s="18">
        <f t="shared" si="10"/>
        <v>0</v>
      </c>
      <c r="H86" s="104"/>
      <c r="I86" s="89"/>
      <c r="J86" s="89"/>
      <c r="K86" s="89"/>
      <c r="L86" s="89">
        <f t="shared" si="14"/>
        <v>0</v>
      </c>
      <c r="M86" s="89"/>
      <c r="N86" s="138"/>
      <c r="O86" s="89">
        <f t="shared" si="11"/>
        <v>0</v>
      </c>
      <c r="P86" s="89">
        <f t="shared" si="12"/>
        <v>0</v>
      </c>
      <c r="Q86" s="89">
        <f t="shared" si="13"/>
        <v>0</v>
      </c>
      <c r="R86" s="89"/>
      <c r="S86" s="18"/>
      <c r="T86" s="89" t="e">
        <f t="shared" si="15"/>
        <v>#DIV/0!</v>
      </c>
      <c r="U86" s="89" t="e">
        <f t="shared" si="16"/>
        <v>#DIV/0!</v>
      </c>
    </row>
    <row r="87" spans="1:21" ht="0.75" hidden="1" customHeight="1" x14ac:dyDescent="0.2">
      <c r="B87" s="22"/>
      <c r="C87" s="22"/>
      <c r="D87" s="21"/>
      <c r="E87" s="18"/>
      <c r="F87" s="22"/>
      <c r="G87" s="18">
        <f t="shared" si="10"/>
        <v>0</v>
      </c>
      <c r="H87" s="104"/>
      <c r="I87" s="89"/>
      <c r="J87" s="89"/>
      <c r="K87" s="89"/>
      <c r="L87" s="89">
        <f t="shared" si="14"/>
        <v>0</v>
      </c>
      <c r="M87" s="89"/>
      <c r="N87" s="138"/>
      <c r="O87" s="89">
        <f t="shared" si="11"/>
        <v>0</v>
      </c>
      <c r="P87" s="89">
        <f t="shared" si="12"/>
        <v>0</v>
      </c>
      <c r="Q87" s="89">
        <f t="shared" si="13"/>
        <v>0</v>
      </c>
      <c r="R87" s="89"/>
      <c r="S87" s="18"/>
      <c r="T87" s="89" t="e">
        <f t="shared" si="15"/>
        <v>#DIV/0!</v>
      </c>
      <c r="U87" s="89" t="e">
        <f t="shared" si="16"/>
        <v>#DIV/0!</v>
      </c>
    </row>
    <row r="88" spans="1:21" ht="0.75" hidden="1" customHeight="1" x14ac:dyDescent="0.2">
      <c r="B88" s="22"/>
      <c r="C88" s="22"/>
      <c r="D88" s="21"/>
      <c r="E88" s="18"/>
      <c r="F88" s="22"/>
      <c r="G88" s="18">
        <f t="shared" si="10"/>
        <v>0</v>
      </c>
      <c r="H88" s="104"/>
      <c r="I88" s="89"/>
      <c r="J88" s="89"/>
      <c r="K88" s="89"/>
      <c r="L88" s="89">
        <f t="shared" si="14"/>
        <v>0</v>
      </c>
      <c r="M88" s="89"/>
      <c r="N88" s="138"/>
      <c r="O88" s="89">
        <f t="shared" si="11"/>
        <v>0</v>
      </c>
      <c r="P88" s="89">
        <f t="shared" si="12"/>
        <v>0</v>
      </c>
      <c r="Q88" s="89">
        <f t="shared" si="13"/>
        <v>0</v>
      </c>
      <c r="R88" s="89"/>
      <c r="S88" s="18"/>
      <c r="T88" s="89" t="e">
        <f t="shared" si="15"/>
        <v>#DIV/0!</v>
      </c>
      <c r="U88" s="89" t="e">
        <f t="shared" si="16"/>
        <v>#DIV/0!</v>
      </c>
    </row>
    <row r="89" spans="1:21" ht="23.25" customHeight="1" x14ac:dyDescent="0.2">
      <c r="A89" s="139"/>
      <c r="B89" s="22" t="s">
        <v>577</v>
      </c>
      <c r="C89" s="22"/>
      <c r="D89" s="21" t="s">
        <v>576</v>
      </c>
      <c r="E89" s="18">
        <v>242482</v>
      </c>
      <c r="F89" s="22"/>
      <c r="G89" s="18">
        <f t="shared" si="10"/>
        <v>-242482</v>
      </c>
      <c r="H89" s="104">
        <v>74</v>
      </c>
      <c r="I89" s="89">
        <v>1480</v>
      </c>
      <c r="J89" s="89"/>
      <c r="K89" s="89"/>
      <c r="L89" s="89">
        <f t="shared" si="14"/>
        <v>1480</v>
      </c>
      <c r="M89" s="89"/>
      <c r="N89" s="138"/>
      <c r="O89" s="89">
        <f t="shared" si="11"/>
        <v>0</v>
      </c>
      <c r="P89" s="89">
        <f t="shared" si="12"/>
        <v>0</v>
      </c>
      <c r="Q89" s="89">
        <f t="shared" si="13"/>
        <v>0</v>
      </c>
      <c r="R89" s="89"/>
      <c r="S89" s="18"/>
      <c r="T89" s="89">
        <f t="shared" si="15"/>
        <v>-3.0517729151029769E-2</v>
      </c>
      <c r="U89" s="89" t="e">
        <f t="shared" si="16"/>
        <v>#DIV/0!</v>
      </c>
    </row>
    <row r="90" spans="1:21" ht="24.75" customHeight="1" x14ac:dyDescent="0.2">
      <c r="A90" s="139"/>
      <c r="B90" s="22" t="s">
        <v>256</v>
      </c>
      <c r="C90" s="22"/>
      <c r="D90" s="21" t="s">
        <v>601</v>
      </c>
      <c r="E90" s="18"/>
      <c r="F90" s="22"/>
      <c r="G90" s="18">
        <f t="shared" si="10"/>
        <v>0</v>
      </c>
      <c r="H90" s="104">
        <v>30</v>
      </c>
      <c r="I90" s="89">
        <v>750</v>
      </c>
      <c r="J90" s="89"/>
      <c r="K90" s="89"/>
      <c r="L90" s="89">
        <f t="shared" si="14"/>
        <v>750</v>
      </c>
      <c r="M90" s="89"/>
      <c r="N90" s="138"/>
      <c r="O90" s="89">
        <f t="shared" si="11"/>
        <v>0</v>
      </c>
      <c r="P90" s="89">
        <f t="shared" si="12"/>
        <v>0</v>
      </c>
      <c r="Q90" s="89">
        <f t="shared" si="13"/>
        <v>0</v>
      </c>
      <c r="R90" s="89"/>
      <c r="S90" s="18"/>
      <c r="T90" s="89" t="e">
        <f t="shared" si="15"/>
        <v>#DIV/0!</v>
      </c>
      <c r="U90" s="89" t="e">
        <f t="shared" si="16"/>
        <v>#DIV/0!</v>
      </c>
    </row>
    <row r="91" spans="1:21" ht="24.75" customHeight="1" x14ac:dyDescent="0.2">
      <c r="A91" s="139">
        <v>7735</v>
      </c>
      <c r="B91" s="22"/>
      <c r="C91" s="22"/>
      <c r="D91" s="21"/>
      <c r="E91" s="18"/>
      <c r="F91" s="22"/>
      <c r="G91" s="18">
        <f t="shared" si="10"/>
        <v>0</v>
      </c>
      <c r="H91" s="104"/>
      <c r="I91" s="89"/>
      <c r="J91" s="89"/>
      <c r="K91" s="89"/>
      <c r="L91" s="89">
        <f t="shared" si="14"/>
        <v>0</v>
      </c>
      <c r="M91" s="89"/>
      <c r="N91" s="138"/>
      <c r="O91" s="89">
        <f t="shared" si="11"/>
        <v>0</v>
      </c>
      <c r="P91" s="89">
        <f t="shared" si="12"/>
        <v>0</v>
      </c>
      <c r="Q91" s="89">
        <f t="shared" si="13"/>
        <v>0</v>
      </c>
      <c r="R91" s="89"/>
      <c r="S91" s="18"/>
      <c r="T91" s="89" t="e">
        <f t="shared" si="15"/>
        <v>#DIV/0!</v>
      </c>
      <c r="U91" s="89" t="e">
        <f t="shared" si="16"/>
        <v>#DIV/0!</v>
      </c>
    </row>
    <row r="92" spans="1:21" ht="24.75" customHeight="1" x14ac:dyDescent="0.2">
      <c r="A92" s="135"/>
      <c r="B92" s="22"/>
      <c r="C92" s="22"/>
      <c r="D92" s="21"/>
      <c r="E92" s="18"/>
      <c r="F92" s="22"/>
      <c r="G92" s="18">
        <f t="shared" si="10"/>
        <v>0</v>
      </c>
      <c r="H92" s="104"/>
      <c r="I92" s="89"/>
      <c r="J92" s="89"/>
      <c r="K92" s="89"/>
      <c r="L92" s="89">
        <f t="shared" si="14"/>
        <v>0</v>
      </c>
      <c r="M92" s="89"/>
      <c r="N92" s="138"/>
      <c r="O92" s="89">
        <f t="shared" si="11"/>
        <v>0</v>
      </c>
      <c r="P92" s="89">
        <f t="shared" si="12"/>
        <v>0</v>
      </c>
      <c r="Q92" s="89">
        <f t="shared" si="13"/>
        <v>0</v>
      </c>
      <c r="R92" s="89"/>
      <c r="S92" s="18"/>
      <c r="T92" s="89" t="e">
        <f t="shared" si="15"/>
        <v>#DIV/0!</v>
      </c>
      <c r="U92" s="89" t="e">
        <f t="shared" si="16"/>
        <v>#DIV/0!</v>
      </c>
    </row>
    <row r="93" spans="1:21" ht="24.75" customHeight="1" x14ac:dyDescent="0.2">
      <c r="A93" s="135"/>
      <c r="B93" s="22"/>
      <c r="C93" s="22"/>
      <c r="D93" s="21"/>
      <c r="E93" s="18"/>
      <c r="F93" s="22"/>
      <c r="G93" s="18">
        <f t="shared" si="10"/>
        <v>0</v>
      </c>
      <c r="H93" s="104"/>
      <c r="I93" s="89"/>
      <c r="J93" s="89"/>
      <c r="K93" s="89"/>
      <c r="L93" s="89">
        <f t="shared" si="14"/>
        <v>0</v>
      </c>
      <c r="M93" s="89"/>
      <c r="N93" s="138"/>
      <c r="O93" s="89">
        <f t="shared" si="11"/>
        <v>0</v>
      </c>
      <c r="P93" s="89">
        <f t="shared" si="12"/>
        <v>0</v>
      </c>
      <c r="Q93" s="89">
        <f t="shared" si="13"/>
        <v>0</v>
      </c>
      <c r="R93" s="89"/>
      <c r="S93" s="18"/>
      <c r="T93" s="89" t="e">
        <f t="shared" si="15"/>
        <v>#DIV/0!</v>
      </c>
      <c r="U93" s="89" t="e">
        <f t="shared" si="16"/>
        <v>#DIV/0!</v>
      </c>
    </row>
    <row r="94" spans="1:21" ht="24.75" customHeight="1" x14ac:dyDescent="0.2">
      <c r="A94" s="135"/>
      <c r="B94" s="22"/>
      <c r="C94" s="22"/>
      <c r="D94" s="21"/>
      <c r="E94" s="18"/>
      <c r="F94" s="22"/>
      <c r="G94" s="18">
        <f t="shared" si="10"/>
        <v>0</v>
      </c>
      <c r="H94" s="104"/>
      <c r="I94" s="89"/>
      <c r="J94" s="89"/>
      <c r="K94" s="89"/>
      <c r="L94" s="89">
        <f t="shared" si="14"/>
        <v>0</v>
      </c>
      <c r="M94" s="89"/>
      <c r="N94" s="138"/>
      <c r="O94" s="89">
        <f t="shared" si="11"/>
        <v>0</v>
      </c>
      <c r="P94" s="89">
        <f t="shared" si="12"/>
        <v>0</v>
      </c>
      <c r="Q94" s="89">
        <f t="shared" si="13"/>
        <v>0</v>
      </c>
      <c r="R94" s="89"/>
      <c r="S94" s="18"/>
      <c r="T94" s="89" t="e">
        <f t="shared" si="15"/>
        <v>#DIV/0!</v>
      </c>
      <c r="U94" s="89" t="e">
        <f t="shared" si="16"/>
        <v>#DIV/0!</v>
      </c>
    </row>
    <row r="95" spans="1:21" ht="24.75" customHeight="1" x14ac:dyDescent="0.2">
      <c r="A95" s="135"/>
      <c r="B95" s="22"/>
      <c r="C95" s="22"/>
      <c r="D95" s="21"/>
      <c r="E95" s="18"/>
      <c r="F95" s="22"/>
      <c r="G95" s="18">
        <f t="shared" si="10"/>
        <v>0</v>
      </c>
      <c r="H95" s="104"/>
      <c r="I95" s="89"/>
      <c r="J95" s="89"/>
      <c r="K95" s="89"/>
      <c r="L95" s="89">
        <f t="shared" si="14"/>
        <v>0</v>
      </c>
      <c r="M95" s="89"/>
      <c r="N95" s="138"/>
      <c r="O95" s="89">
        <f t="shared" si="11"/>
        <v>0</v>
      </c>
      <c r="P95" s="89">
        <f t="shared" si="12"/>
        <v>0</v>
      </c>
      <c r="Q95" s="89">
        <f t="shared" si="13"/>
        <v>0</v>
      </c>
      <c r="R95" s="89"/>
      <c r="S95" s="18"/>
      <c r="T95" s="89" t="e">
        <f t="shared" si="15"/>
        <v>#DIV/0!</v>
      </c>
      <c r="U95" s="89" t="e">
        <f t="shared" si="16"/>
        <v>#DIV/0!</v>
      </c>
    </row>
    <row r="96" spans="1:21" ht="24.75" customHeight="1" x14ac:dyDescent="0.2">
      <c r="A96" s="135"/>
      <c r="B96" s="22"/>
      <c r="C96" s="22"/>
      <c r="D96" s="21"/>
      <c r="E96" s="18"/>
      <c r="F96" s="22"/>
      <c r="G96" s="18">
        <f t="shared" si="10"/>
        <v>0</v>
      </c>
      <c r="H96" s="104"/>
      <c r="I96" s="89"/>
      <c r="J96" s="89"/>
      <c r="K96" s="89"/>
      <c r="L96" s="89">
        <f t="shared" si="14"/>
        <v>0</v>
      </c>
      <c r="M96" s="89"/>
      <c r="N96" s="138"/>
      <c r="O96" s="89">
        <f t="shared" si="11"/>
        <v>0</v>
      </c>
      <c r="P96" s="89">
        <f t="shared" si="12"/>
        <v>0</v>
      </c>
      <c r="Q96" s="89">
        <f t="shared" si="13"/>
        <v>0</v>
      </c>
      <c r="R96" s="89"/>
      <c r="S96" s="18"/>
      <c r="T96" s="89" t="e">
        <f t="shared" si="15"/>
        <v>#DIV/0!</v>
      </c>
      <c r="U96" s="89" t="e">
        <f t="shared" si="16"/>
        <v>#DIV/0!</v>
      </c>
    </row>
    <row r="97" spans="1:21" ht="24.75" customHeight="1" x14ac:dyDescent="0.2">
      <c r="A97" s="135"/>
      <c r="B97" s="22"/>
      <c r="C97" s="22"/>
      <c r="D97" s="21"/>
      <c r="E97" s="22"/>
      <c r="F97" s="22"/>
      <c r="G97" s="18">
        <f t="shared" si="10"/>
        <v>0</v>
      </c>
      <c r="H97" s="104"/>
      <c r="I97" s="89"/>
      <c r="J97" s="89"/>
      <c r="K97" s="89"/>
      <c r="L97" s="89">
        <f t="shared" si="14"/>
        <v>0</v>
      </c>
      <c r="M97" s="89"/>
      <c r="N97" s="138"/>
      <c r="O97" s="89">
        <f t="shared" si="11"/>
        <v>0</v>
      </c>
      <c r="P97" s="89">
        <f t="shared" si="12"/>
        <v>0</v>
      </c>
      <c r="Q97" s="89">
        <f t="shared" si="13"/>
        <v>0</v>
      </c>
      <c r="R97" s="89"/>
      <c r="S97" s="18"/>
      <c r="T97" s="89" t="e">
        <f t="shared" si="15"/>
        <v>#DIV/0!</v>
      </c>
      <c r="U97" s="89" t="e">
        <f t="shared" si="16"/>
        <v>#DIV/0!</v>
      </c>
    </row>
    <row r="98" spans="1:21" ht="24.75" customHeight="1" x14ac:dyDescent="0.2">
      <c r="A98" s="135"/>
      <c r="B98" s="22"/>
      <c r="C98" s="22"/>
      <c r="D98" s="21"/>
      <c r="E98" s="22"/>
      <c r="F98" s="22"/>
      <c r="G98" s="18">
        <f t="shared" si="10"/>
        <v>0</v>
      </c>
      <c r="H98" s="104"/>
      <c r="I98" s="89"/>
      <c r="J98" s="89"/>
      <c r="K98" s="89"/>
      <c r="L98" s="89">
        <f t="shared" si="14"/>
        <v>0</v>
      </c>
      <c r="M98" s="89"/>
      <c r="N98" s="138"/>
      <c r="O98" s="89">
        <f t="shared" si="11"/>
        <v>0</v>
      </c>
      <c r="P98" s="89">
        <f t="shared" si="12"/>
        <v>0</v>
      </c>
      <c r="Q98" s="89">
        <f t="shared" si="13"/>
        <v>0</v>
      </c>
      <c r="R98" s="89"/>
      <c r="S98" s="18"/>
      <c r="T98" s="89" t="e">
        <f t="shared" si="15"/>
        <v>#DIV/0!</v>
      </c>
      <c r="U98" s="89" t="e">
        <f t="shared" si="16"/>
        <v>#DIV/0!</v>
      </c>
    </row>
    <row r="99" spans="1:21" x14ac:dyDescent="0.2">
      <c r="B99" s="22" t="s">
        <v>575</v>
      </c>
      <c r="C99" s="22"/>
      <c r="D99" s="21" t="s">
        <v>576</v>
      </c>
      <c r="E99" s="22"/>
      <c r="F99" s="22"/>
      <c r="G99" s="18"/>
      <c r="H99" s="104">
        <v>64</v>
      </c>
      <c r="I99" s="89">
        <v>1280</v>
      </c>
      <c r="J99" s="89"/>
      <c r="K99" s="89"/>
      <c r="L99" s="89">
        <f t="shared" si="14"/>
        <v>1280</v>
      </c>
      <c r="M99" s="89"/>
      <c r="N99" s="89"/>
      <c r="O99" s="89">
        <f t="shared" ref="O99:O104" si="17">N99+M99</f>
        <v>0</v>
      </c>
      <c r="P99" s="89">
        <f t="shared" si="12"/>
        <v>0</v>
      </c>
      <c r="Q99" s="89">
        <f t="shared" si="13"/>
        <v>0</v>
      </c>
      <c r="R99" s="89"/>
      <c r="S99" s="18"/>
      <c r="T99" s="89" t="e">
        <f t="shared" si="15"/>
        <v>#DIV/0!</v>
      </c>
      <c r="U99" s="89" t="e">
        <f t="shared" si="16"/>
        <v>#DIV/0!</v>
      </c>
    </row>
    <row r="100" spans="1:21" x14ac:dyDescent="0.2">
      <c r="B100" s="146" t="s">
        <v>581</v>
      </c>
      <c r="C100" s="146"/>
      <c r="D100" s="156" t="s">
        <v>580</v>
      </c>
      <c r="E100" s="146"/>
      <c r="F100" s="146"/>
      <c r="G100" s="146"/>
      <c r="H100" s="146">
        <v>50</v>
      </c>
      <c r="I100" s="147">
        <v>1000</v>
      </c>
      <c r="J100" s="146"/>
      <c r="K100" s="146"/>
      <c r="L100" s="146"/>
      <c r="M100" s="146"/>
      <c r="N100" s="146"/>
      <c r="O100" s="89">
        <f t="shared" si="17"/>
        <v>0</v>
      </c>
    </row>
    <row r="101" spans="1:21" x14ac:dyDescent="0.2">
      <c r="B101" s="82" t="s">
        <v>584</v>
      </c>
      <c r="D101" s="131" t="s">
        <v>583</v>
      </c>
      <c r="H101" s="107">
        <v>83</v>
      </c>
      <c r="I101" s="95">
        <v>1660</v>
      </c>
      <c r="O101" s="89">
        <f t="shared" si="17"/>
        <v>0</v>
      </c>
    </row>
    <row r="102" spans="1:21" x14ac:dyDescent="0.2">
      <c r="B102" s="82" t="s">
        <v>121</v>
      </c>
      <c r="D102" s="131" t="s">
        <v>586</v>
      </c>
      <c r="H102" s="107">
        <v>34</v>
      </c>
      <c r="I102" s="95">
        <v>680</v>
      </c>
      <c r="O102" s="89">
        <f t="shared" si="17"/>
        <v>0</v>
      </c>
    </row>
    <row r="103" spans="1:21" x14ac:dyDescent="0.2">
      <c r="B103" s="82" t="s">
        <v>121</v>
      </c>
      <c r="D103" s="131" t="s">
        <v>604</v>
      </c>
      <c r="H103" s="107">
        <v>58</v>
      </c>
      <c r="I103" s="95">
        <v>1450</v>
      </c>
      <c r="O103" s="89">
        <f t="shared" si="17"/>
        <v>0</v>
      </c>
    </row>
    <row r="104" spans="1:21" x14ac:dyDescent="0.2">
      <c r="B104" s="82" t="s">
        <v>619</v>
      </c>
      <c r="D104" s="131" t="s">
        <v>618</v>
      </c>
      <c r="H104" s="107">
        <v>75</v>
      </c>
      <c r="I104" s="95">
        <v>1875</v>
      </c>
      <c r="O104" s="89">
        <f t="shared" si="17"/>
        <v>0</v>
      </c>
    </row>
    <row r="111" spans="1:21" x14ac:dyDescent="0.2">
      <c r="T111" s="95" t="s">
        <v>40</v>
      </c>
    </row>
  </sheetData>
  <mergeCells count="6">
    <mergeCell ref="A50:A58"/>
    <mergeCell ref="A2:A8"/>
    <mergeCell ref="A10:A20"/>
    <mergeCell ref="A22:A30"/>
    <mergeCell ref="A32:A41"/>
    <mergeCell ref="A42:A48"/>
  </mergeCells>
  <pageMargins left="0" right="0" top="0" bottom="0" header="0.31496062992125984" footer="0.31496062992125984"/>
  <pageSetup paperSize="9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U111"/>
  <sheetViews>
    <sheetView workbookViewId="0">
      <selection activeCell="B18" sqref="B18"/>
    </sheetView>
  </sheetViews>
  <sheetFormatPr defaultRowHeight="11.25" x14ac:dyDescent="0.2"/>
  <cols>
    <col min="1" max="1" width="8.42578125" style="40" customWidth="1"/>
    <col min="2" max="2" width="13.28515625" style="82" customWidth="1"/>
    <col min="3" max="3" width="28.85546875" style="82" customWidth="1"/>
    <col min="4" max="4" width="11" style="41" customWidth="1"/>
    <col min="5" max="5" width="12.140625" style="82" customWidth="1"/>
    <col min="6" max="6" width="9.140625" style="82" customWidth="1"/>
    <col min="7" max="7" width="10.140625" style="82" customWidth="1"/>
    <col min="8" max="8" width="7" style="107" customWidth="1"/>
    <col min="9" max="9" width="8.28515625" style="95" customWidth="1"/>
    <col min="10" max="10" width="8.7109375" style="95" customWidth="1"/>
    <col min="11" max="11" width="7.570312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1" t="s">
        <v>447</v>
      </c>
      <c r="C2" s="22" t="s">
        <v>17</v>
      </c>
      <c r="D2" s="23" t="s">
        <v>515</v>
      </c>
      <c r="E2" s="18">
        <v>923687</v>
      </c>
      <c r="F2" s="18">
        <v>924471</v>
      </c>
      <c r="G2" s="18">
        <f>F2-E2</f>
        <v>784</v>
      </c>
      <c r="H2" s="98">
        <v>215</v>
      </c>
      <c r="I2" s="89">
        <v>4515</v>
      </c>
      <c r="J2" s="89"/>
      <c r="K2" s="89"/>
      <c r="L2" s="89">
        <f>K2+I2</f>
        <v>4515</v>
      </c>
      <c r="M2" s="89">
        <v>240</v>
      </c>
      <c r="N2" s="138"/>
      <c r="O2" s="89">
        <f>HAZİRAN2023!O10</f>
        <v>0</v>
      </c>
      <c r="P2" s="89">
        <f>O2*10/100</f>
        <v>0</v>
      </c>
      <c r="Q2" s="89">
        <f>O2+P2</f>
        <v>0</v>
      </c>
      <c r="R2" s="89">
        <v>806000</v>
      </c>
      <c r="S2" s="18">
        <v>806</v>
      </c>
      <c r="T2" s="89">
        <f>SUM(H2+J2)/G2*100</f>
        <v>27.423469387755102</v>
      </c>
      <c r="U2" s="89">
        <f>Q2/R2*100</f>
        <v>0</v>
      </c>
    </row>
    <row r="3" spans="1:21" ht="24.75" customHeight="1" x14ac:dyDescent="0.2">
      <c r="A3" s="186"/>
      <c r="B3" s="22" t="s">
        <v>447</v>
      </c>
      <c r="C3" s="22" t="s">
        <v>519</v>
      </c>
      <c r="D3" s="23" t="s">
        <v>520</v>
      </c>
      <c r="E3" s="18">
        <v>924471</v>
      </c>
      <c r="F3" s="18">
        <v>925198</v>
      </c>
      <c r="G3" s="18">
        <f t="shared" ref="G3:G66" si="0">F3-E3</f>
        <v>727</v>
      </c>
      <c r="H3" s="98">
        <v>181</v>
      </c>
      <c r="I3" s="89">
        <v>3620</v>
      </c>
      <c r="J3" s="89"/>
      <c r="K3" s="89"/>
      <c r="L3" s="89">
        <f t="shared" ref="L3:L67" si="1">K3+I3</f>
        <v>3620</v>
      </c>
      <c r="M3" s="89">
        <v>187</v>
      </c>
      <c r="N3" s="89"/>
      <c r="O3" s="89">
        <f t="shared" ref="O3:O66" si="2">N3+M3</f>
        <v>187</v>
      </c>
      <c r="P3" s="89">
        <f t="shared" ref="P3:P67" si="3">O3*10/100</f>
        <v>18.7</v>
      </c>
      <c r="Q3" s="89">
        <f t="shared" ref="Q3:Q67" si="4">O3+P3</f>
        <v>205.7</v>
      </c>
      <c r="R3" s="89">
        <v>578390</v>
      </c>
      <c r="S3" s="18">
        <v>578</v>
      </c>
      <c r="T3" s="89">
        <f t="shared" ref="T3:T73" si="5">SUM(H3+J3)/G3*100</f>
        <v>24.896836313617605</v>
      </c>
      <c r="U3" s="89">
        <f t="shared" ref="U3:U73" si="6">Q3/R3*100</f>
        <v>3.5564238662494162E-2</v>
      </c>
    </row>
    <row r="4" spans="1:21" ht="24.75" customHeight="1" x14ac:dyDescent="0.2">
      <c r="A4" s="186"/>
      <c r="B4" s="22" t="s">
        <v>447</v>
      </c>
      <c r="C4" s="22" t="s">
        <v>523</v>
      </c>
      <c r="D4" s="23" t="s">
        <v>522</v>
      </c>
      <c r="E4" s="18">
        <v>925188</v>
      </c>
      <c r="F4" s="18">
        <v>927051</v>
      </c>
      <c r="G4" s="18">
        <f t="shared" si="0"/>
        <v>1863</v>
      </c>
      <c r="H4" s="98">
        <v>176</v>
      </c>
      <c r="I4" s="89">
        <v>3467</v>
      </c>
      <c r="J4" s="89">
        <v>315</v>
      </c>
      <c r="K4" s="89">
        <v>6184</v>
      </c>
      <c r="L4" s="89">
        <f t="shared" si="1"/>
        <v>9651</v>
      </c>
      <c r="M4" s="89">
        <v>620</v>
      </c>
      <c r="N4" s="138">
        <v>10</v>
      </c>
      <c r="O4" s="89">
        <f t="shared" si="2"/>
        <v>630</v>
      </c>
      <c r="P4" s="89">
        <f t="shared" si="3"/>
        <v>63</v>
      </c>
      <c r="Q4" s="89">
        <f t="shared" si="4"/>
        <v>693</v>
      </c>
      <c r="R4" s="89">
        <v>903814</v>
      </c>
      <c r="S4" s="18">
        <v>903</v>
      </c>
      <c r="T4" s="89">
        <f t="shared" si="5"/>
        <v>26.355340848094471</v>
      </c>
      <c r="U4" s="89">
        <f t="shared" si="6"/>
        <v>7.667506810029498E-2</v>
      </c>
    </row>
    <row r="5" spans="1:21" ht="24.75" customHeight="1" x14ac:dyDescent="0.2">
      <c r="A5" s="186"/>
      <c r="B5" s="30" t="s">
        <v>447</v>
      </c>
      <c r="C5" s="22" t="s">
        <v>527</v>
      </c>
      <c r="D5" s="23" t="s">
        <v>524</v>
      </c>
      <c r="E5" s="18">
        <v>927051</v>
      </c>
      <c r="F5" s="18">
        <v>928041</v>
      </c>
      <c r="G5" s="18">
        <f t="shared" si="0"/>
        <v>990</v>
      </c>
      <c r="H5" s="98">
        <v>263</v>
      </c>
      <c r="I5" s="89">
        <v>5260</v>
      </c>
      <c r="J5" s="89">
        <v>0</v>
      </c>
      <c r="K5" s="89"/>
      <c r="L5" s="89">
        <f t="shared" si="1"/>
        <v>5260</v>
      </c>
      <c r="M5" s="89">
        <v>290</v>
      </c>
      <c r="N5" s="89">
        <v>10</v>
      </c>
      <c r="O5" s="89">
        <f t="shared" si="2"/>
        <v>300</v>
      </c>
      <c r="P5" s="89">
        <f t="shared" si="3"/>
        <v>30</v>
      </c>
      <c r="Q5" s="89">
        <f t="shared" si="4"/>
        <v>330</v>
      </c>
      <c r="R5" s="89">
        <v>910530</v>
      </c>
      <c r="S5" s="18">
        <v>910</v>
      </c>
      <c r="T5" s="89">
        <f t="shared" si="5"/>
        <v>26.565656565656564</v>
      </c>
      <c r="U5" s="89">
        <f t="shared" si="6"/>
        <v>3.6242627920002636E-2</v>
      </c>
    </row>
    <row r="6" spans="1:21" ht="24.75" customHeight="1" x14ac:dyDescent="0.2">
      <c r="A6" s="186"/>
      <c r="B6" s="22" t="s">
        <v>485</v>
      </c>
      <c r="C6" s="22" t="s">
        <v>17</v>
      </c>
      <c r="D6" s="23" t="s">
        <v>543</v>
      </c>
      <c r="E6" s="18">
        <v>928048</v>
      </c>
      <c r="F6" s="18">
        <v>928766</v>
      </c>
      <c r="G6" s="18">
        <f t="shared" si="0"/>
        <v>718</v>
      </c>
      <c r="H6" s="98">
        <v>177</v>
      </c>
      <c r="I6" s="89">
        <v>3540</v>
      </c>
      <c r="J6" s="89">
        <v>0</v>
      </c>
      <c r="K6" s="89">
        <v>0</v>
      </c>
      <c r="L6" s="89">
        <f t="shared" si="1"/>
        <v>3540</v>
      </c>
      <c r="M6" s="89">
        <v>175</v>
      </c>
      <c r="N6" s="89">
        <v>0</v>
      </c>
      <c r="O6" s="89">
        <f t="shared" si="2"/>
        <v>175</v>
      </c>
      <c r="P6" s="89">
        <f t="shared" si="3"/>
        <v>17.5</v>
      </c>
      <c r="Q6" s="89">
        <f t="shared" si="4"/>
        <v>192.5</v>
      </c>
      <c r="R6" s="89">
        <v>1204000</v>
      </c>
      <c r="S6" s="18">
        <v>1204</v>
      </c>
      <c r="T6" s="89">
        <v>1</v>
      </c>
      <c r="U6" s="89">
        <f t="shared" si="6"/>
        <v>1.5988372093023253E-2</v>
      </c>
    </row>
    <row r="7" spans="1:21" ht="24.75" customHeight="1" x14ac:dyDescent="0.2">
      <c r="A7" s="186"/>
      <c r="B7" s="22" t="s">
        <v>447</v>
      </c>
      <c r="C7" s="22" t="s">
        <v>545</v>
      </c>
      <c r="D7" s="23" t="s">
        <v>546</v>
      </c>
      <c r="E7" s="18">
        <v>928767</v>
      </c>
      <c r="F7" s="18">
        <v>930881</v>
      </c>
      <c r="G7" s="18">
        <f t="shared" si="0"/>
        <v>2114</v>
      </c>
      <c r="H7" s="98">
        <v>323</v>
      </c>
      <c r="I7" s="89">
        <v>6460</v>
      </c>
      <c r="J7" s="89">
        <v>234</v>
      </c>
      <c r="K7" s="89">
        <v>4763.5200000000004</v>
      </c>
      <c r="L7" s="89">
        <f t="shared" si="1"/>
        <v>11223.52</v>
      </c>
      <c r="M7" s="89">
        <v>630</v>
      </c>
      <c r="N7" s="89">
        <v>20</v>
      </c>
      <c r="O7" s="89">
        <f t="shared" si="2"/>
        <v>650</v>
      </c>
      <c r="P7" s="89">
        <f t="shared" si="3"/>
        <v>65</v>
      </c>
      <c r="Q7" s="89">
        <f t="shared" si="4"/>
        <v>715</v>
      </c>
      <c r="R7" s="89">
        <v>993000</v>
      </c>
      <c r="S7" s="18">
        <v>993</v>
      </c>
      <c r="T7" s="89">
        <f t="shared" si="5"/>
        <v>26.348155156102177</v>
      </c>
      <c r="U7" s="89">
        <f t="shared" si="6"/>
        <v>7.2004028197381678E-2</v>
      </c>
    </row>
    <row r="8" spans="1:21" ht="24.75" customHeight="1" x14ac:dyDescent="0.2">
      <c r="A8" s="186"/>
      <c r="B8" s="22" t="s">
        <v>447</v>
      </c>
      <c r="C8" s="22" t="s">
        <v>25</v>
      </c>
      <c r="D8" s="23" t="s">
        <v>551</v>
      </c>
      <c r="E8" s="18">
        <v>930881</v>
      </c>
      <c r="F8" s="18">
        <v>931845</v>
      </c>
      <c r="G8" s="18">
        <f t="shared" si="0"/>
        <v>964</v>
      </c>
      <c r="H8" s="98">
        <v>277</v>
      </c>
      <c r="I8" s="89">
        <v>5540</v>
      </c>
      <c r="J8" s="89">
        <v>0</v>
      </c>
      <c r="K8" s="89"/>
      <c r="L8" s="89">
        <f t="shared" si="1"/>
        <v>5540</v>
      </c>
      <c r="M8" s="89">
        <v>381</v>
      </c>
      <c r="N8" s="138">
        <v>0</v>
      </c>
      <c r="O8" s="89">
        <f t="shared" si="2"/>
        <v>381</v>
      </c>
      <c r="P8" s="89">
        <f t="shared" si="3"/>
        <v>38.1</v>
      </c>
      <c r="Q8" s="89">
        <f t="shared" si="4"/>
        <v>419.1</v>
      </c>
      <c r="R8" s="89">
        <v>865000</v>
      </c>
      <c r="S8" s="18">
        <v>865</v>
      </c>
      <c r="T8" s="89">
        <f t="shared" si="5"/>
        <v>28.734439834024894</v>
      </c>
      <c r="U8" s="89">
        <f t="shared" si="6"/>
        <v>4.8450867052023124E-2</v>
      </c>
    </row>
    <row r="9" spans="1:21" ht="24.75" customHeight="1" x14ac:dyDescent="0.2">
      <c r="A9" s="130"/>
      <c r="B9" s="22"/>
      <c r="C9" s="22"/>
      <c r="D9" s="23"/>
      <c r="E9" s="18"/>
      <c r="F9" s="18"/>
      <c r="G9" s="18">
        <f t="shared" si="0"/>
        <v>0</v>
      </c>
      <c r="H9" s="98"/>
      <c r="I9" s="89"/>
      <c r="J9" s="89"/>
      <c r="K9" s="89"/>
      <c r="L9" s="89">
        <f t="shared" si="1"/>
        <v>0</v>
      </c>
      <c r="M9" s="89"/>
      <c r="N9" s="138"/>
      <c r="O9" s="89">
        <f t="shared" si="2"/>
        <v>0</v>
      </c>
      <c r="P9" s="89">
        <f t="shared" si="3"/>
        <v>0</v>
      </c>
      <c r="Q9" s="89">
        <f t="shared" si="4"/>
        <v>0</v>
      </c>
      <c r="R9" s="89"/>
      <c r="S9" s="18"/>
      <c r="T9" s="89" t="e">
        <f t="shared" si="5"/>
        <v>#DIV/0!</v>
      </c>
      <c r="U9" s="89" t="e">
        <f t="shared" si="6"/>
        <v>#DIV/0!</v>
      </c>
    </row>
    <row r="10" spans="1:21" ht="24.75" customHeight="1" x14ac:dyDescent="0.2">
      <c r="A10" s="186" t="s">
        <v>78</v>
      </c>
      <c r="B10" s="22" t="s">
        <v>485</v>
      </c>
      <c r="C10" s="21" t="s">
        <v>542</v>
      </c>
      <c r="D10" s="23" t="s">
        <v>541</v>
      </c>
      <c r="E10" s="18">
        <v>1591192</v>
      </c>
      <c r="F10" s="18">
        <v>1593496</v>
      </c>
      <c r="G10" s="18">
        <f t="shared" si="0"/>
        <v>2304</v>
      </c>
      <c r="H10" s="98">
        <v>244</v>
      </c>
      <c r="I10" s="89">
        <v>4880</v>
      </c>
      <c r="J10" s="89">
        <v>437</v>
      </c>
      <c r="K10" s="89">
        <v>8591</v>
      </c>
      <c r="L10" s="89">
        <f t="shared" si="1"/>
        <v>13471</v>
      </c>
      <c r="M10" s="89">
        <v>670</v>
      </c>
      <c r="N10" s="89"/>
      <c r="O10" s="89">
        <f t="shared" si="2"/>
        <v>670</v>
      </c>
      <c r="P10" s="89">
        <f t="shared" si="3"/>
        <v>67</v>
      </c>
      <c r="Q10" s="89">
        <f t="shared" si="4"/>
        <v>737</v>
      </c>
      <c r="R10" s="89">
        <v>684500</v>
      </c>
      <c r="S10" s="18">
        <v>684</v>
      </c>
      <c r="T10" s="89">
        <f t="shared" si="5"/>
        <v>29.557291666666668</v>
      </c>
      <c r="U10" s="89">
        <f t="shared" si="6"/>
        <v>0.10766983199415631</v>
      </c>
    </row>
    <row r="11" spans="1:21" ht="24.75" customHeight="1" x14ac:dyDescent="0.2">
      <c r="A11" s="186"/>
      <c r="B11" s="30" t="s">
        <v>447</v>
      </c>
      <c r="C11" s="22" t="s">
        <v>26</v>
      </c>
      <c r="D11" s="23" t="s">
        <v>552</v>
      </c>
      <c r="E11" s="18">
        <v>1593531</v>
      </c>
      <c r="F11" s="18">
        <v>1594005</v>
      </c>
      <c r="G11" s="18">
        <f t="shared" si="0"/>
        <v>474</v>
      </c>
      <c r="H11" s="98">
        <v>61</v>
      </c>
      <c r="I11" s="89">
        <v>1220</v>
      </c>
      <c r="J11" s="89"/>
      <c r="K11" s="89"/>
      <c r="L11" s="89">
        <f t="shared" si="1"/>
        <v>1220</v>
      </c>
      <c r="M11" s="89">
        <v>92</v>
      </c>
      <c r="N11" s="89">
        <v>0</v>
      </c>
      <c r="O11" s="89">
        <f t="shared" si="2"/>
        <v>92</v>
      </c>
      <c r="P11" s="89">
        <f t="shared" si="3"/>
        <v>9.1999999999999993</v>
      </c>
      <c r="Q11" s="89">
        <f t="shared" si="4"/>
        <v>101.2</v>
      </c>
      <c r="R11" s="89">
        <v>304000</v>
      </c>
      <c r="S11" s="18">
        <v>304</v>
      </c>
      <c r="T11" s="89"/>
      <c r="U11" s="89">
        <f t="shared" si="6"/>
        <v>3.3289473684210528E-2</v>
      </c>
    </row>
    <row r="12" spans="1:21" ht="24.75" customHeight="1" x14ac:dyDescent="0.2">
      <c r="A12" s="186"/>
      <c r="B12" s="22"/>
      <c r="C12" s="22"/>
      <c r="D12" s="23"/>
      <c r="E12" s="18"/>
      <c r="F12" s="98"/>
      <c r="G12" s="18">
        <f t="shared" si="0"/>
        <v>0</v>
      </c>
      <c r="H12" s="98"/>
      <c r="I12" s="89"/>
      <c r="J12" s="89"/>
      <c r="K12" s="89"/>
      <c r="L12" s="89">
        <f t="shared" si="1"/>
        <v>0</v>
      </c>
      <c r="M12" s="89"/>
      <c r="N12" s="89"/>
      <c r="O12" s="89">
        <f t="shared" si="2"/>
        <v>0</v>
      </c>
      <c r="P12" s="89">
        <f t="shared" si="3"/>
        <v>0</v>
      </c>
      <c r="Q12" s="89">
        <f t="shared" si="4"/>
        <v>0</v>
      </c>
      <c r="R12" s="89"/>
      <c r="S12" s="18"/>
      <c r="T12" s="89" t="e">
        <f t="shared" si="5"/>
        <v>#DIV/0!</v>
      </c>
      <c r="U12" s="89" t="e">
        <f t="shared" si="6"/>
        <v>#DIV/0!</v>
      </c>
    </row>
    <row r="13" spans="1:21" ht="24.75" customHeight="1" x14ac:dyDescent="0.2">
      <c r="A13" s="186"/>
      <c r="B13" s="22"/>
      <c r="C13" s="22"/>
      <c r="D13" s="23"/>
      <c r="E13" s="18"/>
      <c r="F13" s="98"/>
      <c r="G13" s="18">
        <f t="shared" si="0"/>
        <v>0</v>
      </c>
      <c r="H13" s="98"/>
      <c r="I13" s="89"/>
      <c r="J13" s="89"/>
      <c r="K13" s="89"/>
      <c r="L13" s="89">
        <f t="shared" si="1"/>
        <v>0</v>
      </c>
      <c r="M13" s="89"/>
      <c r="N13" s="89"/>
      <c r="O13" s="89">
        <f t="shared" si="2"/>
        <v>0</v>
      </c>
      <c r="P13" s="89">
        <f t="shared" si="3"/>
        <v>0</v>
      </c>
      <c r="Q13" s="89">
        <f t="shared" si="4"/>
        <v>0</v>
      </c>
      <c r="R13" s="89"/>
      <c r="S13" s="18"/>
      <c r="T13" s="89" t="e">
        <f t="shared" si="5"/>
        <v>#DIV/0!</v>
      </c>
      <c r="U13" s="89" t="e">
        <f t="shared" si="6"/>
        <v>#DIV/0!</v>
      </c>
    </row>
    <row r="14" spans="1:21" ht="24.75" customHeight="1" x14ac:dyDescent="0.2">
      <c r="A14" s="186"/>
      <c r="B14" s="22"/>
      <c r="C14" s="22"/>
      <c r="D14" s="23"/>
      <c r="E14" s="18"/>
      <c r="F14" s="18"/>
      <c r="G14" s="18">
        <f t="shared" si="0"/>
        <v>0</v>
      </c>
      <c r="H14" s="98"/>
      <c r="I14" s="89"/>
      <c r="J14" s="89"/>
      <c r="K14" s="89"/>
      <c r="L14" s="89">
        <f t="shared" si="1"/>
        <v>0</v>
      </c>
      <c r="M14" s="89"/>
      <c r="N14" s="89"/>
      <c r="O14" s="89">
        <f t="shared" si="2"/>
        <v>0</v>
      </c>
      <c r="P14" s="89">
        <f t="shared" si="3"/>
        <v>0</v>
      </c>
      <c r="Q14" s="89">
        <f t="shared" si="4"/>
        <v>0</v>
      </c>
      <c r="R14" s="89"/>
      <c r="S14" s="18"/>
      <c r="T14" s="89" t="e">
        <f t="shared" si="5"/>
        <v>#DIV/0!</v>
      </c>
      <c r="U14" s="89" t="e">
        <f t="shared" si="6"/>
        <v>#DIV/0!</v>
      </c>
    </row>
    <row r="15" spans="1:21" ht="24.75" customHeight="1" x14ac:dyDescent="0.2">
      <c r="A15" s="186"/>
      <c r="B15" s="22"/>
      <c r="C15" s="22"/>
      <c r="D15" s="23"/>
      <c r="E15" s="18"/>
      <c r="F15" s="18"/>
      <c r="G15" s="18">
        <f t="shared" si="0"/>
        <v>0</v>
      </c>
      <c r="H15" s="98"/>
      <c r="I15" s="89"/>
      <c r="J15" s="89"/>
      <c r="K15" s="89"/>
      <c r="L15" s="89">
        <f t="shared" si="1"/>
        <v>0</v>
      </c>
      <c r="M15" s="89"/>
      <c r="N15" s="89"/>
      <c r="O15" s="89">
        <f t="shared" si="2"/>
        <v>0</v>
      </c>
      <c r="P15" s="89">
        <f t="shared" si="3"/>
        <v>0</v>
      </c>
      <c r="Q15" s="89">
        <f t="shared" si="4"/>
        <v>0</v>
      </c>
      <c r="R15" s="89"/>
      <c r="S15" s="18"/>
      <c r="T15" s="89" t="e">
        <f t="shared" si="5"/>
        <v>#DIV/0!</v>
      </c>
      <c r="U15" s="89" t="e">
        <f t="shared" si="6"/>
        <v>#DIV/0!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8">
        <f t="shared" si="0"/>
        <v>0</v>
      </c>
      <c r="H16" s="98"/>
      <c r="I16" s="89"/>
      <c r="J16" s="89"/>
      <c r="K16" s="89"/>
      <c r="L16" s="89">
        <f t="shared" si="1"/>
        <v>0</v>
      </c>
      <c r="M16" s="89"/>
      <c r="N16" s="89"/>
      <c r="O16" s="89">
        <f t="shared" si="2"/>
        <v>0</v>
      </c>
      <c r="P16" s="89">
        <f t="shared" si="3"/>
        <v>0</v>
      </c>
      <c r="Q16" s="89">
        <f t="shared" si="4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8">
        <f t="shared" si="0"/>
        <v>0</v>
      </c>
      <c r="H17" s="98"/>
      <c r="I17" s="89"/>
      <c r="J17" s="89"/>
      <c r="K17" s="89"/>
      <c r="L17" s="89">
        <f t="shared" si="1"/>
        <v>0</v>
      </c>
      <c r="M17" s="89"/>
      <c r="N17" s="89"/>
      <c r="O17" s="89">
        <f t="shared" si="2"/>
        <v>0</v>
      </c>
      <c r="P17" s="89">
        <f t="shared" si="3"/>
        <v>0</v>
      </c>
      <c r="Q17" s="89">
        <f t="shared" si="4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8">
        <f t="shared" si="0"/>
        <v>0</v>
      </c>
      <c r="H18" s="98"/>
      <c r="I18" s="89"/>
      <c r="J18" s="89"/>
      <c r="K18" s="89"/>
      <c r="L18" s="89">
        <f t="shared" si="1"/>
        <v>0</v>
      </c>
      <c r="M18" s="89"/>
      <c r="N18" s="89"/>
      <c r="O18" s="89">
        <f t="shared" si="2"/>
        <v>0</v>
      </c>
      <c r="P18" s="89">
        <f t="shared" si="3"/>
        <v>0</v>
      </c>
      <c r="Q18" s="89">
        <f t="shared" si="4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0"/>
        <v>0</v>
      </c>
      <c r="H19" s="98"/>
      <c r="I19" s="89"/>
      <c r="J19" s="89"/>
      <c r="K19" s="89"/>
      <c r="L19" s="89">
        <f t="shared" si="1"/>
        <v>0</v>
      </c>
      <c r="M19" s="89"/>
      <c r="N19" s="89"/>
      <c r="O19" s="89">
        <f t="shared" si="2"/>
        <v>0</v>
      </c>
      <c r="P19" s="89">
        <f t="shared" si="3"/>
        <v>0</v>
      </c>
      <c r="Q19" s="89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86"/>
      <c r="B20" s="22"/>
      <c r="C20" s="22"/>
      <c r="D20" s="23"/>
      <c r="E20" s="18"/>
      <c r="F20" s="18"/>
      <c r="G20" s="18">
        <f t="shared" si="0"/>
        <v>0</v>
      </c>
      <c r="H20" s="98"/>
      <c r="I20" s="89"/>
      <c r="J20" s="89"/>
      <c r="K20" s="89"/>
      <c r="L20" s="89">
        <f t="shared" si="1"/>
        <v>0</v>
      </c>
      <c r="M20" s="89"/>
      <c r="N20" s="89"/>
      <c r="O20" s="89">
        <f t="shared" si="2"/>
        <v>0</v>
      </c>
      <c r="P20" s="89">
        <f t="shared" si="3"/>
        <v>0</v>
      </c>
      <c r="Q20" s="89">
        <f t="shared" si="4"/>
        <v>0</v>
      </c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30"/>
      <c r="B21" s="22"/>
      <c r="C21" s="22"/>
      <c r="D21" s="23"/>
      <c r="E21" s="18"/>
      <c r="F21" s="18"/>
      <c r="G21" s="18">
        <f t="shared" si="0"/>
        <v>0</v>
      </c>
      <c r="H21" s="98"/>
      <c r="I21" s="89"/>
      <c r="J21" s="89"/>
      <c r="K21" s="89"/>
      <c r="L21" s="89">
        <f t="shared" si="1"/>
        <v>0</v>
      </c>
      <c r="M21" s="89"/>
      <c r="N21" s="89"/>
      <c r="O21" s="89">
        <f t="shared" si="2"/>
        <v>0</v>
      </c>
      <c r="P21" s="89">
        <f t="shared" si="3"/>
        <v>0</v>
      </c>
      <c r="Q21" s="89">
        <f t="shared" si="4"/>
        <v>0</v>
      </c>
      <c r="R21" s="89"/>
      <c r="S21" s="18"/>
      <c r="T21" s="89" t="e">
        <f t="shared" si="5"/>
        <v>#DIV/0!</v>
      </c>
      <c r="U21" s="89" t="e">
        <f t="shared" si="6"/>
        <v>#DIV/0!</v>
      </c>
    </row>
    <row r="22" spans="1:21" ht="24.75" customHeight="1" x14ac:dyDescent="0.2">
      <c r="A22" s="187" t="s">
        <v>79</v>
      </c>
      <c r="B22" s="22" t="s">
        <v>35</v>
      </c>
      <c r="C22" s="22" t="s">
        <v>510</v>
      </c>
      <c r="D22" s="23" t="s">
        <v>511</v>
      </c>
      <c r="E22" s="18">
        <v>156522</v>
      </c>
      <c r="F22" s="18">
        <v>157032</v>
      </c>
      <c r="G22" s="18">
        <f t="shared" si="0"/>
        <v>510</v>
      </c>
      <c r="H22" s="98">
        <v>53</v>
      </c>
      <c r="I22" s="89">
        <v>1113</v>
      </c>
      <c r="J22" s="89">
        <v>0</v>
      </c>
      <c r="K22" s="89">
        <v>0</v>
      </c>
      <c r="L22" s="89">
        <f t="shared" si="1"/>
        <v>1113</v>
      </c>
      <c r="M22" s="89">
        <v>200</v>
      </c>
      <c r="N22" s="89"/>
      <c r="O22" s="89">
        <f t="shared" si="2"/>
        <v>200</v>
      </c>
      <c r="P22" s="89">
        <f t="shared" si="3"/>
        <v>20</v>
      </c>
      <c r="Q22" s="89">
        <f t="shared" si="4"/>
        <v>220</v>
      </c>
      <c r="R22" s="89">
        <v>358300</v>
      </c>
      <c r="S22" s="18">
        <v>358</v>
      </c>
      <c r="T22" s="89">
        <f t="shared" si="5"/>
        <v>10.392156862745098</v>
      </c>
      <c r="U22" s="89">
        <f t="shared" si="6"/>
        <v>6.1401060563773376E-2</v>
      </c>
    </row>
    <row r="23" spans="1:21" ht="24.75" customHeight="1" x14ac:dyDescent="0.2">
      <c r="A23" s="187"/>
      <c r="B23" s="22" t="s">
        <v>35</v>
      </c>
      <c r="C23" s="22" t="s">
        <v>516</v>
      </c>
      <c r="D23" s="23" t="s">
        <v>515</v>
      </c>
      <c r="E23" s="18">
        <v>157032</v>
      </c>
      <c r="F23" s="18">
        <v>158497</v>
      </c>
      <c r="G23" s="18">
        <f t="shared" si="0"/>
        <v>1465</v>
      </c>
      <c r="H23" s="98">
        <v>102</v>
      </c>
      <c r="I23" s="89">
        <v>1938</v>
      </c>
      <c r="J23" s="89">
        <v>189</v>
      </c>
      <c r="K23" s="89">
        <v>3518</v>
      </c>
      <c r="L23" s="89">
        <f t="shared" si="1"/>
        <v>5456</v>
      </c>
      <c r="M23" s="89">
        <v>560</v>
      </c>
      <c r="N23" s="89"/>
      <c r="O23" s="89">
        <f t="shared" si="2"/>
        <v>560</v>
      </c>
      <c r="P23" s="89">
        <f t="shared" si="3"/>
        <v>56</v>
      </c>
      <c r="Q23" s="89">
        <f t="shared" si="4"/>
        <v>616</v>
      </c>
      <c r="R23" s="89">
        <v>803000</v>
      </c>
      <c r="S23" s="18">
        <v>803</v>
      </c>
      <c r="T23" s="89">
        <f t="shared" si="5"/>
        <v>19.863481228668942</v>
      </c>
      <c r="U23" s="89">
        <f t="shared" si="6"/>
        <v>7.6712328767123278E-2</v>
      </c>
    </row>
    <row r="24" spans="1:21" ht="24.75" customHeight="1" x14ac:dyDescent="0.2">
      <c r="A24" s="187"/>
      <c r="B24" s="22" t="s">
        <v>35</v>
      </c>
      <c r="C24" s="22" t="s">
        <v>16</v>
      </c>
      <c r="D24" s="23" t="s">
        <v>521</v>
      </c>
      <c r="E24" s="18">
        <v>158502</v>
      </c>
      <c r="F24" s="18">
        <v>158866</v>
      </c>
      <c r="G24" s="18">
        <f t="shared" si="0"/>
        <v>364</v>
      </c>
      <c r="H24" s="98">
        <v>56</v>
      </c>
      <c r="I24" s="89">
        <v>1120</v>
      </c>
      <c r="J24" s="89">
        <v>0</v>
      </c>
      <c r="K24" s="89"/>
      <c r="L24" s="89">
        <f t="shared" si="1"/>
        <v>1120</v>
      </c>
      <c r="M24" s="89">
        <v>100</v>
      </c>
      <c r="N24" s="89"/>
      <c r="O24" s="89">
        <f t="shared" si="2"/>
        <v>100</v>
      </c>
      <c r="P24" s="89">
        <f t="shared" si="3"/>
        <v>10</v>
      </c>
      <c r="Q24" s="89">
        <v>0</v>
      </c>
      <c r="R24" s="89">
        <v>54500</v>
      </c>
      <c r="S24" s="18">
        <v>54</v>
      </c>
      <c r="T24" s="89">
        <f t="shared" si="5"/>
        <v>15.384615384615385</v>
      </c>
      <c r="U24" s="89">
        <f t="shared" si="6"/>
        <v>0</v>
      </c>
    </row>
    <row r="25" spans="1:21" ht="24.75" customHeight="1" x14ac:dyDescent="0.2">
      <c r="A25" s="187"/>
      <c r="B25" s="22" t="s">
        <v>35</v>
      </c>
      <c r="C25" s="22" t="s">
        <v>17</v>
      </c>
      <c r="D25" s="23" t="s">
        <v>524</v>
      </c>
      <c r="E25" s="18">
        <v>158872</v>
      </c>
      <c r="F25" s="18">
        <v>159597</v>
      </c>
      <c r="G25" s="18">
        <f t="shared" si="0"/>
        <v>725</v>
      </c>
      <c r="H25" s="98">
        <v>75</v>
      </c>
      <c r="I25" s="89">
        <v>1500</v>
      </c>
      <c r="J25" s="89">
        <v>78</v>
      </c>
      <c r="K25" s="89">
        <v>1475</v>
      </c>
      <c r="L25" s="89">
        <f t="shared" si="1"/>
        <v>2975</v>
      </c>
      <c r="M25" s="89">
        <v>155</v>
      </c>
      <c r="N25" s="89"/>
      <c r="O25" s="89">
        <f t="shared" si="2"/>
        <v>155</v>
      </c>
      <c r="P25" s="89">
        <f t="shared" si="3"/>
        <v>15.5</v>
      </c>
      <c r="Q25" s="89">
        <f t="shared" si="4"/>
        <v>170.5</v>
      </c>
      <c r="R25" s="89">
        <v>925000</v>
      </c>
      <c r="S25" s="18">
        <v>925</v>
      </c>
      <c r="T25" s="89">
        <f t="shared" si="5"/>
        <v>21.103448275862068</v>
      </c>
      <c r="U25" s="89">
        <f t="shared" si="6"/>
        <v>1.8432432432432432E-2</v>
      </c>
    </row>
    <row r="26" spans="1:21" ht="24.75" customHeight="1" x14ac:dyDescent="0.2">
      <c r="A26" s="187"/>
      <c r="B26" s="22" t="s">
        <v>35</v>
      </c>
      <c r="C26" s="22" t="s">
        <v>214</v>
      </c>
      <c r="D26" s="23" t="s">
        <v>541</v>
      </c>
      <c r="E26" s="18">
        <v>159597</v>
      </c>
      <c r="F26" s="18">
        <v>160840</v>
      </c>
      <c r="G26" s="18">
        <f t="shared" si="0"/>
        <v>1243</v>
      </c>
      <c r="H26" s="98">
        <v>75</v>
      </c>
      <c r="I26" s="89">
        <v>1500</v>
      </c>
      <c r="J26" s="89">
        <v>175</v>
      </c>
      <c r="K26" s="89">
        <v>4338</v>
      </c>
      <c r="L26" s="89">
        <f t="shared" si="1"/>
        <v>5838</v>
      </c>
      <c r="M26" s="89">
        <v>465</v>
      </c>
      <c r="N26" s="89"/>
      <c r="O26" s="89">
        <f t="shared" si="2"/>
        <v>465</v>
      </c>
      <c r="P26" s="89">
        <f t="shared" si="3"/>
        <v>46.5</v>
      </c>
      <c r="Q26" s="89">
        <f t="shared" si="4"/>
        <v>511.5</v>
      </c>
      <c r="R26" s="89">
        <v>573000</v>
      </c>
      <c r="S26" s="18">
        <v>573</v>
      </c>
      <c r="T26" s="89">
        <f t="shared" si="5"/>
        <v>20.11263073209976</v>
      </c>
      <c r="U26" s="89">
        <f t="shared" si="6"/>
        <v>8.9267015706806285E-2</v>
      </c>
    </row>
    <row r="27" spans="1:21" ht="24.75" customHeight="1" x14ac:dyDescent="0.2">
      <c r="A27" s="187"/>
      <c r="B27" s="22" t="s">
        <v>35</v>
      </c>
      <c r="C27" s="21" t="s">
        <v>25</v>
      </c>
      <c r="D27" s="23" t="s">
        <v>543</v>
      </c>
      <c r="E27" s="18">
        <v>160840</v>
      </c>
      <c r="F27" s="18">
        <v>161710</v>
      </c>
      <c r="G27" s="18">
        <f t="shared" si="0"/>
        <v>870</v>
      </c>
      <c r="H27" s="98">
        <v>67</v>
      </c>
      <c r="I27" s="89">
        <v>1340</v>
      </c>
      <c r="J27" s="89">
        <v>152</v>
      </c>
      <c r="K27" s="89">
        <v>3046</v>
      </c>
      <c r="L27" s="89">
        <f t="shared" si="1"/>
        <v>4386</v>
      </c>
      <c r="M27" s="89">
        <v>465</v>
      </c>
      <c r="N27" s="89"/>
      <c r="O27" s="89">
        <f t="shared" si="2"/>
        <v>465</v>
      </c>
      <c r="P27" s="89">
        <f t="shared" si="3"/>
        <v>46.5</v>
      </c>
      <c r="Q27" s="89">
        <f t="shared" si="4"/>
        <v>511.5</v>
      </c>
      <c r="R27" s="89">
        <v>559000</v>
      </c>
      <c r="S27" s="18">
        <v>560</v>
      </c>
      <c r="T27" s="89">
        <f t="shared" si="5"/>
        <v>25.172413793103448</v>
      </c>
      <c r="U27" s="89">
        <f t="shared" si="6"/>
        <v>9.1502683363148485E-2</v>
      </c>
    </row>
    <row r="28" spans="1:21" ht="24.75" customHeight="1" x14ac:dyDescent="0.2">
      <c r="A28" s="187"/>
      <c r="B28" s="22" t="s">
        <v>35</v>
      </c>
      <c r="C28" s="22" t="s">
        <v>208</v>
      </c>
      <c r="D28" s="23" t="s">
        <v>547</v>
      </c>
      <c r="E28" s="18">
        <v>161710</v>
      </c>
      <c r="F28" s="18">
        <v>162677</v>
      </c>
      <c r="G28" s="18">
        <f t="shared" si="0"/>
        <v>967</v>
      </c>
      <c r="H28" s="98">
        <v>36</v>
      </c>
      <c r="I28" s="89">
        <v>720</v>
      </c>
      <c r="J28" s="89">
        <v>118</v>
      </c>
      <c r="K28" s="89">
        <v>2367</v>
      </c>
      <c r="L28" s="89">
        <f t="shared" si="1"/>
        <v>3087</v>
      </c>
      <c r="M28" s="89">
        <v>213</v>
      </c>
      <c r="N28" s="89">
        <v>87</v>
      </c>
      <c r="O28" s="89">
        <f t="shared" si="2"/>
        <v>300</v>
      </c>
      <c r="P28" s="89">
        <f t="shared" si="3"/>
        <v>30</v>
      </c>
      <c r="Q28" s="89">
        <f t="shared" si="4"/>
        <v>330</v>
      </c>
      <c r="R28" s="89">
        <v>529000</v>
      </c>
      <c r="S28" s="18">
        <v>529</v>
      </c>
      <c r="T28" s="89">
        <f t="shared" si="5"/>
        <v>15.925542916235781</v>
      </c>
      <c r="U28" s="89">
        <f t="shared" si="6"/>
        <v>6.2381852551984883E-2</v>
      </c>
    </row>
    <row r="29" spans="1:21" ht="24.75" customHeight="1" x14ac:dyDescent="0.2">
      <c r="A29" s="187"/>
      <c r="B29" s="22" t="s">
        <v>35</v>
      </c>
      <c r="C29" s="22" t="s">
        <v>16</v>
      </c>
      <c r="D29" s="23" t="s">
        <v>552</v>
      </c>
      <c r="E29" s="18">
        <v>162678</v>
      </c>
      <c r="F29" s="18">
        <v>163002</v>
      </c>
      <c r="G29" s="18">
        <f t="shared" si="0"/>
        <v>324</v>
      </c>
      <c r="H29" s="98">
        <v>81</v>
      </c>
      <c r="I29" s="89">
        <v>1620</v>
      </c>
      <c r="J29" s="89"/>
      <c r="K29" s="89"/>
      <c r="L29" s="89">
        <f t="shared" si="1"/>
        <v>1620</v>
      </c>
      <c r="M29" s="89">
        <v>100</v>
      </c>
      <c r="N29" s="89"/>
      <c r="O29" s="89">
        <f t="shared" si="2"/>
        <v>100</v>
      </c>
      <c r="P29" s="89">
        <f t="shared" si="3"/>
        <v>10</v>
      </c>
      <c r="Q29" s="89">
        <f t="shared" si="4"/>
        <v>110</v>
      </c>
      <c r="R29" s="89">
        <v>61160</v>
      </c>
      <c r="S29" s="18"/>
      <c r="T29" s="89">
        <f t="shared" si="5"/>
        <v>25</v>
      </c>
      <c r="U29" s="89">
        <f t="shared" si="6"/>
        <v>0.17985611510791369</v>
      </c>
    </row>
    <row r="30" spans="1:21" ht="24.75" customHeight="1" x14ac:dyDescent="0.2">
      <c r="A30" s="187"/>
      <c r="B30" s="22"/>
      <c r="C30" s="22"/>
      <c r="D30" s="23"/>
      <c r="E30" s="18"/>
      <c r="F30" s="18"/>
      <c r="G30" s="18">
        <f t="shared" si="0"/>
        <v>0</v>
      </c>
      <c r="H30" s="98"/>
      <c r="I30" s="89"/>
      <c r="J30" s="89"/>
      <c r="K30" s="89"/>
      <c r="L30" s="89">
        <f t="shared" si="1"/>
        <v>0</v>
      </c>
      <c r="M30" s="89"/>
      <c r="N30" s="89"/>
      <c r="O30" s="89">
        <f t="shared" si="2"/>
        <v>0</v>
      </c>
      <c r="P30" s="89">
        <f t="shared" si="3"/>
        <v>0</v>
      </c>
      <c r="Q30" s="89">
        <f t="shared" si="4"/>
        <v>0</v>
      </c>
      <c r="R30" s="89"/>
      <c r="S30" s="18"/>
      <c r="T30" s="89" t="e">
        <f t="shared" si="5"/>
        <v>#DIV/0!</v>
      </c>
      <c r="U30" s="89" t="e">
        <f t="shared" si="6"/>
        <v>#DIV/0!</v>
      </c>
    </row>
    <row r="31" spans="1:21" ht="24.75" customHeight="1" x14ac:dyDescent="0.2">
      <c r="A31" s="136"/>
      <c r="B31" s="22"/>
      <c r="C31" s="22"/>
      <c r="D31" s="23"/>
      <c r="E31" s="18"/>
      <c r="F31" s="18"/>
      <c r="G31" s="18">
        <f t="shared" si="0"/>
        <v>0</v>
      </c>
      <c r="H31" s="98"/>
      <c r="I31" s="89"/>
      <c r="J31" s="89"/>
      <c r="K31" s="89"/>
      <c r="L31" s="89">
        <f t="shared" si="1"/>
        <v>0</v>
      </c>
      <c r="M31" s="89"/>
      <c r="N31" s="89"/>
      <c r="O31" s="89">
        <f t="shared" si="2"/>
        <v>0</v>
      </c>
      <c r="P31" s="89">
        <f t="shared" si="3"/>
        <v>0</v>
      </c>
      <c r="Q31" s="89">
        <f t="shared" si="4"/>
        <v>0</v>
      </c>
      <c r="R31" s="89"/>
      <c r="S31" s="18"/>
      <c r="T31" s="89"/>
      <c r="U31" s="89"/>
    </row>
    <row r="32" spans="1:21" ht="24.75" customHeight="1" x14ac:dyDescent="0.2">
      <c r="A32" s="186" t="s">
        <v>52</v>
      </c>
      <c r="B32" s="22" t="s">
        <v>35</v>
      </c>
      <c r="C32" s="21" t="s">
        <v>539</v>
      </c>
      <c r="D32" s="23" t="s">
        <v>526</v>
      </c>
      <c r="E32" s="18">
        <v>590420</v>
      </c>
      <c r="F32" s="18">
        <v>591977</v>
      </c>
      <c r="G32" s="18">
        <f t="shared" si="0"/>
        <v>1557</v>
      </c>
      <c r="H32" s="98">
        <v>40</v>
      </c>
      <c r="I32" s="89">
        <v>800</v>
      </c>
      <c r="J32" s="89">
        <v>136</v>
      </c>
      <c r="K32" s="89">
        <v>2605</v>
      </c>
      <c r="L32" s="89">
        <f t="shared" si="1"/>
        <v>3405</v>
      </c>
      <c r="M32" s="89">
        <v>670</v>
      </c>
      <c r="N32" s="89">
        <v>150</v>
      </c>
      <c r="O32" s="89">
        <f t="shared" si="2"/>
        <v>820</v>
      </c>
      <c r="P32" s="89">
        <f t="shared" si="3"/>
        <v>82</v>
      </c>
      <c r="Q32" s="89">
        <f t="shared" si="4"/>
        <v>902</v>
      </c>
      <c r="R32" s="89">
        <v>135000</v>
      </c>
      <c r="S32" s="18">
        <v>135</v>
      </c>
      <c r="T32" s="89">
        <f t="shared" si="5"/>
        <v>11.30378933847142</v>
      </c>
      <c r="U32" s="89">
        <f t="shared" si="6"/>
        <v>0.66814814814814816</v>
      </c>
    </row>
    <row r="33" spans="1:21" ht="24.75" customHeight="1" x14ac:dyDescent="0.2">
      <c r="A33" s="186"/>
      <c r="B33" s="21" t="s">
        <v>35</v>
      </c>
      <c r="C33" s="22" t="s">
        <v>16</v>
      </c>
      <c r="D33" s="23" t="s">
        <v>544</v>
      </c>
      <c r="E33" s="18">
        <v>591986</v>
      </c>
      <c r="F33" s="18">
        <v>592332</v>
      </c>
      <c r="G33" s="18">
        <f t="shared" si="0"/>
        <v>346</v>
      </c>
      <c r="H33" s="98">
        <v>40</v>
      </c>
      <c r="I33" s="89">
        <v>800</v>
      </c>
      <c r="J33" s="89"/>
      <c r="K33" s="89"/>
      <c r="L33" s="89">
        <f t="shared" si="1"/>
        <v>800</v>
      </c>
      <c r="M33" s="89">
        <v>0</v>
      </c>
      <c r="N33" s="89"/>
      <c r="O33" s="89">
        <f t="shared" si="2"/>
        <v>0</v>
      </c>
      <c r="P33" s="89">
        <f t="shared" si="3"/>
        <v>0</v>
      </c>
      <c r="Q33" s="89">
        <f t="shared" si="4"/>
        <v>0</v>
      </c>
      <c r="R33" s="89">
        <v>59000</v>
      </c>
      <c r="S33" s="18">
        <v>59</v>
      </c>
      <c r="T33" s="89">
        <f t="shared" si="5"/>
        <v>11.560693641618498</v>
      </c>
      <c r="U33" s="89">
        <f t="shared" si="6"/>
        <v>0</v>
      </c>
    </row>
    <row r="34" spans="1:21" ht="24.75" customHeight="1" x14ac:dyDescent="0.2">
      <c r="A34" s="186"/>
      <c r="B34" s="30" t="s">
        <v>35</v>
      </c>
      <c r="C34" s="21" t="s">
        <v>334</v>
      </c>
      <c r="D34" s="23" t="s">
        <v>548</v>
      </c>
      <c r="E34" s="18">
        <v>592333</v>
      </c>
      <c r="F34" s="18">
        <v>593103</v>
      </c>
      <c r="G34" s="18">
        <f t="shared" si="0"/>
        <v>770</v>
      </c>
      <c r="H34" s="98">
        <v>44</v>
      </c>
      <c r="I34" s="89">
        <v>880</v>
      </c>
      <c r="J34" s="89">
        <v>49</v>
      </c>
      <c r="K34" s="89">
        <v>985</v>
      </c>
      <c r="L34" s="89">
        <f t="shared" si="1"/>
        <v>1865</v>
      </c>
      <c r="M34" s="89">
        <v>200</v>
      </c>
      <c r="N34" s="89">
        <v>0</v>
      </c>
      <c r="O34" s="89">
        <f t="shared" si="2"/>
        <v>200</v>
      </c>
      <c r="P34" s="89">
        <f t="shared" si="3"/>
        <v>20</v>
      </c>
      <c r="Q34" s="89">
        <f t="shared" si="4"/>
        <v>220</v>
      </c>
      <c r="R34" s="89">
        <v>122000</v>
      </c>
      <c r="S34" s="18">
        <v>122</v>
      </c>
      <c r="T34" s="89">
        <f t="shared" si="5"/>
        <v>12.077922077922079</v>
      </c>
      <c r="U34" s="89">
        <f t="shared" si="6"/>
        <v>0.18032786885245902</v>
      </c>
    </row>
    <row r="35" spans="1:21" ht="24.75" customHeight="1" x14ac:dyDescent="0.2">
      <c r="A35" s="186"/>
      <c r="B35" s="22" t="s">
        <v>35</v>
      </c>
      <c r="C35" s="22" t="s">
        <v>549</v>
      </c>
      <c r="D35" s="23" t="s">
        <v>550</v>
      </c>
      <c r="E35" s="18">
        <v>593103</v>
      </c>
      <c r="F35" s="18">
        <v>593531</v>
      </c>
      <c r="G35" s="18">
        <f t="shared" si="0"/>
        <v>428</v>
      </c>
      <c r="H35" s="98">
        <v>55</v>
      </c>
      <c r="I35" s="89">
        <v>1100</v>
      </c>
      <c r="J35" s="89">
        <v>0</v>
      </c>
      <c r="K35" s="89">
        <v>0</v>
      </c>
      <c r="L35" s="89">
        <f t="shared" si="1"/>
        <v>1100</v>
      </c>
      <c r="M35" s="89">
        <v>80</v>
      </c>
      <c r="N35" s="89"/>
      <c r="O35" s="89">
        <f t="shared" si="2"/>
        <v>80</v>
      </c>
      <c r="P35" s="89">
        <f t="shared" si="3"/>
        <v>8</v>
      </c>
      <c r="Q35" s="89">
        <f t="shared" si="4"/>
        <v>88</v>
      </c>
      <c r="R35" s="89">
        <v>218000</v>
      </c>
      <c r="S35" s="18">
        <v>218</v>
      </c>
      <c r="T35" s="89"/>
      <c r="U35" s="89">
        <f t="shared" si="6"/>
        <v>4.0366972477064222E-2</v>
      </c>
    </row>
    <row r="36" spans="1:21" ht="24.75" customHeight="1" x14ac:dyDescent="0.2">
      <c r="A36" s="186"/>
      <c r="B36" s="22"/>
      <c r="C36" s="22"/>
      <c r="D36" s="23"/>
      <c r="E36" s="18"/>
      <c r="F36" s="18"/>
      <c r="G36" s="18">
        <f t="shared" si="0"/>
        <v>0</v>
      </c>
      <c r="H36" s="98"/>
      <c r="I36" s="89"/>
      <c r="J36" s="89"/>
      <c r="K36" s="89"/>
      <c r="L36" s="89">
        <f t="shared" si="1"/>
        <v>0</v>
      </c>
      <c r="M36" s="89"/>
      <c r="N36" s="89"/>
      <c r="O36" s="89">
        <f t="shared" si="2"/>
        <v>0</v>
      </c>
      <c r="P36" s="89">
        <f t="shared" si="3"/>
        <v>0</v>
      </c>
      <c r="Q36" s="89">
        <f t="shared" si="4"/>
        <v>0</v>
      </c>
      <c r="R36" s="89"/>
      <c r="S36" s="18"/>
      <c r="T36" s="89" t="e">
        <f t="shared" si="5"/>
        <v>#DIV/0!</v>
      </c>
      <c r="U36" s="89" t="e">
        <f t="shared" si="6"/>
        <v>#DIV/0!</v>
      </c>
    </row>
    <row r="37" spans="1:21" ht="24.75" customHeight="1" x14ac:dyDescent="0.2">
      <c r="A37" s="186"/>
      <c r="B37" s="22"/>
      <c r="C37" s="22"/>
      <c r="D37" s="23"/>
      <c r="E37" s="18"/>
      <c r="F37" s="18"/>
      <c r="G37" s="18">
        <f t="shared" si="0"/>
        <v>0</v>
      </c>
      <c r="H37" s="98"/>
      <c r="I37" s="89"/>
      <c r="J37" s="89"/>
      <c r="K37" s="89"/>
      <c r="L37" s="89">
        <f t="shared" si="1"/>
        <v>0</v>
      </c>
      <c r="M37" s="89"/>
      <c r="N37" s="89"/>
      <c r="O37" s="89">
        <f t="shared" si="2"/>
        <v>0</v>
      </c>
      <c r="P37" s="89">
        <f t="shared" si="3"/>
        <v>0</v>
      </c>
      <c r="Q37" s="89">
        <f t="shared" si="4"/>
        <v>0</v>
      </c>
      <c r="R37" s="89"/>
      <c r="S37" s="18"/>
      <c r="T37" s="89" t="e">
        <f t="shared" si="5"/>
        <v>#DIV/0!</v>
      </c>
      <c r="U37" s="89" t="e">
        <f t="shared" si="6"/>
        <v>#DIV/0!</v>
      </c>
    </row>
    <row r="38" spans="1:21" ht="24.75" customHeight="1" x14ac:dyDescent="0.2">
      <c r="A38" s="186"/>
      <c r="B38" s="22"/>
      <c r="C38" s="22"/>
      <c r="D38" s="23"/>
      <c r="E38" s="18"/>
      <c r="F38" s="18"/>
      <c r="G38" s="18">
        <f t="shared" si="0"/>
        <v>0</v>
      </c>
      <c r="H38" s="98"/>
      <c r="I38" s="89"/>
      <c r="J38" s="89"/>
      <c r="K38" s="89"/>
      <c r="L38" s="89">
        <f t="shared" si="1"/>
        <v>0</v>
      </c>
      <c r="M38" s="89"/>
      <c r="N38" s="89"/>
      <c r="O38" s="89">
        <f t="shared" si="2"/>
        <v>0</v>
      </c>
      <c r="P38" s="89">
        <f t="shared" si="3"/>
        <v>0</v>
      </c>
      <c r="Q38" s="89">
        <f t="shared" si="4"/>
        <v>0</v>
      </c>
      <c r="R38" s="89"/>
      <c r="S38" s="18"/>
      <c r="T38" s="89" t="e">
        <f t="shared" ref="T38:T39" si="7">SUM(H38+J38)/G38*100</f>
        <v>#DIV/0!</v>
      </c>
      <c r="U38" s="89" t="e">
        <f t="shared" si="6"/>
        <v>#DIV/0!</v>
      </c>
    </row>
    <row r="39" spans="1:21" ht="24.75" customHeight="1" x14ac:dyDescent="0.2">
      <c r="A39" s="186"/>
      <c r="B39" s="22"/>
      <c r="C39" s="22"/>
      <c r="D39" s="23"/>
      <c r="E39" s="18"/>
      <c r="F39" s="18"/>
      <c r="G39" s="18">
        <f t="shared" si="0"/>
        <v>0</v>
      </c>
      <c r="H39" s="98"/>
      <c r="I39" s="89"/>
      <c r="J39" s="89"/>
      <c r="K39" s="89"/>
      <c r="L39" s="89">
        <f t="shared" si="1"/>
        <v>0</v>
      </c>
      <c r="M39" s="89"/>
      <c r="N39" s="89"/>
      <c r="O39" s="89">
        <f t="shared" si="2"/>
        <v>0</v>
      </c>
      <c r="P39" s="89">
        <f t="shared" si="3"/>
        <v>0</v>
      </c>
      <c r="Q39" s="89">
        <f t="shared" si="4"/>
        <v>0</v>
      </c>
      <c r="R39" s="89"/>
      <c r="S39" s="18"/>
      <c r="T39" s="89" t="e">
        <f t="shared" si="7"/>
        <v>#DIV/0!</v>
      </c>
      <c r="U39" s="89"/>
    </row>
    <row r="40" spans="1:21" ht="24.75" customHeight="1" x14ac:dyDescent="0.2">
      <c r="A40" s="186"/>
      <c r="B40" s="22"/>
      <c r="C40" s="22"/>
      <c r="D40" s="23"/>
      <c r="E40" s="18"/>
      <c r="F40" s="18"/>
      <c r="G40" s="18">
        <f t="shared" si="0"/>
        <v>0</v>
      </c>
      <c r="H40" s="98"/>
      <c r="I40" s="89"/>
      <c r="J40" s="89"/>
      <c r="K40" s="89"/>
      <c r="L40" s="89">
        <f t="shared" si="1"/>
        <v>0</v>
      </c>
      <c r="M40" s="89"/>
      <c r="N40" s="89"/>
      <c r="O40" s="89">
        <f t="shared" si="2"/>
        <v>0</v>
      </c>
      <c r="P40" s="89">
        <f t="shared" si="3"/>
        <v>0</v>
      </c>
      <c r="Q40" s="89">
        <f t="shared" si="4"/>
        <v>0</v>
      </c>
      <c r="R40" s="89"/>
      <c r="S40" s="18"/>
      <c r="T40" s="89"/>
      <c r="U40" s="89"/>
    </row>
    <row r="41" spans="1:21" ht="24.75" customHeight="1" x14ac:dyDescent="0.2">
      <c r="A41" s="186"/>
      <c r="B41" s="22"/>
      <c r="C41" s="22"/>
      <c r="D41" s="23"/>
      <c r="E41" s="18"/>
      <c r="F41" s="18"/>
      <c r="G41" s="18">
        <f t="shared" si="0"/>
        <v>0</v>
      </c>
      <c r="H41" s="98"/>
      <c r="I41" s="89"/>
      <c r="J41" s="89"/>
      <c r="K41" s="89"/>
      <c r="L41" s="89">
        <f t="shared" si="1"/>
        <v>0</v>
      </c>
      <c r="M41" s="89"/>
      <c r="N41" s="89"/>
      <c r="O41" s="89">
        <f t="shared" si="2"/>
        <v>0</v>
      </c>
      <c r="P41" s="89">
        <f t="shared" si="3"/>
        <v>0</v>
      </c>
      <c r="Q41" s="89">
        <f t="shared" si="4"/>
        <v>0</v>
      </c>
      <c r="R41" s="89"/>
      <c r="S41" s="18"/>
      <c r="T41" s="89"/>
      <c r="U41" s="89"/>
    </row>
    <row r="42" spans="1:21" ht="24.75" customHeight="1" x14ac:dyDescent="0.2">
      <c r="A42" s="186" t="s">
        <v>80</v>
      </c>
      <c r="B42" s="22" t="s">
        <v>138</v>
      </c>
      <c r="C42" s="22"/>
      <c r="D42" s="23" t="s">
        <v>534</v>
      </c>
      <c r="E42" s="18">
        <v>664270</v>
      </c>
      <c r="F42" s="18"/>
      <c r="G42" s="18">
        <f t="shared" si="0"/>
        <v>-664270</v>
      </c>
      <c r="H42" s="98">
        <v>229</v>
      </c>
      <c r="I42" s="89">
        <v>4580</v>
      </c>
      <c r="J42" s="89"/>
      <c r="K42" s="89"/>
      <c r="L42" s="89">
        <f t="shared" si="1"/>
        <v>4580</v>
      </c>
      <c r="M42" s="89"/>
      <c r="N42" s="89"/>
      <c r="O42" s="89">
        <f t="shared" si="2"/>
        <v>0</v>
      </c>
      <c r="P42" s="89">
        <f t="shared" si="3"/>
        <v>0</v>
      </c>
      <c r="Q42" s="89">
        <f t="shared" si="4"/>
        <v>0</v>
      </c>
      <c r="R42" s="89"/>
      <c r="S42" s="18"/>
      <c r="T42" s="89">
        <f t="shared" si="5"/>
        <v>-3.4473933791982179E-2</v>
      </c>
      <c r="U42" s="89" t="e">
        <f t="shared" si="6"/>
        <v>#DIV/0!</v>
      </c>
    </row>
    <row r="43" spans="1:21" ht="24.75" customHeight="1" x14ac:dyDescent="0.2">
      <c r="A43" s="186"/>
      <c r="B43" s="22" t="s">
        <v>138</v>
      </c>
      <c r="C43" s="22"/>
      <c r="D43" s="23" t="s">
        <v>537</v>
      </c>
      <c r="E43" s="18">
        <v>674893</v>
      </c>
      <c r="F43" s="18"/>
      <c r="G43" s="18">
        <f t="shared" si="0"/>
        <v>-674893</v>
      </c>
      <c r="H43" s="98">
        <v>418</v>
      </c>
      <c r="I43" s="89">
        <v>8360</v>
      </c>
      <c r="J43" s="89"/>
      <c r="K43" s="89"/>
      <c r="L43" s="89">
        <f t="shared" si="1"/>
        <v>8360</v>
      </c>
      <c r="M43" s="89"/>
      <c r="N43" s="89"/>
      <c r="O43" s="89">
        <f t="shared" si="2"/>
        <v>0</v>
      </c>
      <c r="P43" s="89">
        <f t="shared" si="3"/>
        <v>0</v>
      </c>
      <c r="Q43" s="89">
        <f t="shared" si="4"/>
        <v>0</v>
      </c>
      <c r="R43" s="89"/>
      <c r="S43" s="18"/>
      <c r="T43" s="89">
        <f t="shared" si="5"/>
        <v>-6.1935743888290436E-2</v>
      </c>
      <c r="U43" s="89" t="e">
        <f t="shared" si="6"/>
        <v>#DIV/0!</v>
      </c>
    </row>
    <row r="44" spans="1:21" ht="24.75" customHeight="1" x14ac:dyDescent="0.2">
      <c r="A44" s="186"/>
      <c r="B44" s="22" t="s">
        <v>191</v>
      </c>
      <c r="C44" s="22"/>
      <c r="D44" s="23" t="s">
        <v>557</v>
      </c>
      <c r="E44" s="18">
        <v>479894</v>
      </c>
      <c r="F44" s="18"/>
      <c r="G44" s="18">
        <f t="shared" si="0"/>
        <v>-479894</v>
      </c>
      <c r="H44" s="98">
        <v>334</v>
      </c>
      <c r="I44" s="89">
        <v>6680</v>
      </c>
      <c r="J44" s="89"/>
      <c r="K44" s="89"/>
      <c r="L44" s="89">
        <f t="shared" si="1"/>
        <v>6680</v>
      </c>
      <c r="M44" s="89"/>
      <c r="N44" s="89"/>
      <c r="O44" s="89">
        <f t="shared" si="2"/>
        <v>0</v>
      </c>
      <c r="P44" s="89">
        <f t="shared" si="3"/>
        <v>0</v>
      </c>
      <c r="Q44" s="89">
        <f t="shared" si="4"/>
        <v>0</v>
      </c>
      <c r="R44" s="89"/>
      <c r="S44" s="18"/>
      <c r="T44" s="89">
        <f t="shared" si="5"/>
        <v>-6.9598703046922866E-2</v>
      </c>
      <c r="U44" s="89" t="e">
        <f t="shared" si="6"/>
        <v>#DIV/0!</v>
      </c>
    </row>
    <row r="45" spans="1:21" ht="24.75" customHeight="1" x14ac:dyDescent="0.2">
      <c r="A45" s="186"/>
      <c r="B45" s="22" t="s">
        <v>191</v>
      </c>
      <c r="C45" s="22"/>
      <c r="D45" s="23" t="s">
        <v>560</v>
      </c>
      <c r="E45" s="18">
        <v>474697</v>
      </c>
      <c r="F45" s="22"/>
      <c r="G45" s="18">
        <f t="shared" si="0"/>
        <v>-474697</v>
      </c>
      <c r="H45" s="104">
        <v>383</v>
      </c>
      <c r="I45" s="89">
        <v>7660</v>
      </c>
      <c r="J45" s="89"/>
      <c r="K45" s="89"/>
      <c r="L45" s="89">
        <f t="shared" si="1"/>
        <v>7660</v>
      </c>
      <c r="M45" s="89"/>
      <c r="N45" s="89"/>
      <c r="O45" s="89">
        <f t="shared" si="2"/>
        <v>0</v>
      </c>
      <c r="P45" s="89">
        <f t="shared" si="3"/>
        <v>0</v>
      </c>
      <c r="Q45" s="89">
        <f t="shared" si="4"/>
        <v>0</v>
      </c>
      <c r="R45" s="89"/>
      <c r="S45" s="18"/>
      <c r="T45" s="89">
        <f t="shared" si="5"/>
        <v>-8.0683046237915973E-2</v>
      </c>
      <c r="U45" s="89" t="e">
        <f t="shared" si="6"/>
        <v>#DIV/0!</v>
      </c>
    </row>
    <row r="46" spans="1:21" ht="24.75" customHeight="1" x14ac:dyDescent="0.2">
      <c r="A46" s="186"/>
      <c r="B46" s="22"/>
      <c r="C46" s="22" t="s">
        <v>431</v>
      </c>
      <c r="D46" s="23">
        <v>45049</v>
      </c>
      <c r="E46" s="18"/>
      <c r="F46" s="18"/>
      <c r="G46" s="18">
        <f t="shared" si="0"/>
        <v>0</v>
      </c>
      <c r="H46" s="98"/>
      <c r="I46" s="89"/>
      <c r="J46" s="89">
        <v>342.68</v>
      </c>
      <c r="K46" s="89">
        <v>5805</v>
      </c>
      <c r="L46" s="89">
        <f t="shared" si="1"/>
        <v>5805</v>
      </c>
      <c r="M46" s="89"/>
      <c r="N46" s="89"/>
      <c r="O46" s="89">
        <f t="shared" si="2"/>
        <v>0</v>
      </c>
      <c r="P46" s="89">
        <f t="shared" si="3"/>
        <v>0</v>
      </c>
      <c r="Q46" s="89">
        <f t="shared" si="4"/>
        <v>0</v>
      </c>
      <c r="R46" s="89"/>
      <c r="S46" s="18"/>
      <c r="T46" s="89" t="e">
        <f t="shared" si="5"/>
        <v>#DIV/0!</v>
      </c>
      <c r="U46" s="89" t="e">
        <f t="shared" si="6"/>
        <v>#DIV/0!</v>
      </c>
    </row>
    <row r="47" spans="1:21" ht="24.75" customHeight="1" x14ac:dyDescent="0.2">
      <c r="A47" s="186"/>
      <c r="B47" s="22"/>
      <c r="C47" s="22"/>
      <c r="D47" s="23"/>
      <c r="E47" s="18"/>
      <c r="F47" s="18"/>
      <c r="G47" s="18">
        <f t="shared" si="0"/>
        <v>0</v>
      </c>
      <c r="H47" s="98"/>
      <c r="I47" s="89"/>
      <c r="J47" s="89"/>
      <c r="K47" s="89"/>
      <c r="L47" s="89">
        <f t="shared" si="1"/>
        <v>0</v>
      </c>
      <c r="M47" s="89"/>
      <c r="N47" s="89"/>
      <c r="O47" s="89">
        <f t="shared" si="2"/>
        <v>0</v>
      </c>
      <c r="P47" s="89">
        <f t="shared" si="3"/>
        <v>0</v>
      </c>
      <c r="Q47" s="89">
        <f t="shared" si="4"/>
        <v>0</v>
      </c>
      <c r="R47" s="89"/>
      <c r="S47" s="18"/>
      <c r="T47" s="89" t="e">
        <f t="shared" si="5"/>
        <v>#DIV/0!</v>
      </c>
      <c r="U47" s="89" t="e">
        <f t="shared" si="6"/>
        <v>#DIV/0!</v>
      </c>
    </row>
    <row r="48" spans="1:21" ht="24.75" customHeight="1" x14ac:dyDescent="0.2">
      <c r="A48" s="186"/>
      <c r="B48" s="22"/>
      <c r="C48" s="22"/>
      <c r="D48" s="23"/>
      <c r="E48" s="18"/>
      <c r="F48" s="18"/>
      <c r="G48" s="18">
        <f t="shared" si="0"/>
        <v>0</v>
      </c>
      <c r="H48" s="98"/>
      <c r="I48" s="89"/>
      <c r="J48" s="89"/>
      <c r="K48" s="89"/>
      <c r="L48" s="89">
        <f t="shared" si="1"/>
        <v>0</v>
      </c>
      <c r="M48" s="89"/>
      <c r="N48" s="89"/>
      <c r="O48" s="89">
        <f t="shared" si="2"/>
        <v>0</v>
      </c>
      <c r="P48" s="89">
        <f t="shared" si="3"/>
        <v>0</v>
      </c>
      <c r="Q48" s="89">
        <f t="shared" si="4"/>
        <v>0</v>
      </c>
      <c r="R48" s="89"/>
      <c r="S48" s="18"/>
      <c r="T48" s="89" t="e">
        <f t="shared" si="5"/>
        <v>#DIV/0!</v>
      </c>
      <c r="U48" s="89" t="e">
        <f t="shared" si="6"/>
        <v>#DIV/0!</v>
      </c>
    </row>
    <row r="49" spans="1:21" ht="24.75" customHeight="1" x14ac:dyDescent="0.2">
      <c r="A49" s="130"/>
      <c r="B49" s="22"/>
      <c r="C49" s="22"/>
      <c r="D49" s="23"/>
      <c r="E49" s="18"/>
      <c r="F49" s="18"/>
      <c r="G49" s="18">
        <f t="shared" si="0"/>
        <v>0</v>
      </c>
      <c r="H49" s="98"/>
      <c r="I49" s="89"/>
      <c r="J49" s="89"/>
      <c r="K49" s="89"/>
      <c r="L49" s="89"/>
      <c r="M49" s="89"/>
      <c r="N49" s="89"/>
      <c r="O49" s="89">
        <f t="shared" si="2"/>
        <v>0</v>
      </c>
      <c r="P49" s="89"/>
      <c r="Q49" s="89"/>
      <c r="R49" s="89"/>
      <c r="S49" s="18"/>
      <c r="T49" s="89"/>
      <c r="U49" s="89"/>
    </row>
    <row r="50" spans="1:21" ht="24.75" customHeight="1" x14ac:dyDescent="0.2">
      <c r="A50" s="187" t="s">
        <v>359</v>
      </c>
      <c r="B50" s="22" t="s">
        <v>35</v>
      </c>
      <c r="C50" s="22" t="s">
        <v>16</v>
      </c>
      <c r="D50" s="140" t="s">
        <v>514</v>
      </c>
      <c r="E50" s="18">
        <v>63588</v>
      </c>
      <c r="F50" s="18">
        <v>63914</v>
      </c>
      <c r="G50" s="18">
        <f t="shared" si="0"/>
        <v>326</v>
      </c>
      <c r="H50" s="129">
        <v>56</v>
      </c>
      <c r="I50" s="89">
        <v>1176</v>
      </c>
      <c r="J50" s="89">
        <v>35</v>
      </c>
      <c r="K50" s="89">
        <v>735</v>
      </c>
      <c r="L50" s="89">
        <f t="shared" si="1"/>
        <v>1911</v>
      </c>
      <c r="M50" s="89">
        <v>80</v>
      </c>
      <c r="N50" s="89"/>
      <c r="O50" s="89">
        <f t="shared" si="2"/>
        <v>80</v>
      </c>
      <c r="P50" s="89">
        <f t="shared" si="3"/>
        <v>8</v>
      </c>
      <c r="Q50" s="89">
        <f t="shared" si="4"/>
        <v>88</v>
      </c>
      <c r="R50" s="89">
        <v>158750</v>
      </c>
      <c r="S50" s="18">
        <v>158</v>
      </c>
      <c r="T50" s="89">
        <f t="shared" si="5"/>
        <v>27.914110429447852</v>
      </c>
      <c r="U50" s="89">
        <f t="shared" si="6"/>
        <v>5.5433070866141729E-2</v>
      </c>
    </row>
    <row r="51" spans="1:21" ht="24.75" customHeight="1" x14ac:dyDescent="0.2">
      <c r="A51" s="187"/>
      <c r="B51" s="22" t="s">
        <v>35</v>
      </c>
      <c r="C51" s="22" t="s">
        <v>517</v>
      </c>
      <c r="D51" s="23" t="s">
        <v>518</v>
      </c>
      <c r="E51" s="18">
        <v>63914</v>
      </c>
      <c r="F51" s="18">
        <v>64295</v>
      </c>
      <c r="G51" s="18">
        <f t="shared" si="0"/>
        <v>381</v>
      </c>
      <c r="H51" s="98">
        <v>36</v>
      </c>
      <c r="I51" s="89">
        <v>720</v>
      </c>
      <c r="J51" s="89">
        <v>0</v>
      </c>
      <c r="K51" s="89">
        <v>0</v>
      </c>
      <c r="L51" s="89">
        <f t="shared" si="1"/>
        <v>720</v>
      </c>
      <c r="M51" s="89">
        <v>0</v>
      </c>
      <c r="N51" s="89"/>
      <c r="O51" s="89">
        <f t="shared" si="2"/>
        <v>0</v>
      </c>
      <c r="P51" s="89">
        <f t="shared" si="3"/>
        <v>0</v>
      </c>
      <c r="Q51" s="89">
        <f t="shared" si="4"/>
        <v>0</v>
      </c>
      <c r="R51" s="89">
        <v>186000</v>
      </c>
      <c r="S51" s="18">
        <v>186</v>
      </c>
      <c r="T51" s="89">
        <f t="shared" ref="T51:T54" si="8">SUM(H51+J51)/G51*100</f>
        <v>9.4488188976377945</v>
      </c>
      <c r="U51" s="89">
        <f>Q51/R51*100</f>
        <v>0</v>
      </c>
    </row>
    <row r="52" spans="1:21" ht="24.75" customHeight="1" x14ac:dyDescent="0.2">
      <c r="A52" s="187"/>
      <c r="B52" s="22" t="s">
        <v>525</v>
      </c>
      <c r="C52" s="22" t="s">
        <v>463</v>
      </c>
      <c r="D52" s="23" t="s">
        <v>526</v>
      </c>
      <c r="E52" s="18">
        <v>64335</v>
      </c>
      <c r="F52" s="18">
        <v>64527</v>
      </c>
      <c r="G52" s="18">
        <f t="shared" si="0"/>
        <v>192</v>
      </c>
      <c r="H52" s="98">
        <v>25</v>
      </c>
      <c r="I52" s="89">
        <v>500</v>
      </c>
      <c r="J52" s="89"/>
      <c r="K52" s="89">
        <v>0</v>
      </c>
      <c r="L52" s="89">
        <f t="shared" si="1"/>
        <v>500</v>
      </c>
      <c r="M52" s="89">
        <v>0</v>
      </c>
      <c r="N52" s="89"/>
      <c r="O52" s="89">
        <f t="shared" si="2"/>
        <v>0</v>
      </c>
      <c r="P52" s="89">
        <f t="shared" si="3"/>
        <v>0</v>
      </c>
      <c r="Q52" s="89">
        <f t="shared" si="4"/>
        <v>0</v>
      </c>
      <c r="R52" s="89">
        <v>77535</v>
      </c>
      <c r="S52" s="18"/>
      <c r="T52" s="89">
        <f t="shared" si="8"/>
        <v>13.020833333333334</v>
      </c>
      <c r="U52" s="89">
        <f t="shared" ref="U52:U53" si="9">Q52/R52*100</f>
        <v>0</v>
      </c>
    </row>
    <row r="53" spans="1:21" ht="24.75" customHeight="1" x14ac:dyDescent="0.2">
      <c r="A53" s="187"/>
      <c r="B53" s="22" t="s">
        <v>447</v>
      </c>
      <c r="C53" s="22" t="s">
        <v>540</v>
      </c>
      <c r="D53" s="23" t="s">
        <v>526</v>
      </c>
      <c r="E53" s="18">
        <v>64527</v>
      </c>
      <c r="F53" s="18">
        <v>65355</v>
      </c>
      <c r="G53" s="18">
        <f t="shared" si="0"/>
        <v>828</v>
      </c>
      <c r="H53" s="98">
        <v>47</v>
      </c>
      <c r="I53" s="89">
        <v>940</v>
      </c>
      <c r="J53" s="89">
        <v>36</v>
      </c>
      <c r="K53" s="89">
        <v>700</v>
      </c>
      <c r="L53" s="89">
        <f t="shared" si="1"/>
        <v>1640</v>
      </c>
      <c r="M53" s="89">
        <v>145</v>
      </c>
      <c r="N53" s="89">
        <v>700</v>
      </c>
      <c r="O53" s="89">
        <f t="shared" si="2"/>
        <v>845</v>
      </c>
      <c r="P53" s="89">
        <f t="shared" si="3"/>
        <v>84.5</v>
      </c>
      <c r="Q53" s="89">
        <f t="shared" si="4"/>
        <v>929.5</v>
      </c>
      <c r="R53" s="89">
        <v>138000</v>
      </c>
      <c r="S53" s="18">
        <v>138</v>
      </c>
      <c r="T53" s="89">
        <f t="shared" si="8"/>
        <v>10.024154589371982</v>
      </c>
      <c r="U53" s="89">
        <f t="shared" si="9"/>
        <v>0.67355072463768118</v>
      </c>
    </row>
    <row r="54" spans="1:21" ht="24.75" customHeight="1" x14ac:dyDescent="0.2">
      <c r="A54" s="187"/>
      <c r="B54" s="22" t="s">
        <v>35</v>
      </c>
      <c r="C54" s="22" t="s">
        <v>510</v>
      </c>
      <c r="D54" s="23" t="s">
        <v>541</v>
      </c>
      <c r="E54" s="18">
        <v>65535</v>
      </c>
      <c r="F54" s="18">
        <v>65779</v>
      </c>
      <c r="G54" s="18">
        <f t="shared" si="0"/>
        <v>244</v>
      </c>
      <c r="H54" s="98">
        <v>39</v>
      </c>
      <c r="I54" s="89">
        <v>780</v>
      </c>
      <c r="J54" s="89">
        <v>0</v>
      </c>
      <c r="K54" s="89">
        <v>0</v>
      </c>
      <c r="L54" s="89">
        <f t="shared" si="1"/>
        <v>780</v>
      </c>
      <c r="M54" s="89">
        <v>85</v>
      </c>
      <c r="N54" s="89">
        <v>0</v>
      </c>
      <c r="O54" s="89">
        <f t="shared" si="2"/>
        <v>85</v>
      </c>
      <c r="P54" s="89">
        <f t="shared" si="3"/>
        <v>8.5</v>
      </c>
      <c r="Q54" s="89">
        <f t="shared" si="4"/>
        <v>93.5</v>
      </c>
      <c r="R54" s="89">
        <v>108500</v>
      </c>
      <c r="S54" s="18">
        <v>108</v>
      </c>
      <c r="T54" s="89">
        <f t="shared" si="8"/>
        <v>15.983606557377051</v>
      </c>
      <c r="U54" s="89">
        <f t="shared" si="6"/>
        <v>8.6175115207373268E-2</v>
      </c>
    </row>
    <row r="55" spans="1:21" ht="24.75" customHeight="1" x14ac:dyDescent="0.2">
      <c r="A55" s="187"/>
      <c r="B55" s="22"/>
      <c r="C55" s="22"/>
      <c r="D55" s="45"/>
      <c r="E55" s="18"/>
      <c r="F55" s="18"/>
      <c r="G55" s="18">
        <f t="shared" si="0"/>
        <v>0</v>
      </c>
      <c r="H55" s="98"/>
      <c r="I55" s="89"/>
      <c r="J55" s="89"/>
      <c r="K55" s="89"/>
      <c r="L55" s="89">
        <f t="shared" si="1"/>
        <v>0</v>
      </c>
      <c r="M55" s="89"/>
      <c r="N55" s="89"/>
      <c r="O55" s="89">
        <f t="shared" si="2"/>
        <v>0</v>
      </c>
      <c r="P55" s="89">
        <f t="shared" si="3"/>
        <v>0</v>
      </c>
      <c r="Q55" s="89">
        <f t="shared" si="4"/>
        <v>0</v>
      </c>
      <c r="R55" s="89"/>
      <c r="S55" s="18"/>
      <c r="T55" s="89" t="e">
        <f t="shared" si="5"/>
        <v>#DIV/0!</v>
      </c>
      <c r="U55" s="89" t="e">
        <f t="shared" si="6"/>
        <v>#DIV/0!</v>
      </c>
    </row>
    <row r="56" spans="1:21" ht="24.75" customHeight="1" x14ac:dyDescent="0.2">
      <c r="A56" s="187"/>
      <c r="B56" s="22"/>
      <c r="C56" s="22"/>
      <c r="D56" s="45"/>
      <c r="E56" s="18"/>
      <c r="F56" s="18"/>
      <c r="G56" s="18">
        <f t="shared" si="0"/>
        <v>0</v>
      </c>
      <c r="H56" s="98"/>
      <c r="I56" s="89"/>
      <c r="J56" s="89"/>
      <c r="K56" s="89"/>
      <c r="L56" s="89">
        <f t="shared" si="1"/>
        <v>0</v>
      </c>
      <c r="M56" s="89"/>
      <c r="N56" s="89"/>
      <c r="O56" s="89">
        <f t="shared" si="2"/>
        <v>0</v>
      </c>
      <c r="P56" s="89">
        <f t="shared" si="3"/>
        <v>0</v>
      </c>
      <c r="Q56" s="89">
        <f t="shared" si="4"/>
        <v>0</v>
      </c>
      <c r="R56" s="89"/>
      <c r="S56" s="18"/>
      <c r="T56" s="89" t="e">
        <f t="shared" si="5"/>
        <v>#DIV/0!</v>
      </c>
      <c r="U56" s="89" t="e">
        <f t="shared" si="6"/>
        <v>#DIV/0!</v>
      </c>
    </row>
    <row r="57" spans="1:21" ht="24.75" customHeight="1" x14ac:dyDescent="0.2">
      <c r="A57" s="187"/>
      <c r="B57" s="22"/>
      <c r="C57" s="22"/>
      <c r="D57" s="45"/>
      <c r="E57" s="18"/>
      <c r="F57" s="46"/>
      <c r="G57" s="18">
        <f t="shared" si="0"/>
        <v>0</v>
      </c>
      <c r="H57" s="98"/>
      <c r="I57" s="89"/>
      <c r="J57" s="89"/>
      <c r="K57" s="89"/>
      <c r="L57" s="89">
        <f t="shared" si="1"/>
        <v>0</v>
      </c>
      <c r="M57" s="89"/>
      <c r="N57" s="89"/>
      <c r="O57" s="89">
        <f t="shared" si="2"/>
        <v>0</v>
      </c>
      <c r="P57" s="89">
        <f t="shared" si="3"/>
        <v>0</v>
      </c>
      <c r="Q57" s="89">
        <f t="shared" si="4"/>
        <v>0</v>
      </c>
      <c r="R57" s="89"/>
      <c r="S57" s="18"/>
      <c r="T57" s="89" t="e">
        <f t="shared" si="5"/>
        <v>#DIV/0!</v>
      </c>
      <c r="U57" s="89" t="e">
        <f t="shared" si="6"/>
        <v>#DIV/0!</v>
      </c>
    </row>
    <row r="58" spans="1:21" ht="24.75" customHeight="1" x14ac:dyDescent="0.2">
      <c r="A58" s="187"/>
      <c r="B58" s="22"/>
      <c r="C58" s="22"/>
      <c r="D58" s="45"/>
      <c r="E58" s="18"/>
      <c r="F58" s="46"/>
      <c r="G58" s="18">
        <f t="shared" si="0"/>
        <v>0</v>
      </c>
      <c r="H58" s="98"/>
      <c r="I58" s="89"/>
      <c r="J58" s="89"/>
      <c r="K58" s="89"/>
      <c r="L58" s="89">
        <f t="shared" si="1"/>
        <v>0</v>
      </c>
      <c r="M58" s="89"/>
      <c r="N58" s="89"/>
      <c r="O58" s="89">
        <f t="shared" si="2"/>
        <v>0</v>
      </c>
      <c r="P58" s="89">
        <f t="shared" si="3"/>
        <v>0</v>
      </c>
      <c r="Q58" s="89">
        <f t="shared" si="4"/>
        <v>0</v>
      </c>
      <c r="R58" s="89"/>
      <c r="S58" s="18"/>
      <c r="T58" s="89" t="e">
        <f t="shared" si="5"/>
        <v>#DIV/0!</v>
      </c>
      <c r="U58" s="89" t="e">
        <f t="shared" si="6"/>
        <v>#DIV/0!</v>
      </c>
    </row>
    <row r="59" spans="1:21" ht="24.75" customHeight="1" x14ac:dyDescent="0.2">
      <c r="A59" s="134" t="s">
        <v>20</v>
      </c>
      <c r="B59" s="22"/>
      <c r="C59" s="22"/>
      <c r="D59" s="45"/>
      <c r="E59" s="18"/>
      <c r="F59" s="46"/>
      <c r="G59" s="18">
        <f t="shared" si="0"/>
        <v>0</v>
      </c>
      <c r="H59" s="98"/>
      <c r="I59" s="89"/>
      <c r="J59" s="89"/>
      <c r="K59" s="89"/>
      <c r="L59" s="89">
        <f t="shared" si="1"/>
        <v>0</v>
      </c>
      <c r="M59" s="89"/>
      <c r="N59" s="89"/>
      <c r="O59" s="89">
        <f t="shared" si="2"/>
        <v>0</v>
      </c>
      <c r="P59" s="89">
        <f t="shared" si="3"/>
        <v>0</v>
      </c>
      <c r="Q59" s="89">
        <f t="shared" si="4"/>
        <v>0</v>
      </c>
      <c r="R59" s="89"/>
      <c r="S59" s="18"/>
      <c r="T59" s="89" t="e">
        <f t="shared" si="5"/>
        <v>#DIV/0!</v>
      </c>
      <c r="U59" s="89" t="e">
        <f t="shared" si="6"/>
        <v>#DIV/0!</v>
      </c>
    </row>
    <row r="60" spans="1:21" ht="24.75" customHeight="1" x14ac:dyDescent="0.2">
      <c r="A60" s="134"/>
      <c r="B60" s="22"/>
      <c r="C60" s="22"/>
      <c r="D60" s="45"/>
      <c r="E60" s="18"/>
      <c r="F60" s="18"/>
      <c r="G60" s="18">
        <f t="shared" si="0"/>
        <v>0</v>
      </c>
      <c r="H60" s="98"/>
      <c r="I60" s="89"/>
      <c r="J60" s="89"/>
      <c r="K60" s="89"/>
      <c r="L60" s="89">
        <f t="shared" si="1"/>
        <v>0</v>
      </c>
      <c r="M60" s="89"/>
      <c r="N60" s="89"/>
      <c r="O60" s="89">
        <f t="shared" si="2"/>
        <v>0</v>
      </c>
      <c r="P60" s="89">
        <f t="shared" si="3"/>
        <v>0</v>
      </c>
      <c r="Q60" s="89">
        <f t="shared" si="4"/>
        <v>0</v>
      </c>
      <c r="R60" s="89"/>
      <c r="S60" s="18"/>
      <c r="T60" s="89" t="e">
        <f t="shared" si="5"/>
        <v>#DIV/0!</v>
      </c>
      <c r="U60" s="89" t="e">
        <f t="shared" si="6"/>
        <v>#DIV/0!</v>
      </c>
    </row>
    <row r="61" spans="1:21" ht="24.75" customHeight="1" x14ac:dyDescent="0.2">
      <c r="A61" s="134"/>
      <c r="B61" s="22"/>
      <c r="C61" s="22"/>
      <c r="D61" s="45"/>
      <c r="E61" s="18"/>
      <c r="F61" s="18"/>
      <c r="G61" s="18">
        <f t="shared" si="0"/>
        <v>0</v>
      </c>
      <c r="H61" s="98"/>
      <c r="I61" s="89"/>
      <c r="J61" s="89"/>
      <c r="K61" s="89"/>
      <c r="L61" s="89">
        <f t="shared" si="1"/>
        <v>0</v>
      </c>
      <c r="M61" s="89"/>
      <c r="N61" s="89"/>
      <c r="O61" s="89">
        <f t="shared" si="2"/>
        <v>0</v>
      </c>
      <c r="P61" s="89">
        <f t="shared" si="3"/>
        <v>0</v>
      </c>
      <c r="Q61" s="89">
        <f t="shared" si="4"/>
        <v>0</v>
      </c>
      <c r="R61" s="89"/>
      <c r="S61" s="18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34"/>
      <c r="B62" s="22"/>
      <c r="C62" s="22"/>
      <c r="D62" s="45"/>
      <c r="E62" s="18"/>
      <c r="F62" s="18"/>
      <c r="G62" s="18">
        <f t="shared" si="0"/>
        <v>0</v>
      </c>
      <c r="H62" s="98"/>
      <c r="I62" s="89"/>
      <c r="J62" s="89"/>
      <c r="K62" s="89"/>
      <c r="L62" s="89">
        <f t="shared" si="1"/>
        <v>0</v>
      </c>
      <c r="M62" s="89"/>
      <c r="N62" s="89"/>
      <c r="O62" s="89">
        <f t="shared" si="2"/>
        <v>0</v>
      </c>
      <c r="P62" s="89">
        <f t="shared" si="3"/>
        <v>0</v>
      </c>
      <c r="Q62" s="89">
        <f t="shared" si="4"/>
        <v>0</v>
      </c>
      <c r="R62" s="89"/>
      <c r="S62" s="18"/>
      <c r="T62" s="89" t="e">
        <f t="shared" si="5"/>
        <v>#DIV/0!</v>
      </c>
      <c r="U62" s="89" t="e">
        <f t="shared" si="6"/>
        <v>#DIV/0!</v>
      </c>
    </row>
    <row r="63" spans="1:21" s="3" customFormat="1" ht="24.75" customHeight="1" x14ac:dyDescent="0.2">
      <c r="A63" s="134"/>
      <c r="B63" s="22"/>
      <c r="C63" s="22"/>
      <c r="D63" s="45"/>
      <c r="E63" s="18"/>
      <c r="F63" s="18"/>
      <c r="G63" s="18">
        <f t="shared" si="0"/>
        <v>0</v>
      </c>
      <c r="H63" s="98"/>
      <c r="I63" s="89"/>
      <c r="J63" s="89"/>
      <c r="K63" s="89"/>
      <c r="L63" s="89">
        <f t="shared" si="1"/>
        <v>0</v>
      </c>
      <c r="M63" s="89"/>
      <c r="N63" s="89"/>
      <c r="O63" s="89">
        <f t="shared" si="2"/>
        <v>0</v>
      </c>
      <c r="P63" s="89">
        <f t="shared" si="3"/>
        <v>0</v>
      </c>
      <c r="Q63" s="89">
        <f t="shared" si="4"/>
        <v>0</v>
      </c>
      <c r="R63" s="89"/>
      <c r="S63" s="18"/>
      <c r="T63" s="89" t="e">
        <f t="shared" si="5"/>
        <v>#DIV/0!</v>
      </c>
      <c r="U63" s="89" t="e">
        <f t="shared" si="6"/>
        <v>#DIV/0!</v>
      </c>
    </row>
    <row r="64" spans="1:21" ht="24.75" customHeight="1" x14ac:dyDescent="0.2">
      <c r="A64" s="134"/>
      <c r="B64" s="38"/>
      <c r="C64" s="38"/>
      <c r="D64" s="45"/>
      <c r="E64" s="18"/>
      <c r="F64" s="38"/>
      <c r="G64" s="18">
        <f t="shared" si="0"/>
        <v>0</v>
      </c>
      <c r="H64" s="103"/>
      <c r="I64" s="89"/>
      <c r="J64" s="89"/>
      <c r="K64" s="94"/>
      <c r="L64" s="89">
        <f t="shared" si="1"/>
        <v>0</v>
      </c>
      <c r="M64" s="94"/>
      <c r="N64" s="94"/>
      <c r="O64" s="89">
        <f t="shared" si="2"/>
        <v>0</v>
      </c>
      <c r="P64" s="89">
        <f t="shared" si="3"/>
        <v>0</v>
      </c>
      <c r="Q64" s="89">
        <f t="shared" si="4"/>
        <v>0</v>
      </c>
      <c r="R64" s="89"/>
      <c r="S64" s="18"/>
      <c r="T64" s="89" t="e">
        <f t="shared" si="5"/>
        <v>#DIV/0!</v>
      </c>
      <c r="U64" s="89" t="e">
        <f t="shared" si="6"/>
        <v>#DIV/0!</v>
      </c>
    </row>
    <row r="65" spans="1:21" ht="24.75" customHeight="1" x14ac:dyDescent="0.2">
      <c r="A65" s="134"/>
      <c r="B65" s="22"/>
      <c r="C65" s="22"/>
      <c r="D65" s="23"/>
      <c r="E65" s="18"/>
      <c r="F65" s="22"/>
      <c r="G65" s="18">
        <f t="shared" si="0"/>
        <v>0</v>
      </c>
      <c r="H65" s="104"/>
      <c r="I65" s="89"/>
      <c r="J65" s="89"/>
      <c r="K65" s="89"/>
      <c r="L65" s="89">
        <f t="shared" si="1"/>
        <v>0</v>
      </c>
      <c r="M65" s="89"/>
      <c r="N65" s="89"/>
      <c r="O65" s="89">
        <f t="shared" si="2"/>
        <v>0</v>
      </c>
      <c r="P65" s="89">
        <f t="shared" si="3"/>
        <v>0</v>
      </c>
      <c r="Q65" s="89">
        <f t="shared" si="4"/>
        <v>0</v>
      </c>
      <c r="R65" s="89"/>
      <c r="S65" s="18"/>
      <c r="T65" s="89" t="e">
        <f t="shared" si="5"/>
        <v>#DIV/0!</v>
      </c>
      <c r="U65" s="89" t="e">
        <f t="shared" si="6"/>
        <v>#DIV/0!</v>
      </c>
    </row>
    <row r="66" spans="1:21" ht="23.25" customHeight="1" x14ac:dyDescent="0.2">
      <c r="A66" s="142"/>
      <c r="B66" s="22"/>
      <c r="C66" s="22"/>
      <c r="D66" s="23"/>
      <c r="E66" s="18"/>
      <c r="F66" s="22"/>
      <c r="G66" s="18">
        <f t="shared" si="0"/>
        <v>0</v>
      </c>
      <c r="H66" s="104"/>
      <c r="I66" s="89"/>
      <c r="J66" s="89"/>
      <c r="K66" s="89"/>
      <c r="L66" s="89">
        <f t="shared" si="1"/>
        <v>0</v>
      </c>
      <c r="M66" s="89"/>
      <c r="N66" s="89"/>
      <c r="O66" s="89">
        <f t="shared" si="2"/>
        <v>0</v>
      </c>
      <c r="P66" s="89">
        <f t="shared" si="3"/>
        <v>0</v>
      </c>
      <c r="Q66" s="89">
        <f t="shared" si="4"/>
        <v>0</v>
      </c>
      <c r="R66" s="89"/>
      <c r="S66" s="18"/>
      <c r="T66" s="89" t="e">
        <f t="shared" si="5"/>
        <v>#DIV/0!</v>
      </c>
      <c r="U66" s="89" t="e">
        <f t="shared" si="6"/>
        <v>#DIV/0!</v>
      </c>
    </row>
    <row r="67" spans="1:21" ht="24" customHeight="1" x14ac:dyDescent="0.2">
      <c r="A67" s="143" t="s">
        <v>19</v>
      </c>
      <c r="B67" s="22" t="s">
        <v>528</v>
      </c>
      <c r="C67" s="22"/>
      <c r="D67" s="23" t="s">
        <v>529</v>
      </c>
      <c r="E67" s="18">
        <v>173717</v>
      </c>
      <c r="F67" s="22"/>
      <c r="G67" s="18">
        <f t="shared" ref="G67:G98" si="10">F67-E67</f>
        <v>-173717</v>
      </c>
      <c r="H67" s="104">
        <v>95</v>
      </c>
      <c r="I67" s="89">
        <v>1900</v>
      </c>
      <c r="J67" s="89"/>
      <c r="K67" s="89"/>
      <c r="L67" s="89">
        <f t="shared" si="1"/>
        <v>1900</v>
      </c>
      <c r="M67" s="89"/>
      <c r="N67" s="89"/>
      <c r="O67" s="89">
        <f t="shared" ref="O67:O104" si="11">N67+M67</f>
        <v>0</v>
      </c>
      <c r="P67" s="89">
        <f t="shared" si="3"/>
        <v>0</v>
      </c>
      <c r="Q67" s="89">
        <f t="shared" si="4"/>
        <v>0</v>
      </c>
      <c r="R67" s="89"/>
      <c r="S67" s="18"/>
      <c r="T67" s="89">
        <f t="shared" si="5"/>
        <v>-5.4686645521163729E-2</v>
      </c>
      <c r="U67" s="89" t="e">
        <f t="shared" si="6"/>
        <v>#DIV/0!</v>
      </c>
    </row>
    <row r="68" spans="1:21" ht="24.75" customHeight="1" x14ac:dyDescent="0.2">
      <c r="A68" s="135"/>
      <c r="B68" s="30" t="s">
        <v>528</v>
      </c>
      <c r="C68" s="22"/>
      <c r="D68" s="21" t="s">
        <v>536</v>
      </c>
      <c r="E68" s="18">
        <v>174265</v>
      </c>
      <c r="F68" s="22"/>
      <c r="G68" s="18">
        <f t="shared" si="10"/>
        <v>-174265</v>
      </c>
      <c r="H68" s="104">
        <v>95</v>
      </c>
      <c r="I68" s="89">
        <v>1900</v>
      </c>
      <c r="J68" s="89"/>
      <c r="K68" s="89"/>
      <c r="L68" s="89">
        <f t="shared" ref="L68:L99" si="12">K68+I68</f>
        <v>1900</v>
      </c>
      <c r="M68" s="89"/>
      <c r="N68" s="89"/>
      <c r="O68" s="89">
        <f t="shared" si="11"/>
        <v>0</v>
      </c>
      <c r="P68" s="89">
        <f t="shared" ref="P68:P99" si="13">O68*10/100</f>
        <v>0</v>
      </c>
      <c r="Q68" s="89">
        <f t="shared" ref="Q68:Q99" si="14">O68+P68</f>
        <v>0</v>
      </c>
      <c r="R68" s="89"/>
      <c r="S68" s="18"/>
      <c r="T68" s="89">
        <f t="shared" si="5"/>
        <v>-5.4514675924597591E-2</v>
      </c>
      <c r="U68" s="89" t="e">
        <f t="shared" si="6"/>
        <v>#DIV/0!</v>
      </c>
    </row>
    <row r="69" spans="1:21" ht="24.75" customHeight="1" x14ac:dyDescent="0.2">
      <c r="A69" s="135"/>
      <c r="B69" s="22" t="s">
        <v>528</v>
      </c>
      <c r="C69" s="22"/>
      <c r="D69" s="21" t="s">
        <v>558</v>
      </c>
      <c r="E69" s="18">
        <v>174734</v>
      </c>
      <c r="F69" s="22"/>
      <c r="G69" s="18">
        <f t="shared" si="10"/>
        <v>-174734</v>
      </c>
      <c r="H69" s="104">
        <v>85</v>
      </c>
      <c r="I69" s="89">
        <v>1700</v>
      </c>
      <c r="J69" s="89"/>
      <c r="K69" s="89"/>
      <c r="L69" s="89">
        <f t="shared" si="12"/>
        <v>1700</v>
      </c>
      <c r="M69" s="89"/>
      <c r="N69" s="89"/>
      <c r="O69" s="89">
        <f t="shared" si="11"/>
        <v>0</v>
      </c>
      <c r="P69" s="89">
        <f t="shared" si="13"/>
        <v>0</v>
      </c>
      <c r="Q69" s="89">
        <f t="shared" si="14"/>
        <v>0</v>
      </c>
      <c r="R69" s="89"/>
      <c r="S69" s="18"/>
      <c r="T69" s="89">
        <f t="shared" si="5"/>
        <v>-4.8645369533118911E-2</v>
      </c>
      <c r="U69" s="89" t="e">
        <f t="shared" si="6"/>
        <v>#DIV/0!</v>
      </c>
    </row>
    <row r="70" spans="1:21" ht="24.75" customHeight="1" x14ac:dyDescent="0.2">
      <c r="A70" s="135"/>
      <c r="B70" s="22"/>
      <c r="C70" s="22"/>
      <c r="D70" s="21"/>
      <c r="E70" s="18"/>
      <c r="F70" s="22"/>
      <c r="G70" s="18">
        <f t="shared" si="10"/>
        <v>0</v>
      </c>
      <c r="H70" s="104"/>
      <c r="I70" s="89"/>
      <c r="J70" s="89"/>
      <c r="K70" s="89"/>
      <c r="L70" s="89">
        <f t="shared" si="12"/>
        <v>0</v>
      </c>
      <c r="M70" s="89"/>
      <c r="N70" s="89"/>
      <c r="O70" s="89">
        <f t="shared" si="11"/>
        <v>0</v>
      </c>
      <c r="P70" s="89">
        <f t="shared" si="13"/>
        <v>0</v>
      </c>
      <c r="Q70" s="89">
        <f t="shared" si="14"/>
        <v>0</v>
      </c>
      <c r="R70" s="89"/>
      <c r="S70" s="18"/>
      <c r="T70" s="89" t="e">
        <f t="shared" si="5"/>
        <v>#DIV/0!</v>
      </c>
      <c r="U70" s="89" t="e">
        <f t="shared" si="6"/>
        <v>#DIV/0!</v>
      </c>
    </row>
    <row r="71" spans="1:21" ht="24.75" customHeight="1" x14ac:dyDescent="0.2">
      <c r="A71" s="135"/>
      <c r="B71" s="22"/>
      <c r="C71" s="22"/>
      <c r="D71" s="23"/>
      <c r="E71" s="18"/>
      <c r="F71" s="22"/>
      <c r="G71" s="18">
        <f t="shared" si="10"/>
        <v>0</v>
      </c>
      <c r="H71" s="104"/>
      <c r="I71" s="89"/>
      <c r="J71" s="89"/>
      <c r="K71" s="89"/>
      <c r="L71" s="89">
        <f t="shared" si="12"/>
        <v>0</v>
      </c>
      <c r="M71" s="89"/>
      <c r="N71" s="89"/>
      <c r="O71" s="89">
        <f t="shared" si="11"/>
        <v>0</v>
      </c>
      <c r="P71" s="89">
        <f t="shared" si="13"/>
        <v>0</v>
      </c>
      <c r="Q71" s="89">
        <f t="shared" si="14"/>
        <v>0</v>
      </c>
      <c r="R71" s="89"/>
      <c r="S71" s="18"/>
      <c r="T71" s="89" t="e">
        <f t="shared" si="5"/>
        <v>#DIV/0!</v>
      </c>
      <c r="U71" s="89" t="e">
        <f t="shared" si="6"/>
        <v>#DIV/0!</v>
      </c>
    </row>
    <row r="72" spans="1:21" ht="24.75" customHeight="1" x14ac:dyDescent="0.2">
      <c r="A72" s="135"/>
      <c r="B72" s="22"/>
      <c r="C72" s="22"/>
      <c r="D72" s="23"/>
      <c r="E72" s="18"/>
      <c r="F72" s="22"/>
      <c r="G72" s="18">
        <f t="shared" si="10"/>
        <v>0</v>
      </c>
      <c r="H72" s="104"/>
      <c r="I72" s="89"/>
      <c r="J72" s="89"/>
      <c r="K72" s="89"/>
      <c r="L72" s="89">
        <f t="shared" si="12"/>
        <v>0</v>
      </c>
      <c r="M72" s="89"/>
      <c r="N72" s="89"/>
      <c r="O72" s="89">
        <f t="shared" si="11"/>
        <v>0</v>
      </c>
      <c r="P72" s="89">
        <f t="shared" si="13"/>
        <v>0</v>
      </c>
      <c r="Q72" s="89">
        <f t="shared" si="14"/>
        <v>0</v>
      </c>
      <c r="R72" s="89"/>
      <c r="S72" s="18"/>
      <c r="T72" s="89" t="e">
        <f t="shared" si="5"/>
        <v>#DIV/0!</v>
      </c>
      <c r="U72" s="89" t="e">
        <f t="shared" si="6"/>
        <v>#DIV/0!</v>
      </c>
    </row>
    <row r="73" spans="1:21" ht="24.75" customHeight="1" x14ac:dyDescent="0.2">
      <c r="A73" s="135"/>
      <c r="B73" s="22"/>
      <c r="C73" s="22"/>
      <c r="D73" s="23"/>
      <c r="E73" s="18"/>
      <c r="F73" s="22"/>
      <c r="G73" s="18">
        <f t="shared" si="10"/>
        <v>0</v>
      </c>
      <c r="H73" s="104"/>
      <c r="I73" s="89"/>
      <c r="J73" s="89"/>
      <c r="K73" s="89"/>
      <c r="L73" s="89">
        <f t="shared" si="12"/>
        <v>0</v>
      </c>
      <c r="M73" s="89"/>
      <c r="N73" s="89"/>
      <c r="O73" s="89">
        <f t="shared" si="11"/>
        <v>0</v>
      </c>
      <c r="P73" s="89">
        <f t="shared" si="13"/>
        <v>0</v>
      </c>
      <c r="Q73" s="89">
        <f t="shared" si="14"/>
        <v>0</v>
      </c>
      <c r="R73" s="89"/>
      <c r="S73" s="18"/>
      <c r="T73" s="89" t="e">
        <f t="shared" si="5"/>
        <v>#DIV/0!</v>
      </c>
      <c r="U73" s="89" t="e">
        <f t="shared" si="6"/>
        <v>#DIV/0!</v>
      </c>
    </row>
    <row r="74" spans="1:21" ht="24.75" customHeight="1" x14ac:dyDescent="0.2">
      <c r="A74" s="144" t="s">
        <v>532</v>
      </c>
      <c r="B74" s="22" t="s">
        <v>528</v>
      </c>
      <c r="C74" s="22"/>
      <c r="D74" s="23" t="s">
        <v>533</v>
      </c>
      <c r="E74" s="18">
        <v>442632</v>
      </c>
      <c r="F74" s="22"/>
      <c r="G74" s="18">
        <f t="shared" si="10"/>
        <v>-442632</v>
      </c>
      <c r="H74" s="104">
        <v>69</v>
      </c>
      <c r="I74" s="89">
        <v>1380</v>
      </c>
      <c r="J74" s="89"/>
      <c r="K74" s="89"/>
      <c r="L74" s="89">
        <f t="shared" si="12"/>
        <v>1380</v>
      </c>
      <c r="M74" s="89"/>
      <c r="N74" s="89"/>
      <c r="O74" s="89">
        <f t="shared" si="11"/>
        <v>0</v>
      </c>
      <c r="P74" s="89">
        <f t="shared" si="13"/>
        <v>0</v>
      </c>
      <c r="Q74" s="89">
        <f t="shared" si="14"/>
        <v>0</v>
      </c>
      <c r="R74" s="89"/>
      <c r="S74" s="18"/>
      <c r="T74" s="89">
        <f t="shared" ref="T74:T99" si="15">SUM(H74+J74)/G74*100</f>
        <v>-1.5588570189231687E-2</v>
      </c>
      <c r="U74" s="89" t="e">
        <f t="shared" ref="U74:U99" si="16">Q74/R74*100</f>
        <v>#DIV/0!</v>
      </c>
    </row>
    <row r="75" spans="1:21" ht="23.25" customHeight="1" x14ac:dyDescent="0.2">
      <c r="A75" s="141"/>
      <c r="B75" s="22" t="s">
        <v>528</v>
      </c>
      <c r="C75" s="22"/>
      <c r="D75" s="23" t="s">
        <v>535</v>
      </c>
      <c r="E75" s="18">
        <v>443031</v>
      </c>
      <c r="F75" s="22"/>
      <c r="G75" s="18">
        <f t="shared" si="10"/>
        <v>-443031</v>
      </c>
      <c r="H75" s="104">
        <v>65</v>
      </c>
      <c r="I75" s="89">
        <v>1300</v>
      </c>
      <c r="J75" s="89"/>
      <c r="K75" s="89"/>
      <c r="L75" s="89">
        <f t="shared" si="12"/>
        <v>1300</v>
      </c>
      <c r="M75" s="89"/>
      <c r="N75" s="89"/>
      <c r="O75" s="89">
        <f t="shared" si="11"/>
        <v>0</v>
      </c>
      <c r="P75" s="89">
        <f t="shared" si="13"/>
        <v>0</v>
      </c>
      <c r="Q75" s="89">
        <f t="shared" si="14"/>
        <v>0</v>
      </c>
      <c r="R75" s="89"/>
      <c r="S75" s="18"/>
      <c r="T75" s="89">
        <f t="shared" si="15"/>
        <v>-1.4671659545268841E-2</v>
      </c>
      <c r="U75" s="89" t="e">
        <f t="shared" si="16"/>
        <v>#DIV/0!</v>
      </c>
    </row>
    <row r="76" spans="1:21" ht="24.75" customHeight="1" x14ac:dyDescent="0.2">
      <c r="A76" s="141"/>
      <c r="B76" s="22" t="s">
        <v>528</v>
      </c>
      <c r="C76" s="22"/>
      <c r="D76" s="23" t="s">
        <v>537</v>
      </c>
      <c r="E76" s="18">
        <v>443426</v>
      </c>
      <c r="F76" s="22"/>
      <c r="G76" s="18">
        <f t="shared" si="10"/>
        <v>-443426</v>
      </c>
      <c r="H76" s="104">
        <v>63</v>
      </c>
      <c r="I76" s="89">
        <v>1260</v>
      </c>
      <c r="J76" s="89"/>
      <c r="K76" s="89"/>
      <c r="L76" s="89">
        <f t="shared" si="12"/>
        <v>1260</v>
      </c>
      <c r="M76" s="89"/>
      <c r="N76" s="89"/>
      <c r="O76" s="89">
        <f t="shared" si="11"/>
        <v>0</v>
      </c>
      <c r="P76" s="89">
        <f t="shared" si="13"/>
        <v>0</v>
      </c>
      <c r="Q76" s="89">
        <f t="shared" si="14"/>
        <v>0</v>
      </c>
      <c r="R76" s="89"/>
      <c r="S76" s="18"/>
      <c r="T76" s="89">
        <f t="shared" si="15"/>
        <v>-1.420755661598553E-2</v>
      </c>
      <c r="U76" s="89" t="e">
        <f t="shared" si="16"/>
        <v>#DIV/0!</v>
      </c>
    </row>
    <row r="77" spans="1:21" ht="24.75" customHeight="1" x14ac:dyDescent="0.2">
      <c r="A77" s="135"/>
      <c r="B77" s="22" t="s">
        <v>528</v>
      </c>
      <c r="C77" s="22"/>
      <c r="D77" s="23" t="s">
        <v>555</v>
      </c>
      <c r="E77" s="18">
        <v>443789</v>
      </c>
      <c r="F77" s="22"/>
      <c r="G77" s="18">
        <f t="shared" si="10"/>
        <v>-443789</v>
      </c>
      <c r="H77" s="104">
        <v>59</v>
      </c>
      <c r="I77" s="89">
        <v>1180</v>
      </c>
      <c r="J77" s="89"/>
      <c r="K77" s="89"/>
      <c r="L77" s="89">
        <f t="shared" si="12"/>
        <v>1180</v>
      </c>
      <c r="M77" s="89"/>
      <c r="N77" s="89"/>
      <c r="O77" s="89">
        <f t="shared" si="11"/>
        <v>0</v>
      </c>
      <c r="P77" s="89">
        <f t="shared" si="13"/>
        <v>0</v>
      </c>
      <c r="Q77" s="89">
        <f t="shared" si="14"/>
        <v>0</v>
      </c>
      <c r="R77" s="89"/>
      <c r="S77" s="18"/>
      <c r="T77" s="89">
        <f t="shared" si="15"/>
        <v>-1.3294606220523716E-2</v>
      </c>
      <c r="U77" s="89" t="e">
        <f t="shared" si="16"/>
        <v>#DIV/0!</v>
      </c>
    </row>
    <row r="78" spans="1:21" ht="24.75" customHeight="1" x14ac:dyDescent="0.2">
      <c r="A78" s="135"/>
      <c r="B78" s="22" t="s">
        <v>528</v>
      </c>
      <c r="C78" s="22"/>
      <c r="D78" s="23" t="s">
        <v>558</v>
      </c>
      <c r="E78" s="18">
        <v>44183</v>
      </c>
      <c r="F78" s="22"/>
      <c r="G78" s="18">
        <f t="shared" si="10"/>
        <v>-44183</v>
      </c>
      <c r="H78" s="104">
        <v>65</v>
      </c>
      <c r="I78" s="89">
        <v>1300</v>
      </c>
      <c r="J78" s="89"/>
      <c r="K78" s="89"/>
      <c r="L78" s="89">
        <f t="shared" si="12"/>
        <v>1300</v>
      </c>
      <c r="M78" s="89"/>
      <c r="N78" s="89"/>
      <c r="O78" s="89">
        <f t="shared" si="11"/>
        <v>0</v>
      </c>
      <c r="P78" s="89">
        <f t="shared" si="13"/>
        <v>0</v>
      </c>
      <c r="Q78" s="89">
        <f t="shared" si="14"/>
        <v>0</v>
      </c>
      <c r="R78" s="89"/>
      <c r="S78" s="18"/>
      <c r="T78" s="89">
        <f t="shared" si="15"/>
        <v>-0.1471154063780187</v>
      </c>
      <c r="U78" s="89" t="e">
        <f t="shared" si="16"/>
        <v>#DIV/0!</v>
      </c>
    </row>
    <row r="79" spans="1:21" ht="24.75" customHeight="1" x14ac:dyDescent="0.2">
      <c r="A79" s="135"/>
      <c r="B79" s="22"/>
      <c r="C79" s="22"/>
      <c r="D79" s="23" t="s">
        <v>559</v>
      </c>
      <c r="E79" s="18">
        <v>444570</v>
      </c>
      <c r="F79" s="22"/>
      <c r="G79" s="18">
        <f t="shared" si="10"/>
        <v>-444570</v>
      </c>
      <c r="H79" s="104">
        <v>60</v>
      </c>
      <c r="I79" s="89">
        <v>1200</v>
      </c>
      <c r="J79" s="89"/>
      <c r="K79" s="89"/>
      <c r="L79" s="89">
        <f t="shared" si="12"/>
        <v>1200</v>
      </c>
      <c r="M79" s="89"/>
      <c r="N79" s="89"/>
      <c r="O79" s="89">
        <f t="shared" si="11"/>
        <v>0</v>
      </c>
      <c r="P79" s="89">
        <f t="shared" si="13"/>
        <v>0</v>
      </c>
      <c r="Q79" s="89">
        <f t="shared" si="14"/>
        <v>0</v>
      </c>
      <c r="R79" s="89"/>
      <c r="S79" s="18"/>
      <c r="T79" s="89">
        <f t="shared" si="15"/>
        <v>-1.3496187327080101E-2</v>
      </c>
      <c r="U79" s="89" t="e">
        <f t="shared" si="16"/>
        <v>#DIV/0!</v>
      </c>
    </row>
    <row r="80" spans="1:21" ht="24.75" customHeight="1" x14ac:dyDescent="0.2">
      <c r="A80" s="135"/>
      <c r="B80" s="22" t="s">
        <v>528</v>
      </c>
      <c r="C80" s="22"/>
      <c r="D80" s="23" t="s">
        <v>561</v>
      </c>
      <c r="E80" s="18">
        <v>444904</v>
      </c>
      <c r="F80" s="22"/>
      <c r="G80" s="18">
        <f t="shared" si="10"/>
        <v>-444904</v>
      </c>
      <c r="H80" s="104">
        <v>38</v>
      </c>
      <c r="I80" s="89">
        <v>760</v>
      </c>
      <c r="J80" s="89"/>
      <c r="K80" s="89"/>
      <c r="L80" s="89">
        <f t="shared" si="12"/>
        <v>760</v>
      </c>
      <c r="M80" s="89"/>
      <c r="N80" s="89"/>
      <c r="O80" s="89">
        <f t="shared" si="11"/>
        <v>0</v>
      </c>
      <c r="P80" s="89">
        <f t="shared" si="13"/>
        <v>0</v>
      </c>
      <c r="Q80" s="89">
        <f t="shared" si="14"/>
        <v>0</v>
      </c>
      <c r="R80" s="89"/>
      <c r="S80" s="18"/>
      <c r="T80" s="89">
        <f t="shared" si="15"/>
        <v>-8.5411684318414758E-3</v>
      </c>
      <c r="U80" s="89" t="e">
        <f t="shared" si="16"/>
        <v>#DIV/0!</v>
      </c>
    </row>
    <row r="81" spans="1:21" ht="21.75" customHeight="1" x14ac:dyDescent="0.2">
      <c r="A81" s="145" t="s">
        <v>21</v>
      </c>
      <c r="B81" s="22" t="s">
        <v>528</v>
      </c>
      <c r="C81" s="22"/>
      <c r="D81" s="23" t="s">
        <v>529</v>
      </c>
      <c r="E81" s="18">
        <v>308043</v>
      </c>
      <c r="F81" s="22"/>
      <c r="G81" s="18">
        <f t="shared" si="10"/>
        <v>-308043</v>
      </c>
      <c r="H81" s="104">
        <v>38</v>
      </c>
      <c r="I81" s="89">
        <v>760</v>
      </c>
      <c r="J81" s="89"/>
      <c r="K81" s="89"/>
      <c r="L81" s="89">
        <f t="shared" si="12"/>
        <v>760</v>
      </c>
      <c r="M81" s="89"/>
      <c r="N81" s="89"/>
      <c r="O81" s="89">
        <f t="shared" si="11"/>
        <v>0</v>
      </c>
      <c r="P81" s="89">
        <f t="shared" si="13"/>
        <v>0</v>
      </c>
      <c r="Q81" s="89">
        <f t="shared" si="14"/>
        <v>0</v>
      </c>
      <c r="R81" s="89"/>
      <c r="S81" s="18"/>
      <c r="T81" s="89">
        <f t="shared" si="15"/>
        <v>-1.2335940112257054E-2</v>
      </c>
      <c r="U81" s="89" t="e">
        <f t="shared" si="16"/>
        <v>#DIV/0!</v>
      </c>
    </row>
    <row r="82" spans="1:21" ht="24.75" customHeight="1" x14ac:dyDescent="0.2">
      <c r="A82" s="135"/>
      <c r="B82" s="22" t="s">
        <v>187</v>
      </c>
      <c r="C82" s="22"/>
      <c r="D82" s="23" t="s">
        <v>556</v>
      </c>
      <c r="E82" s="18">
        <v>308658</v>
      </c>
      <c r="F82" s="22"/>
      <c r="G82" s="18">
        <f t="shared" si="10"/>
        <v>-308658</v>
      </c>
      <c r="H82" s="104">
        <v>39</v>
      </c>
      <c r="I82" s="89">
        <v>780</v>
      </c>
      <c r="J82" s="89"/>
      <c r="K82" s="89"/>
      <c r="L82" s="89">
        <f t="shared" si="12"/>
        <v>780</v>
      </c>
      <c r="M82" s="89"/>
      <c r="N82" s="89"/>
      <c r="O82" s="89">
        <f t="shared" si="11"/>
        <v>0</v>
      </c>
      <c r="P82" s="89">
        <f t="shared" si="13"/>
        <v>0</v>
      </c>
      <c r="Q82" s="89">
        <f t="shared" si="14"/>
        <v>0</v>
      </c>
      <c r="R82" s="89"/>
      <c r="S82" s="18"/>
      <c r="T82" s="89">
        <f t="shared" si="15"/>
        <v>-1.2635343972940924E-2</v>
      </c>
      <c r="U82" s="89" t="e">
        <f t="shared" si="16"/>
        <v>#DIV/0!</v>
      </c>
    </row>
    <row r="83" spans="1:21" ht="24.75" customHeight="1" x14ac:dyDescent="0.2">
      <c r="A83" s="135"/>
      <c r="B83" s="22"/>
      <c r="C83" s="22"/>
      <c r="D83" s="23"/>
      <c r="E83" s="18"/>
      <c r="F83" s="22"/>
      <c r="G83" s="18">
        <f t="shared" si="10"/>
        <v>0</v>
      </c>
      <c r="H83" s="104"/>
      <c r="I83" s="89"/>
      <c r="J83" s="89"/>
      <c r="K83" s="89"/>
      <c r="L83" s="89">
        <f t="shared" si="12"/>
        <v>0</v>
      </c>
      <c r="M83" s="89"/>
      <c r="N83" s="89"/>
      <c r="O83" s="89">
        <f t="shared" si="11"/>
        <v>0</v>
      </c>
      <c r="P83" s="89">
        <f t="shared" si="13"/>
        <v>0</v>
      </c>
      <c r="Q83" s="89">
        <f t="shared" si="14"/>
        <v>0</v>
      </c>
      <c r="R83" s="89"/>
      <c r="S83" s="18"/>
      <c r="T83" s="89" t="e">
        <f t="shared" si="15"/>
        <v>#DIV/0!</v>
      </c>
      <c r="U83" s="89" t="e">
        <f t="shared" si="16"/>
        <v>#DIV/0!</v>
      </c>
    </row>
    <row r="84" spans="1:21" ht="24.75" customHeight="1" x14ac:dyDescent="0.2">
      <c r="A84" s="135"/>
      <c r="B84" s="22"/>
      <c r="C84" s="22"/>
      <c r="D84" s="23"/>
      <c r="E84" s="18"/>
      <c r="F84" s="22"/>
      <c r="G84" s="18">
        <f t="shared" si="10"/>
        <v>0</v>
      </c>
      <c r="H84" s="104"/>
      <c r="I84" s="89"/>
      <c r="J84" s="89"/>
      <c r="K84" s="89"/>
      <c r="L84" s="89">
        <f t="shared" si="12"/>
        <v>0</v>
      </c>
      <c r="M84" s="89"/>
      <c r="N84" s="89"/>
      <c r="O84" s="89">
        <f t="shared" si="11"/>
        <v>0</v>
      </c>
      <c r="P84" s="89">
        <f t="shared" si="13"/>
        <v>0</v>
      </c>
      <c r="Q84" s="89">
        <f t="shared" si="14"/>
        <v>0</v>
      </c>
      <c r="R84" s="89"/>
      <c r="S84" s="18"/>
      <c r="T84" s="89" t="e">
        <f t="shared" si="15"/>
        <v>#DIV/0!</v>
      </c>
      <c r="U84" s="89" t="e">
        <f t="shared" si="16"/>
        <v>#DIV/0!</v>
      </c>
    </row>
    <row r="85" spans="1:21" ht="24.75" customHeight="1" x14ac:dyDescent="0.2">
      <c r="A85" s="135"/>
      <c r="B85" s="22"/>
      <c r="C85" s="22"/>
      <c r="D85" s="23"/>
      <c r="E85" s="18"/>
      <c r="F85" s="22"/>
      <c r="G85" s="18">
        <f t="shared" si="10"/>
        <v>0</v>
      </c>
      <c r="H85" s="104"/>
      <c r="I85" s="89"/>
      <c r="J85" s="89"/>
      <c r="K85" s="89"/>
      <c r="L85" s="89">
        <f t="shared" si="12"/>
        <v>0</v>
      </c>
      <c r="M85" s="89"/>
      <c r="N85" s="89"/>
      <c r="O85" s="89">
        <f t="shared" si="11"/>
        <v>0</v>
      </c>
      <c r="P85" s="89">
        <f t="shared" si="13"/>
        <v>0</v>
      </c>
      <c r="Q85" s="89">
        <f t="shared" si="14"/>
        <v>0</v>
      </c>
      <c r="R85" s="89"/>
      <c r="S85" s="18"/>
      <c r="T85" s="89" t="e">
        <f t="shared" si="15"/>
        <v>#DIV/0!</v>
      </c>
      <c r="U85" s="89" t="e">
        <f t="shared" si="16"/>
        <v>#DIV/0!</v>
      </c>
    </row>
    <row r="86" spans="1:21" ht="21.75" customHeight="1" x14ac:dyDescent="0.2">
      <c r="A86" s="135"/>
      <c r="B86" s="22"/>
      <c r="C86" s="22"/>
      <c r="D86" s="57"/>
      <c r="E86" s="18"/>
      <c r="F86" s="22"/>
      <c r="G86" s="18">
        <f t="shared" si="10"/>
        <v>0</v>
      </c>
      <c r="H86" s="104"/>
      <c r="I86" s="89"/>
      <c r="J86" s="89"/>
      <c r="K86" s="89"/>
      <c r="L86" s="89">
        <f t="shared" si="12"/>
        <v>0</v>
      </c>
      <c r="M86" s="89"/>
      <c r="N86" s="89"/>
      <c r="O86" s="89">
        <f t="shared" si="11"/>
        <v>0</v>
      </c>
      <c r="P86" s="89">
        <f t="shared" si="13"/>
        <v>0</v>
      </c>
      <c r="Q86" s="89">
        <f t="shared" si="14"/>
        <v>0</v>
      </c>
      <c r="R86" s="89"/>
      <c r="S86" s="18"/>
      <c r="T86" s="89" t="e">
        <f t="shared" si="15"/>
        <v>#DIV/0!</v>
      </c>
      <c r="U86" s="89" t="e">
        <f t="shared" si="16"/>
        <v>#DIV/0!</v>
      </c>
    </row>
    <row r="87" spans="1:21" ht="0.75" hidden="1" customHeight="1" x14ac:dyDescent="0.2">
      <c r="B87" s="22"/>
      <c r="C87" s="22"/>
      <c r="D87" s="23"/>
      <c r="E87" s="18"/>
      <c r="F87" s="22"/>
      <c r="G87" s="18">
        <f t="shared" si="10"/>
        <v>0</v>
      </c>
      <c r="H87" s="104"/>
      <c r="I87" s="89"/>
      <c r="J87" s="89"/>
      <c r="K87" s="89"/>
      <c r="L87" s="89">
        <f t="shared" si="12"/>
        <v>0</v>
      </c>
      <c r="M87" s="89"/>
      <c r="N87" s="89"/>
      <c r="O87" s="89">
        <f t="shared" si="11"/>
        <v>0</v>
      </c>
      <c r="P87" s="89">
        <f t="shared" si="13"/>
        <v>0</v>
      </c>
      <c r="Q87" s="89">
        <f t="shared" si="14"/>
        <v>0</v>
      </c>
      <c r="R87" s="89"/>
      <c r="S87" s="18"/>
      <c r="T87" s="89" t="e">
        <f t="shared" si="15"/>
        <v>#DIV/0!</v>
      </c>
      <c r="U87" s="89" t="e">
        <f t="shared" si="16"/>
        <v>#DIV/0!</v>
      </c>
    </row>
    <row r="88" spans="1:21" ht="0.75" hidden="1" customHeight="1" x14ac:dyDescent="0.2">
      <c r="B88" s="22"/>
      <c r="C88" s="22"/>
      <c r="D88" s="23"/>
      <c r="E88" s="18"/>
      <c r="F88" s="22"/>
      <c r="G88" s="18">
        <f t="shared" si="10"/>
        <v>0</v>
      </c>
      <c r="H88" s="104"/>
      <c r="I88" s="89"/>
      <c r="J88" s="89"/>
      <c r="K88" s="89"/>
      <c r="L88" s="89">
        <f t="shared" si="12"/>
        <v>0</v>
      </c>
      <c r="M88" s="89"/>
      <c r="N88" s="89"/>
      <c r="O88" s="89">
        <f t="shared" si="11"/>
        <v>0</v>
      </c>
      <c r="P88" s="89">
        <f t="shared" si="13"/>
        <v>0</v>
      </c>
      <c r="Q88" s="89">
        <f t="shared" si="14"/>
        <v>0</v>
      </c>
      <c r="R88" s="89"/>
      <c r="S88" s="18"/>
      <c r="T88" s="89" t="e">
        <f t="shared" si="15"/>
        <v>#DIV/0!</v>
      </c>
      <c r="U88" s="89" t="e">
        <f t="shared" si="16"/>
        <v>#DIV/0!</v>
      </c>
    </row>
    <row r="89" spans="1:21" ht="23.25" customHeight="1" x14ac:dyDescent="0.2">
      <c r="A89" s="139"/>
      <c r="B89" s="22"/>
      <c r="C89" s="22"/>
      <c r="D89" s="23"/>
      <c r="E89" s="18"/>
      <c r="F89" s="22"/>
      <c r="G89" s="18">
        <f t="shared" si="10"/>
        <v>0</v>
      </c>
      <c r="H89" s="104"/>
      <c r="I89" s="89"/>
      <c r="J89" s="89"/>
      <c r="K89" s="89"/>
      <c r="L89" s="89">
        <f t="shared" si="12"/>
        <v>0</v>
      </c>
      <c r="M89" s="89"/>
      <c r="N89" s="89"/>
      <c r="O89" s="89">
        <f t="shared" si="11"/>
        <v>0</v>
      </c>
      <c r="P89" s="89">
        <f t="shared" si="13"/>
        <v>0</v>
      </c>
      <c r="Q89" s="89">
        <f t="shared" si="14"/>
        <v>0</v>
      </c>
      <c r="R89" s="89"/>
      <c r="S89" s="18"/>
      <c r="T89" s="89" t="e">
        <f t="shared" si="15"/>
        <v>#DIV/0!</v>
      </c>
      <c r="U89" s="89" t="e">
        <f t="shared" si="16"/>
        <v>#DIV/0!</v>
      </c>
    </row>
    <row r="90" spans="1:21" ht="24.75" customHeight="1" x14ac:dyDescent="0.2">
      <c r="A90" s="139"/>
      <c r="B90" s="22"/>
      <c r="C90" s="22"/>
      <c r="D90" s="23"/>
      <c r="E90" s="18"/>
      <c r="F90" s="22"/>
      <c r="G90" s="18">
        <f t="shared" si="10"/>
        <v>0</v>
      </c>
      <c r="H90" s="104"/>
      <c r="I90" s="89"/>
      <c r="J90" s="89"/>
      <c r="K90" s="89"/>
      <c r="L90" s="89">
        <f t="shared" si="12"/>
        <v>0</v>
      </c>
      <c r="M90" s="89"/>
      <c r="N90" s="89"/>
      <c r="O90" s="89">
        <f t="shared" si="11"/>
        <v>0</v>
      </c>
      <c r="P90" s="89">
        <f t="shared" si="13"/>
        <v>0</v>
      </c>
      <c r="Q90" s="89">
        <f t="shared" si="14"/>
        <v>0</v>
      </c>
      <c r="R90" s="89"/>
      <c r="S90" s="18"/>
      <c r="T90" s="89" t="e">
        <f t="shared" si="15"/>
        <v>#DIV/0!</v>
      </c>
      <c r="U90" s="89" t="e">
        <f t="shared" si="16"/>
        <v>#DIV/0!</v>
      </c>
    </row>
    <row r="91" spans="1:21" ht="24.75" customHeight="1" x14ac:dyDescent="0.2">
      <c r="A91" s="139">
        <v>7735</v>
      </c>
      <c r="B91" s="22" t="s">
        <v>530</v>
      </c>
      <c r="C91" s="22"/>
      <c r="D91" s="23" t="s">
        <v>529</v>
      </c>
      <c r="E91" s="18">
        <v>241783</v>
      </c>
      <c r="F91" s="22"/>
      <c r="G91" s="18">
        <f t="shared" si="10"/>
        <v>-241783</v>
      </c>
      <c r="H91" s="104">
        <v>64</v>
      </c>
      <c r="I91" s="89">
        <v>1280</v>
      </c>
      <c r="J91" s="89"/>
      <c r="K91" s="89"/>
      <c r="L91" s="89">
        <f t="shared" si="12"/>
        <v>1280</v>
      </c>
      <c r="M91" s="89"/>
      <c r="N91" s="89"/>
      <c r="O91" s="89">
        <f t="shared" si="11"/>
        <v>0</v>
      </c>
      <c r="P91" s="89">
        <f t="shared" si="13"/>
        <v>0</v>
      </c>
      <c r="Q91" s="89">
        <f t="shared" si="14"/>
        <v>0</v>
      </c>
      <c r="R91" s="89"/>
      <c r="S91" s="18"/>
      <c r="T91" s="89">
        <f t="shared" si="15"/>
        <v>-2.6470016502400915E-2</v>
      </c>
      <c r="U91" s="89" t="e">
        <f t="shared" si="16"/>
        <v>#DIV/0!</v>
      </c>
    </row>
    <row r="92" spans="1:21" ht="24.75" customHeight="1" x14ac:dyDescent="0.2">
      <c r="A92" s="135"/>
      <c r="B92" s="22"/>
      <c r="C92" s="22"/>
      <c r="D92" s="23"/>
      <c r="E92" s="18"/>
      <c r="F92" s="22"/>
      <c r="G92" s="18">
        <f t="shared" si="10"/>
        <v>0</v>
      </c>
      <c r="H92" s="104"/>
      <c r="I92" s="89"/>
      <c r="J92" s="89"/>
      <c r="K92" s="89"/>
      <c r="L92" s="89">
        <f t="shared" si="12"/>
        <v>0</v>
      </c>
      <c r="M92" s="89"/>
      <c r="N92" s="89"/>
      <c r="O92" s="89">
        <f t="shared" si="11"/>
        <v>0</v>
      </c>
      <c r="P92" s="89">
        <f t="shared" si="13"/>
        <v>0</v>
      </c>
      <c r="Q92" s="89">
        <f t="shared" si="14"/>
        <v>0</v>
      </c>
      <c r="R92" s="89"/>
      <c r="S92" s="18"/>
      <c r="T92" s="89" t="e">
        <f t="shared" si="15"/>
        <v>#DIV/0!</v>
      </c>
      <c r="U92" s="89" t="e">
        <f t="shared" si="16"/>
        <v>#DIV/0!</v>
      </c>
    </row>
    <row r="93" spans="1:21" ht="24.75" customHeight="1" x14ac:dyDescent="0.2">
      <c r="A93" s="135"/>
      <c r="B93" s="22"/>
      <c r="C93" s="22"/>
      <c r="D93" s="23"/>
      <c r="E93" s="18"/>
      <c r="F93" s="22"/>
      <c r="G93" s="18">
        <f t="shared" si="10"/>
        <v>0</v>
      </c>
      <c r="H93" s="104"/>
      <c r="I93" s="89"/>
      <c r="J93" s="89"/>
      <c r="K93" s="89"/>
      <c r="L93" s="89">
        <f t="shared" si="12"/>
        <v>0</v>
      </c>
      <c r="M93" s="89"/>
      <c r="N93" s="89"/>
      <c r="O93" s="89">
        <f t="shared" si="11"/>
        <v>0</v>
      </c>
      <c r="P93" s="89">
        <f t="shared" si="13"/>
        <v>0</v>
      </c>
      <c r="Q93" s="89">
        <f t="shared" si="14"/>
        <v>0</v>
      </c>
      <c r="R93" s="89"/>
      <c r="S93" s="18"/>
      <c r="T93" s="89" t="e">
        <f t="shared" si="15"/>
        <v>#DIV/0!</v>
      </c>
      <c r="U93" s="89" t="e">
        <f t="shared" si="16"/>
        <v>#DIV/0!</v>
      </c>
    </row>
    <row r="94" spans="1:21" ht="24.75" customHeight="1" x14ac:dyDescent="0.2">
      <c r="A94" s="135"/>
      <c r="B94" s="22"/>
      <c r="C94" s="22"/>
      <c r="D94" s="23"/>
      <c r="E94" s="18"/>
      <c r="F94" s="22"/>
      <c r="G94" s="18">
        <f t="shared" si="10"/>
        <v>0</v>
      </c>
      <c r="H94" s="104"/>
      <c r="I94" s="89"/>
      <c r="J94" s="89"/>
      <c r="K94" s="89"/>
      <c r="L94" s="89">
        <f t="shared" si="12"/>
        <v>0</v>
      </c>
      <c r="M94" s="89"/>
      <c r="N94" s="89"/>
      <c r="O94" s="89">
        <f t="shared" si="11"/>
        <v>0</v>
      </c>
      <c r="P94" s="89">
        <f t="shared" si="13"/>
        <v>0</v>
      </c>
      <c r="Q94" s="89">
        <f t="shared" si="14"/>
        <v>0</v>
      </c>
      <c r="R94" s="89"/>
      <c r="S94" s="18"/>
      <c r="T94" s="89" t="e">
        <f t="shared" si="15"/>
        <v>#DIV/0!</v>
      </c>
      <c r="U94" s="89" t="e">
        <f t="shared" si="16"/>
        <v>#DIV/0!</v>
      </c>
    </row>
    <row r="95" spans="1:21" ht="24.75" customHeight="1" x14ac:dyDescent="0.2">
      <c r="A95" s="135"/>
      <c r="B95" s="22"/>
      <c r="C95" s="22"/>
      <c r="D95" s="23"/>
      <c r="E95" s="18"/>
      <c r="F95" s="22"/>
      <c r="G95" s="18">
        <f t="shared" si="10"/>
        <v>0</v>
      </c>
      <c r="H95" s="104"/>
      <c r="I95" s="89"/>
      <c r="J95" s="89"/>
      <c r="K95" s="89"/>
      <c r="L95" s="89">
        <f t="shared" si="12"/>
        <v>0</v>
      </c>
      <c r="M95" s="89"/>
      <c r="N95" s="89"/>
      <c r="O95" s="89">
        <f t="shared" si="11"/>
        <v>0</v>
      </c>
      <c r="P95" s="89">
        <f t="shared" si="13"/>
        <v>0</v>
      </c>
      <c r="Q95" s="89">
        <f t="shared" si="14"/>
        <v>0</v>
      </c>
      <c r="R95" s="89"/>
      <c r="S95" s="18"/>
      <c r="T95" s="89" t="e">
        <f t="shared" si="15"/>
        <v>#DIV/0!</v>
      </c>
      <c r="U95" s="89" t="e">
        <f t="shared" si="16"/>
        <v>#DIV/0!</v>
      </c>
    </row>
    <row r="96" spans="1:21" ht="24.75" customHeight="1" x14ac:dyDescent="0.2">
      <c r="A96" s="135"/>
      <c r="B96" s="22"/>
      <c r="C96" s="22"/>
      <c r="D96" s="23"/>
      <c r="E96" s="18"/>
      <c r="F96" s="22"/>
      <c r="G96" s="18">
        <f t="shared" si="10"/>
        <v>0</v>
      </c>
      <c r="H96" s="104"/>
      <c r="I96" s="89"/>
      <c r="J96" s="89"/>
      <c r="K96" s="89"/>
      <c r="L96" s="89">
        <f t="shared" si="12"/>
        <v>0</v>
      </c>
      <c r="M96" s="89"/>
      <c r="N96" s="89"/>
      <c r="O96" s="89">
        <f t="shared" si="11"/>
        <v>0</v>
      </c>
      <c r="P96" s="89">
        <f t="shared" si="13"/>
        <v>0</v>
      </c>
      <c r="Q96" s="89">
        <f t="shared" si="14"/>
        <v>0</v>
      </c>
      <c r="R96" s="89"/>
      <c r="S96" s="18"/>
      <c r="T96" s="89" t="e">
        <f t="shared" si="15"/>
        <v>#DIV/0!</v>
      </c>
      <c r="U96" s="89" t="e">
        <f t="shared" si="16"/>
        <v>#DIV/0!</v>
      </c>
    </row>
    <row r="97" spans="1:21" ht="24.75" customHeight="1" x14ac:dyDescent="0.2">
      <c r="A97" s="135"/>
      <c r="B97" s="22"/>
      <c r="C97" s="22"/>
      <c r="D97" s="23"/>
      <c r="E97" s="22"/>
      <c r="F97" s="22"/>
      <c r="G97" s="18">
        <f t="shared" si="10"/>
        <v>0</v>
      </c>
      <c r="H97" s="104"/>
      <c r="I97" s="89"/>
      <c r="J97" s="89"/>
      <c r="K97" s="89"/>
      <c r="L97" s="89">
        <f t="shared" si="12"/>
        <v>0</v>
      </c>
      <c r="M97" s="89"/>
      <c r="N97" s="89"/>
      <c r="O97" s="89">
        <f t="shared" si="11"/>
        <v>0</v>
      </c>
      <c r="P97" s="89">
        <f t="shared" si="13"/>
        <v>0</v>
      </c>
      <c r="Q97" s="89">
        <f t="shared" si="14"/>
        <v>0</v>
      </c>
      <c r="R97" s="89"/>
      <c r="S97" s="18"/>
      <c r="T97" s="89" t="e">
        <f t="shared" si="15"/>
        <v>#DIV/0!</v>
      </c>
      <c r="U97" s="89" t="e">
        <f t="shared" si="16"/>
        <v>#DIV/0!</v>
      </c>
    </row>
    <row r="98" spans="1:21" ht="24.75" customHeight="1" x14ac:dyDescent="0.2">
      <c r="A98" s="135"/>
      <c r="B98" s="22"/>
      <c r="C98" s="22"/>
      <c r="D98" s="23"/>
      <c r="E98" s="22"/>
      <c r="F98" s="22"/>
      <c r="G98" s="18">
        <f t="shared" si="10"/>
        <v>0</v>
      </c>
      <c r="H98" s="104"/>
      <c r="I98" s="89"/>
      <c r="J98" s="89"/>
      <c r="K98" s="89"/>
      <c r="L98" s="89">
        <f t="shared" si="12"/>
        <v>0</v>
      </c>
      <c r="M98" s="89"/>
      <c r="N98" s="89"/>
      <c r="O98" s="89">
        <f t="shared" si="11"/>
        <v>0</v>
      </c>
      <c r="P98" s="89">
        <f t="shared" si="13"/>
        <v>0</v>
      </c>
      <c r="Q98" s="89">
        <f t="shared" si="14"/>
        <v>0</v>
      </c>
      <c r="R98" s="89"/>
      <c r="S98" s="18"/>
      <c r="T98" s="89" t="e">
        <f t="shared" si="15"/>
        <v>#DIV/0!</v>
      </c>
      <c r="U98" s="89" t="e">
        <f t="shared" si="16"/>
        <v>#DIV/0!</v>
      </c>
    </row>
    <row r="99" spans="1:21" x14ac:dyDescent="0.2">
      <c r="B99" s="22" t="s">
        <v>531</v>
      </c>
      <c r="C99" s="22"/>
      <c r="D99" s="23" t="s">
        <v>529</v>
      </c>
      <c r="E99" s="22"/>
      <c r="F99" s="22"/>
      <c r="G99" s="18"/>
      <c r="H99" s="104">
        <v>222</v>
      </c>
      <c r="I99" s="89">
        <v>4440</v>
      </c>
      <c r="J99" s="89" t="s">
        <v>538</v>
      </c>
      <c r="K99" s="89"/>
      <c r="L99" s="89">
        <f t="shared" si="12"/>
        <v>4440</v>
      </c>
      <c r="M99" s="89"/>
      <c r="N99" s="89"/>
      <c r="O99" s="89">
        <f t="shared" si="11"/>
        <v>0</v>
      </c>
      <c r="P99" s="89">
        <f t="shared" si="13"/>
        <v>0</v>
      </c>
      <c r="Q99" s="89">
        <f t="shared" si="14"/>
        <v>0</v>
      </c>
      <c r="R99" s="89"/>
      <c r="S99" s="18"/>
      <c r="T99" s="89" t="e">
        <f t="shared" si="15"/>
        <v>#VALUE!</v>
      </c>
      <c r="U99" s="89" t="e">
        <f t="shared" si="16"/>
        <v>#DIV/0!</v>
      </c>
    </row>
    <row r="100" spans="1:21" x14ac:dyDescent="0.2">
      <c r="B100" s="146" t="s">
        <v>553</v>
      </c>
      <c r="C100" s="146"/>
      <c r="D100" s="146" t="s">
        <v>554</v>
      </c>
      <c r="E100" s="146"/>
      <c r="F100" s="146"/>
      <c r="G100" s="146"/>
      <c r="H100" s="146">
        <v>79</v>
      </c>
      <c r="I100" s="146">
        <v>1580</v>
      </c>
      <c r="J100" s="146"/>
      <c r="K100" s="146"/>
      <c r="L100" s="146"/>
      <c r="M100" s="146"/>
      <c r="N100" s="146"/>
      <c r="O100" s="89">
        <f t="shared" si="11"/>
        <v>0</v>
      </c>
    </row>
    <row r="101" spans="1:21" x14ac:dyDescent="0.2">
      <c r="O101" s="89">
        <f t="shared" si="11"/>
        <v>0</v>
      </c>
    </row>
    <row r="102" spans="1:21" x14ac:dyDescent="0.2">
      <c r="O102" s="89">
        <f t="shared" si="11"/>
        <v>0</v>
      </c>
    </row>
    <row r="103" spans="1:21" x14ac:dyDescent="0.2">
      <c r="O103" s="89">
        <f t="shared" si="11"/>
        <v>0</v>
      </c>
    </row>
    <row r="104" spans="1:21" x14ac:dyDescent="0.2">
      <c r="O104" s="89">
        <f t="shared" si="11"/>
        <v>0</v>
      </c>
    </row>
    <row r="111" spans="1:21" x14ac:dyDescent="0.2">
      <c r="T111" s="95" t="s">
        <v>40</v>
      </c>
    </row>
  </sheetData>
  <mergeCells count="6">
    <mergeCell ref="A50:A58"/>
    <mergeCell ref="A2:A8"/>
    <mergeCell ref="A10:A20"/>
    <mergeCell ref="A22:A30"/>
    <mergeCell ref="A32:A41"/>
    <mergeCell ref="A42:A48"/>
  </mergeCells>
  <pageMargins left="0.7" right="0.7" top="0.75" bottom="0.75" header="0.3" footer="0.3"/>
  <pageSetup paperSize="9" orientation="portrait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U111"/>
  <sheetViews>
    <sheetView topLeftCell="A35" workbookViewId="0">
      <selection activeCell="K46" sqref="K46"/>
    </sheetView>
  </sheetViews>
  <sheetFormatPr defaultRowHeight="11.25" x14ac:dyDescent="0.2"/>
  <cols>
    <col min="1" max="1" width="6.42578125" style="40" customWidth="1"/>
    <col min="2" max="2" width="15.140625" style="82" customWidth="1"/>
    <col min="3" max="3" width="28.85546875" style="82" customWidth="1"/>
    <col min="4" max="4" width="11" style="41" customWidth="1"/>
    <col min="5" max="5" width="12.140625" style="82" customWidth="1"/>
    <col min="6" max="6" width="9.140625" style="82" customWidth="1"/>
    <col min="7" max="7" width="10.140625" style="82" customWidth="1"/>
    <col min="8" max="8" width="7" style="107" customWidth="1"/>
    <col min="9" max="10" width="8.28515625" style="95" customWidth="1"/>
    <col min="11" max="11" width="8.8554687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1" t="s">
        <v>470</v>
      </c>
      <c r="C2" s="22" t="s">
        <v>475</v>
      </c>
      <c r="D2" s="23" t="s">
        <v>474</v>
      </c>
      <c r="E2" s="18">
        <v>916273</v>
      </c>
      <c r="F2" s="18">
        <v>918257</v>
      </c>
      <c r="G2" s="18">
        <f>F2-E2</f>
        <v>1984</v>
      </c>
      <c r="H2" s="98">
        <v>299</v>
      </c>
      <c r="I2" s="89">
        <v>6536</v>
      </c>
      <c r="J2" s="89">
        <v>256</v>
      </c>
      <c r="K2" s="89">
        <v>5599</v>
      </c>
      <c r="L2" s="89">
        <f>K2+I2</f>
        <v>12135</v>
      </c>
      <c r="M2" s="89">
        <v>494</v>
      </c>
      <c r="N2" s="138">
        <v>0</v>
      </c>
      <c r="O2" s="89">
        <f>N2+M2</f>
        <v>494</v>
      </c>
      <c r="P2" s="89">
        <f>O2*10/100</f>
        <v>49.4</v>
      </c>
      <c r="Q2" s="89">
        <f>O2+P2</f>
        <v>543.4</v>
      </c>
      <c r="R2" s="89">
        <v>1050000</v>
      </c>
      <c r="S2" s="18">
        <v>1050</v>
      </c>
      <c r="T2" s="89">
        <f>SUM(H2+J2)/G2*100</f>
        <v>27.973790322580644</v>
      </c>
      <c r="U2" s="89">
        <f>Q2/R2*100</f>
        <v>5.1752380952380952E-2</v>
      </c>
    </row>
    <row r="3" spans="1:21" ht="24.75" customHeight="1" x14ac:dyDescent="0.2">
      <c r="A3" s="186"/>
      <c r="B3" s="22" t="s">
        <v>470</v>
      </c>
      <c r="C3" s="22" t="s">
        <v>482</v>
      </c>
      <c r="D3" s="23" t="s">
        <v>483</v>
      </c>
      <c r="E3" s="18">
        <v>918263</v>
      </c>
      <c r="F3" s="18">
        <v>920005</v>
      </c>
      <c r="G3" s="18">
        <f t="shared" ref="G3:G66" si="0">F3-E3</f>
        <v>1742</v>
      </c>
      <c r="H3" s="98">
        <v>177</v>
      </c>
      <c r="I3" s="89">
        <v>3894</v>
      </c>
      <c r="J3" s="89">
        <v>276</v>
      </c>
      <c r="K3" s="89">
        <v>6122</v>
      </c>
      <c r="L3" s="89">
        <f t="shared" ref="L3:L67" si="1">K3+I3</f>
        <v>10016</v>
      </c>
      <c r="M3" s="89">
        <v>705</v>
      </c>
      <c r="N3" s="89">
        <v>0</v>
      </c>
      <c r="O3" s="89"/>
      <c r="P3" s="89">
        <f t="shared" ref="P3:P67" si="2">O3*10/100</f>
        <v>0</v>
      </c>
      <c r="Q3" s="89">
        <f t="shared" ref="Q3:Q67" si="3">O3+P3</f>
        <v>0</v>
      </c>
      <c r="R3" s="89">
        <v>895000</v>
      </c>
      <c r="S3" s="18">
        <v>895</v>
      </c>
      <c r="T3" s="89">
        <f t="shared" ref="T3:T73" si="4">SUM(H3+J3)/G3*100</f>
        <v>26.004592422502871</v>
      </c>
      <c r="U3" s="89">
        <f t="shared" ref="U3:U73" si="5">Q3/R3*100</f>
        <v>0</v>
      </c>
    </row>
    <row r="4" spans="1:21" ht="24.75" customHeight="1" x14ac:dyDescent="0.2">
      <c r="A4" s="186"/>
      <c r="B4" s="22" t="s">
        <v>500</v>
      </c>
      <c r="C4" s="22" t="s">
        <v>501</v>
      </c>
      <c r="D4" s="23" t="s">
        <v>502</v>
      </c>
      <c r="E4" s="18">
        <v>920006</v>
      </c>
      <c r="F4" s="18">
        <v>921936</v>
      </c>
      <c r="G4" s="18">
        <f t="shared" si="0"/>
        <v>1930</v>
      </c>
      <c r="H4" s="98">
        <v>261</v>
      </c>
      <c r="I4" s="89">
        <v>5441</v>
      </c>
      <c r="J4" s="89">
        <v>223.12200000000001</v>
      </c>
      <c r="K4" s="89">
        <v>4647.63</v>
      </c>
      <c r="L4" s="89">
        <f t="shared" si="1"/>
        <v>10088.630000000001</v>
      </c>
      <c r="M4" s="89">
        <v>512</v>
      </c>
      <c r="N4" s="138">
        <v>35</v>
      </c>
      <c r="O4" s="89">
        <v>547</v>
      </c>
      <c r="P4" s="89">
        <f t="shared" si="2"/>
        <v>54.7</v>
      </c>
      <c r="Q4" s="89">
        <f t="shared" si="3"/>
        <v>601.70000000000005</v>
      </c>
      <c r="R4" s="89">
        <v>1320000</v>
      </c>
      <c r="S4" s="18">
        <v>1320</v>
      </c>
      <c r="T4" s="89">
        <f t="shared" si="4"/>
        <v>25.0840414507772</v>
      </c>
      <c r="U4" s="89">
        <f t="shared" si="5"/>
        <v>4.5583333333333337E-2</v>
      </c>
    </row>
    <row r="5" spans="1:21" ht="24.75" customHeight="1" x14ac:dyDescent="0.2">
      <c r="A5" s="186"/>
      <c r="B5" s="30" t="s">
        <v>500</v>
      </c>
      <c r="C5" s="22" t="s">
        <v>512</v>
      </c>
      <c r="D5" s="23" t="s">
        <v>513</v>
      </c>
      <c r="E5" s="18">
        <v>921943</v>
      </c>
      <c r="F5" s="18">
        <v>923687</v>
      </c>
      <c r="G5" s="18">
        <f t="shared" si="0"/>
        <v>1744</v>
      </c>
      <c r="H5" s="98">
        <v>226</v>
      </c>
      <c r="I5" s="89">
        <v>4746</v>
      </c>
      <c r="J5" s="89">
        <v>241.62</v>
      </c>
      <c r="K5" s="89">
        <v>5008</v>
      </c>
      <c r="L5" s="89">
        <f t="shared" si="1"/>
        <v>9754</v>
      </c>
      <c r="M5" s="89">
        <v>530</v>
      </c>
      <c r="N5" s="89">
        <v>100</v>
      </c>
      <c r="O5" s="89">
        <v>630</v>
      </c>
      <c r="P5" s="89">
        <f t="shared" si="2"/>
        <v>63</v>
      </c>
      <c r="Q5" s="89">
        <f t="shared" si="3"/>
        <v>693</v>
      </c>
      <c r="R5" s="89">
        <v>988840</v>
      </c>
      <c r="S5" s="18">
        <v>988</v>
      </c>
      <c r="T5" s="89">
        <f t="shared" si="4"/>
        <v>26.813073394495412</v>
      </c>
      <c r="U5" s="89">
        <f t="shared" si="5"/>
        <v>7.0082116419238699E-2</v>
      </c>
    </row>
    <row r="6" spans="1:21" ht="24.75" customHeight="1" x14ac:dyDescent="0.2">
      <c r="A6" s="186"/>
      <c r="B6" s="22"/>
      <c r="C6" s="22"/>
      <c r="D6" s="23"/>
      <c r="E6" s="18"/>
      <c r="F6" s="18"/>
      <c r="G6" s="18">
        <f t="shared" si="0"/>
        <v>0</v>
      </c>
      <c r="H6" s="98"/>
      <c r="I6" s="89"/>
      <c r="J6" s="89"/>
      <c r="K6" s="89"/>
      <c r="L6" s="89">
        <f t="shared" si="1"/>
        <v>0</v>
      </c>
      <c r="M6" s="89"/>
      <c r="N6" s="89"/>
      <c r="O6" s="89"/>
      <c r="P6" s="89">
        <f t="shared" si="2"/>
        <v>0</v>
      </c>
      <c r="Q6" s="89">
        <f t="shared" si="3"/>
        <v>0</v>
      </c>
      <c r="R6" s="89"/>
      <c r="S6" s="18"/>
      <c r="T6" s="89">
        <v>1</v>
      </c>
      <c r="U6" s="89" t="e">
        <f t="shared" si="5"/>
        <v>#DIV/0!</v>
      </c>
    </row>
    <row r="7" spans="1:21" ht="24.75" customHeight="1" x14ac:dyDescent="0.2">
      <c r="A7" s="186"/>
      <c r="B7" s="22"/>
      <c r="C7" s="22"/>
      <c r="D7" s="23"/>
      <c r="E7" s="18"/>
      <c r="F7" s="18"/>
      <c r="G7" s="18">
        <f t="shared" si="0"/>
        <v>0</v>
      </c>
      <c r="H7" s="98"/>
      <c r="I7" s="89"/>
      <c r="J7" s="89"/>
      <c r="K7" s="89"/>
      <c r="L7" s="89">
        <f t="shared" si="1"/>
        <v>0</v>
      </c>
      <c r="M7" s="89"/>
      <c r="N7" s="89"/>
      <c r="O7" s="89"/>
      <c r="P7" s="89">
        <f t="shared" si="2"/>
        <v>0</v>
      </c>
      <c r="Q7" s="89">
        <f t="shared" si="3"/>
        <v>0</v>
      </c>
      <c r="R7" s="89"/>
      <c r="S7" s="18"/>
      <c r="T7" s="89" t="e">
        <f t="shared" si="4"/>
        <v>#DIV/0!</v>
      </c>
      <c r="U7" s="89" t="e">
        <f t="shared" si="5"/>
        <v>#DIV/0!</v>
      </c>
    </row>
    <row r="8" spans="1:21" ht="24.75" customHeight="1" x14ac:dyDescent="0.2">
      <c r="A8" s="186"/>
      <c r="B8" s="22"/>
      <c r="C8" s="22"/>
      <c r="D8" s="23"/>
      <c r="E8" s="18"/>
      <c r="F8" s="18"/>
      <c r="G8" s="18">
        <f t="shared" si="0"/>
        <v>0</v>
      </c>
      <c r="H8" s="98"/>
      <c r="I8" s="89"/>
      <c r="J8" s="89"/>
      <c r="K8" s="89"/>
      <c r="L8" s="89">
        <f t="shared" si="1"/>
        <v>0</v>
      </c>
      <c r="M8" s="89"/>
      <c r="N8" s="138"/>
      <c r="O8" s="89"/>
      <c r="P8" s="89">
        <f t="shared" si="2"/>
        <v>0</v>
      </c>
      <c r="Q8" s="89">
        <f t="shared" si="3"/>
        <v>0</v>
      </c>
      <c r="R8" s="89"/>
      <c r="S8" s="18"/>
      <c r="T8" s="89" t="e">
        <f t="shared" si="4"/>
        <v>#DIV/0!</v>
      </c>
      <c r="U8" s="89" t="e">
        <f t="shared" si="5"/>
        <v>#DIV/0!</v>
      </c>
    </row>
    <row r="9" spans="1:21" ht="24.75" customHeight="1" x14ac:dyDescent="0.2">
      <c r="A9" s="130"/>
      <c r="B9" s="22"/>
      <c r="C9" s="22"/>
      <c r="D9" s="23"/>
      <c r="E9" s="18"/>
      <c r="F9" s="18"/>
      <c r="G9" s="18">
        <f t="shared" si="0"/>
        <v>0</v>
      </c>
      <c r="H9" s="98"/>
      <c r="I9" s="89"/>
      <c r="J9" s="89"/>
      <c r="K9" s="89"/>
      <c r="L9" s="89">
        <f t="shared" si="1"/>
        <v>0</v>
      </c>
      <c r="M9" s="89"/>
      <c r="N9" s="138"/>
      <c r="O9" s="89"/>
      <c r="P9" s="89">
        <f t="shared" si="2"/>
        <v>0</v>
      </c>
      <c r="Q9" s="89">
        <f t="shared" si="3"/>
        <v>0</v>
      </c>
      <c r="R9" s="89"/>
      <c r="S9" s="18"/>
      <c r="T9" s="89" t="e">
        <f t="shared" si="4"/>
        <v>#DIV/0!</v>
      </c>
      <c r="U9" s="89" t="e">
        <f t="shared" si="5"/>
        <v>#DIV/0!</v>
      </c>
    </row>
    <row r="10" spans="1:21" ht="24.75" customHeight="1" x14ac:dyDescent="0.2">
      <c r="A10" s="186" t="s">
        <v>78</v>
      </c>
      <c r="B10" s="22" t="s">
        <v>485</v>
      </c>
      <c r="C10" s="21" t="s">
        <v>218</v>
      </c>
      <c r="D10" s="23">
        <v>23.4</v>
      </c>
      <c r="E10" s="18">
        <v>1580564</v>
      </c>
      <c r="F10" s="18">
        <v>1581187</v>
      </c>
      <c r="G10" s="18">
        <f t="shared" si="0"/>
        <v>623</v>
      </c>
      <c r="H10" s="98">
        <v>185</v>
      </c>
      <c r="I10" s="89">
        <v>4070</v>
      </c>
      <c r="J10" s="89">
        <v>0</v>
      </c>
      <c r="K10" s="89">
        <v>0</v>
      </c>
      <c r="L10" s="89">
        <f t="shared" si="1"/>
        <v>4070</v>
      </c>
      <c r="M10" s="89">
        <v>254</v>
      </c>
      <c r="N10" s="89">
        <v>0</v>
      </c>
      <c r="O10" s="89">
        <v>0</v>
      </c>
      <c r="P10" s="89">
        <f t="shared" si="2"/>
        <v>0</v>
      </c>
      <c r="Q10" s="89">
        <f t="shared" si="3"/>
        <v>0</v>
      </c>
      <c r="R10" s="89">
        <v>844600</v>
      </c>
      <c r="S10" s="18">
        <v>850</v>
      </c>
      <c r="T10" s="89">
        <f t="shared" si="4"/>
        <v>29.695024077046551</v>
      </c>
      <c r="U10" s="89">
        <f t="shared" si="5"/>
        <v>0</v>
      </c>
    </row>
    <row r="11" spans="1:21" ht="24.75" customHeight="1" x14ac:dyDescent="0.2">
      <c r="A11" s="186"/>
      <c r="B11" s="30"/>
      <c r="C11" s="22"/>
      <c r="D11" s="23"/>
      <c r="E11" s="18"/>
      <c r="F11" s="18"/>
      <c r="G11" s="18">
        <f t="shared" si="0"/>
        <v>0</v>
      </c>
      <c r="H11" s="98"/>
      <c r="I11" s="89"/>
      <c r="J11" s="89"/>
      <c r="K11" s="89"/>
      <c r="L11" s="89">
        <f t="shared" si="1"/>
        <v>0</v>
      </c>
      <c r="M11" s="89"/>
      <c r="N11" s="89"/>
      <c r="O11" s="89"/>
      <c r="P11" s="89">
        <f t="shared" si="2"/>
        <v>0</v>
      </c>
      <c r="Q11" s="89">
        <f t="shared" si="3"/>
        <v>0</v>
      </c>
      <c r="R11" s="89"/>
      <c r="S11" s="18"/>
      <c r="T11" s="89"/>
      <c r="U11" s="89"/>
    </row>
    <row r="12" spans="1:21" ht="24.75" customHeight="1" x14ac:dyDescent="0.2">
      <c r="A12" s="186"/>
      <c r="B12" s="22"/>
      <c r="C12" s="22"/>
      <c r="D12" s="23"/>
      <c r="E12" s="18"/>
      <c r="F12" s="98"/>
      <c r="G12" s="18">
        <f t="shared" si="0"/>
        <v>0</v>
      </c>
      <c r="H12" s="98"/>
      <c r="I12" s="89"/>
      <c r="J12" s="89"/>
      <c r="K12" s="89"/>
      <c r="L12" s="89">
        <f t="shared" si="1"/>
        <v>0</v>
      </c>
      <c r="M12" s="89"/>
      <c r="N12" s="89"/>
      <c r="O12" s="89"/>
      <c r="P12" s="89">
        <f t="shared" si="2"/>
        <v>0</v>
      </c>
      <c r="Q12" s="89">
        <f t="shared" si="3"/>
        <v>0</v>
      </c>
      <c r="R12" s="89"/>
      <c r="S12" s="18"/>
      <c r="T12" s="89" t="e">
        <f t="shared" si="4"/>
        <v>#DIV/0!</v>
      </c>
      <c r="U12" s="89" t="e">
        <f t="shared" si="5"/>
        <v>#DIV/0!</v>
      </c>
    </row>
    <row r="13" spans="1:21" ht="24.75" customHeight="1" x14ac:dyDescent="0.2">
      <c r="A13" s="186"/>
      <c r="B13" s="22"/>
      <c r="C13" s="22"/>
      <c r="D13" s="23"/>
      <c r="E13" s="18"/>
      <c r="F13" s="98"/>
      <c r="G13" s="18">
        <f t="shared" si="0"/>
        <v>0</v>
      </c>
      <c r="H13" s="98"/>
      <c r="I13" s="89"/>
      <c r="J13" s="89"/>
      <c r="K13" s="89"/>
      <c r="L13" s="89">
        <f t="shared" si="1"/>
        <v>0</v>
      </c>
      <c r="M13" s="89"/>
      <c r="N13" s="89"/>
      <c r="O13" s="89"/>
      <c r="P13" s="89">
        <f t="shared" si="2"/>
        <v>0</v>
      </c>
      <c r="Q13" s="89">
        <f t="shared" si="3"/>
        <v>0</v>
      </c>
      <c r="R13" s="89"/>
      <c r="S13" s="18"/>
      <c r="T13" s="89" t="e">
        <f t="shared" si="4"/>
        <v>#DIV/0!</v>
      </c>
      <c r="U13" s="89" t="e">
        <f t="shared" si="5"/>
        <v>#DIV/0!</v>
      </c>
    </row>
    <row r="14" spans="1:21" ht="24.75" customHeight="1" x14ac:dyDescent="0.2">
      <c r="A14" s="186"/>
      <c r="B14" s="22"/>
      <c r="C14" s="22"/>
      <c r="D14" s="23"/>
      <c r="E14" s="18"/>
      <c r="F14" s="18"/>
      <c r="G14" s="18">
        <f t="shared" si="0"/>
        <v>0</v>
      </c>
      <c r="H14" s="98"/>
      <c r="I14" s="89"/>
      <c r="J14" s="89"/>
      <c r="K14" s="89"/>
      <c r="L14" s="89">
        <f t="shared" si="1"/>
        <v>0</v>
      </c>
      <c r="M14" s="89"/>
      <c r="N14" s="89"/>
      <c r="O14" s="89"/>
      <c r="P14" s="89">
        <f t="shared" si="2"/>
        <v>0</v>
      </c>
      <c r="Q14" s="89">
        <f t="shared" si="3"/>
        <v>0</v>
      </c>
      <c r="R14" s="89"/>
      <c r="S14" s="18"/>
      <c r="T14" s="89" t="e">
        <f t="shared" si="4"/>
        <v>#DIV/0!</v>
      </c>
      <c r="U14" s="89" t="e">
        <f t="shared" si="5"/>
        <v>#DIV/0!</v>
      </c>
    </row>
    <row r="15" spans="1:21" ht="24.75" customHeight="1" x14ac:dyDescent="0.2">
      <c r="A15" s="186"/>
      <c r="B15" s="22"/>
      <c r="C15" s="22"/>
      <c r="D15" s="23"/>
      <c r="E15" s="18"/>
      <c r="F15" s="18"/>
      <c r="G15" s="18">
        <f t="shared" si="0"/>
        <v>0</v>
      </c>
      <c r="H15" s="98"/>
      <c r="I15" s="89"/>
      <c r="J15" s="89"/>
      <c r="K15" s="89"/>
      <c r="L15" s="89">
        <f t="shared" si="1"/>
        <v>0</v>
      </c>
      <c r="M15" s="89"/>
      <c r="N15" s="89"/>
      <c r="O15" s="89"/>
      <c r="P15" s="89">
        <f t="shared" si="2"/>
        <v>0</v>
      </c>
      <c r="Q15" s="89">
        <f t="shared" si="3"/>
        <v>0</v>
      </c>
      <c r="R15" s="89"/>
      <c r="S15" s="18"/>
      <c r="T15" s="89" t="e">
        <f t="shared" si="4"/>
        <v>#DIV/0!</v>
      </c>
      <c r="U15" s="89" t="e">
        <f t="shared" si="5"/>
        <v>#DIV/0!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8">
        <f t="shared" si="0"/>
        <v>0</v>
      </c>
      <c r="H16" s="98"/>
      <c r="I16" s="89"/>
      <c r="J16" s="89"/>
      <c r="K16" s="89"/>
      <c r="L16" s="89">
        <f t="shared" si="1"/>
        <v>0</v>
      </c>
      <c r="M16" s="89"/>
      <c r="N16" s="89"/>
      <c r="O16" s="89"/>
      <c r="P16" s="89">
        <f t="shared" si="2"/>
        <v>0</v>
      </c>
      <c r="Q16" s="89">
        <f t="shared" si="3"/>
        <v>0</v>
      </c>
      <c r="R16" s="89"/>
      <c r="S16" s="18"/>
      <c r="T16" s="89" t="e">
        <f t="shared" si="4"/>
        <v>#DIV/0!</v>
      </c>
      <c r="U16" s="89" t="e">
        <f t="shared" si="5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8">
        <f t="shared" si="0"/>
        <v>0</v>
      </c>
      <c r="H17" s="98"/>
      <c r="I17" s="89"/>
      <c r="J17" s="89"/>
      <c r="K17" s="89"/>
      <c r="L17" s="89">
        <f t="shared" si="1"/>
        <v>0</v>
      </c>
      <c r="M17" s="89"/>
      <c r="N17" s="89"/>
      <c r="O17" s="89"/>
      <c r="P17" s="89">
        <f t="shared" si="2"/>
        <v>0</v>
      </c>
      <c r="Q17" s="89">
        <f t="shared" si="3"/>
        <v>0</v>
      </c>
      <c r="R17" s="89"/>
      <c r="S17" s="18"/>
      <c r="T17" s="89" t="e">
        <f t="shared" si="4"/>
        <v>#DIV/0!</v>
      </c>
      <c r="U17" s="89" t="e">
        <f t="shared" si="5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8">
        <f t="shared" si="0"/>
        <v>0</v>
      </c>
      <c r="H18" s="98"/>
      <c r="I18" s="89"/>
      <c r="J18" s="89"/>
      <c r="K18" s="89"/>
      <c r="L18" s="89">
        <f t="shared" si="1"/>
        <v>0</v>
      </c>
      <c r="M18" s="89"/>
      <c r="N18" s="89"/>
      <c r="O18" s="89"/>
      <c r="P18" s="89">
        <f t="shared" si="2"/>
        <v>0</v>
      </c>
      <c r="Q18" s="89">
        <f t="shared" si="3"/>
        <v>0</v>
      </c>
      <c r="R18" s="89"/>
      <c r="S18" s="18"/>
      <c r="T18" s="89" t="e">
        <f t="shared" si="4"/>
        <v>#DIV/0!</v>
      </c>
      <c r="U18" s="89" t="e">
        <f t="shared" si="5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0"/>
        <v>0</v>
      </c>
      <c r="H19" s="98"/>
      <c r="I19" s="89"/>
      <c r="J19" s="89"/>
      <c r="K19" s="89"/>
      <c r="L19" s="89">
        <f t="shared" si="1"/>
        <v>0</v>
      </c>
      <c r="M19" s="89"/>
      <c r="N19" s="89"/>
      <c r="O19" s="89"/>
      <c r="P19" s="89">
        <f t="shared" si="2"/>
        <v>0</v>
      </c>
      <c r="Q19" s="89">
        <f t="shared" si="3"/>
        <v>0</v>
      </c>
      <c r="R19" s="89"/>
      <c r="S19" s="18"/>
      <c r="T19" s="89" t="e">
        <f t="shared" si="4"/>
        <v>#DIV/0!</v>
      </c>
      <c r="U19" s="89" t="e">
        <f t="shared" si="5"/>
        <v>#DIV/0!</v>
      </c>
    </row>
    <row r="20" spans="1:21" ht="24.75" customHeight="1" x14ac:dyDescent="0.2">
      <c r="A20" s="186"/>
      <c r="B20" s="22"/>
      <c r="C20" s="22"/>
      <c r="D20" s="23"/>
      <c r="E20" s="18"/>
      <c r="F20" s="18"/>
      <c r="G20" s="18">
        <f t="shared" si="0"/>
        <v>0</v>
      </c>
      <c r="H20" s="98"/>
      <c r="I20" s="89"/>
      <c r="J20" s="89"/>
      <c r="K20" s="89"/>
      <c r="L20" s="89">
        <f t="shared" si="1"/>
        <v>0</v>
      </c>
      <c r="M20" s="89"/>
      <c r="N20" s="89"/>
      <c r="O20" s="89"/>
      <c r="P20" s="89">
        <f t="shared" si="2"/>
        <v>0</v>
      </c>
      <c r="Q20" s="89">
        <f t="shared" si="3"/>
        <v>0</v>
      </c>
      <c r="R20" s="89"/>
      <c r="S20" s="18"/>
      <c r="T20" s="89" t="e">
        <f t="shared" si="4"/>
        <v>#DIV/0!</v>
      </c>
      <c r="U20" s="89" t="e">
        <f t="shared" si="5"/>
        <v>#DIV/0!</v>
      </c>
    </row>
    <row r="21" spans="1:21" ht="24.75" customHeight="1" x14ac:dyDescent="0.2">
      <c r="A21" s="130"/>
      <c r="B21" s="22"/>
      <c r="C21" s="22"/>
      <c r="D21" s="23"/>
      <c r="E21" s="18"/>
      <c r="F21" s="18"/>
      <c r="G21" s="18">
        <f t="shared" si="0"/>
        <v>0</v>
      </c>
      <c r="H21" s="98"/>
      <c r="I21" s="89"/>
      <c r="J21" s="89"/>
      <c r="K21" s="89"/>
      <c r="L21" s="89">
        <f t="shared" si="1"/>
        <v>0</v>
      </c>
      <c r="M21" s="89"/>
      <c r="N21" s="89"/>
      <c r="O21" s="89"/>
      <c r="P21" s="89">
        <f t="shared" si="2"/>
        <v>0</v>
      </c>
      <c r="Q21" s="89">
        <f t="shared" si="3"/>
        <v>0</v>
      </c>
      <c r="R21" s="89"/>
      <c r="S21" s="18"/>
      <c r="T21" s="89" t="e">
        <f t="shared" si="4"/>
        <v>#DIV/0!</v>
      </c>
      <c r="U21" s="89" t="e">
        <f t="shared" si="5"/>
        <v>#DIV/0!</v>
      </c>
    </row>
    <row r="22" spans="1:21" ht="24.75" customHeight="1" x14ac:dyDescent="0.2">
      <c r="A22" s="187" t="s">
        <v>79</v>
      </c>
      <c r="B22" s="22" t="s">
        <v>35</v>
      </c>
      <c r="C22" s="22" t="s">
        <v>43</v>
      </c>
      <c r="D22" s="23" t="s">
        <v>467</v>
      </c>
      <c r="E22" s="18">
        <v>149699</v>
      </c>
      <c r="F22" s="18">
        <v>151119</v>
      </c>
      <c r="G22" s="18">
        <f t="shared" si="0"/>
        <v>1420</v>
      </c>
      <c r="H22" s="98">
        <v>61</v>
      </c>
      <c r="I22" s="89">
        <v>1311</v>
      </c>
      <c r="J22" s="89">
        <v>212</v>
      </c>
      <c r="K22" s="89">
        <v>5396</v>
      </c>
      <c r="L22" s="89">
        <f t="shared" si="1"/>
        <v>6707</v>
      </c>
      <c r="M22" s="89">
        <v>470</v>
      </c>
      <c r="N22" s="89">
        <v>30</v>
      </c>
      <c r="O22" s="89">
        <f>N22+M22</f>
        <v>500</v>
      </c>
      <c r="P22" s="89">
        <f t="shared" si="2"/>
        <v>50</v>
      </c>
      <c r="Q22" s="89">
        <f t="shared" si="3"/>
        <v>550</v>
      </c>
      <c r="R22" s="89">
        <v>228300</v>
      </c>
      <c r="S22" s="18">
        <v>528</v>
      </c>
      <c r="T22" s="89">
        <f t="shared" si="4"/>
        <v>19.225352112676056</v>
      </c>
      <c r="U22" s="89">
        <f t="shared" si="5"/>
        <v>0.24091108190976784</v>
      </c>
    </row>
    <row r="23" spans="1:21" ht="24.75" customHeight="1" x14ac:dyDescent="0.2">
      <c r="A23" s="187"/>
      <c r="B23" s="22" t="s">
        <v>35</v>
      </c>
      <c r="C23" s="22" t="s">
        <v>26</v>
      </c>
      <c r="D23" s="23" t="s">
        <v>469</v>
      </c>
      <c r="E23" s="18">
        <v>151119</v>
      </c>
      <c r="F23" s="18">
        <v>151150</v>
      </c>
      <c r="G23" s="18">
        <f t="shared" si="0"/>
        <v>31</v>
      </c>
      <c r="H23" s="98">
        <v>90</v>
      </c>
      <c r="I23" s="89">
        <v>1890</v>
      </c>
      <c r="J23" s="89"/>
      <c r="K23" s="89"/>
      <c r="L23" s="89">
        <f t="shared" si="1"/>
        <v>1890</v>
      </c>
      <c r="M23" s="89">
        <v>100</v>
      </c>
      <c r="N23" s="89">
        <v>0</v>
      </c>
      <c r="O23" s="89">
        <v>0</v>
      </c>
      <c r="P23" s="89">
        <f t="shared" si="2"/>
        <v>0</v>
      </c>
      <c r="Q23" s="89">
        <f t="shared" si="3"/>
        <v>0</v>
      </c>
      <c r="R23" s="89">
        <v>396000</v>
      </c>
      <c r="S23" s="18">
        <v>600</v>
      </c>
      <c r="T23" s="89">
        <f t="shared" si="4"/>
        <v>290.32258064516128</v>
      </c>
      <c r="U23" s="89">
        <f t="shared" si="5"/>
        <v>0</v>
      </c>
    </row>
    <row r="24" spans="1:21" ht="24.75" customHeight="1" x14ac:dyDescent="0.2">
      <c r="A24" s="187"/>
      <c r="B24" s="22" t="s">
        <v>35</v>
      </c>
      <c r="C24" s="22" t="s">
        <v>16</v>
      </c>
      <c r="D24" s="23" t="s">
        <v>471</v>
      </c>
      <c r="E24" s="18">
        <v>151550</v>
      </c>
      <c r="F24" s="18">
        <v>151875</v>
      </c>
      <c r="G24" s="18">
        <f t="shared" si="0"/>
        <v>325</v>
      </c>
      <c r="H24" s="98">
        <v>90</v>
      </c>
      <c r="I24" s="89">
        <v>1890</v>
      </c>
      <c r="J24" s="89">
        <v>0</v>
      </c>
      <c r="K24" s="89">
        <v>0</v>
      </c>
      <c r="L24" s="89">
        <f t="shared" si="1"/>
        <v>1890</v>
      </c>
      <c r="M24" s="89">
        <v>0</v>
      </c>
      <c r="N24" s="89">
        <v>0</v>
      </c>
      <c r="O24" s="89">
        <v>0</v>
      </c>
      <c r="P24" s="89">
        <f t="shared" si="2"/>
        <v>0</v>
      </c>
      <c r="Q24" s="89">
        <v>0</v>
      </c>
      <c r="R24" s="89">
        <v>0</v>
      </c>
      <c r="S24" s="18"/>
      <c r="T24" s="89">
        <f t="shared" si="4"/>
        <v>27.692307692307693</v>
      </c>
      <c r="U24" s="89" t="e">
        <f t="shared" si="5"/>
        <v>#DIV/0!</v>
      </c>
    </row>
    <row r="25" spans="1:21" ht="24.75" customHeight="1" x14ac:dyDescent="0.2">
      <c r="A25" s="187"/>
      <c r="B25" s="22" t="s">
        <v>35</v>
      </c>
      <c r="C25" s="22" t="s">
        <v>367</v>
      </c>
      <c r="D25" s="23" t="s">
        <v>476</v>
      </c>
      <c r="E25" s="18">
        <v>151876</v>
      </c>
      <c r="F25" s="18">
        <v>152290</v>
      </c>
      <c r="G25" s="18">
        <f t="shared" si="0"/>
        <v>414</v>
      </c>
      <c r="H25" s="98">
        <v>74</v>
      </c>
      <c r="I25" s="89">
        <v>1628</v>
      </c>
      <c r="J25" s="89">
        <v>0</v>
      </c>
      <c r="K25" s="89"/>
      <c r="L25" s="89">
        <f t="shared" si="1"/>
        <v>1628</v>
      </c>
      <c r="M25" s="89">
        <v>150</v>
      </c>
      <c r="N25" s="89">
        <v>0</v>
      </c>
      <c r="O25" s="89">
        <v>0</v>
      </c>
      <c r="P25" s="89">
        <f t="shared" si="2"/>
        <v>0</v>
      </c>
      <c r="Q25" s="89">
        <f t="shared" si="3"/>
        <v>0</v>
      </c>
      <c r="R25" s="89">
        <v>415500</v>
      </c>
      <c r="S25" s="18">
        <v>620</v>
      </c>
      <c r="T25" s="89">
        <f t="shared" si="4"/>
        <v>17.874396135265698</v>
      </c>
      <c r="U25" s="89">
        <f t="shared" si="5"/>
        <v>0</v>
      </c>
    </row>
    <row r="26" spans="1:21" ht="24.75" customHeight="1" x14ac:dyDescent="0.2">
      <c r="A26" s="187"/>
      <c r="B26" s="22" t="s">
        <v>35</v>
      </c>
      <c r="C26" s="22" t="s">
        <v>26</v>
      </c>
      <c r="D26" s="23" t="s">
        <v>477</v>
      </c>
      <c r="E26" s="18">
        <v>152290</v>
      </c>
      <c r="F26" s="18">
        <v>152722</v>
      </c>
      <c r="G26" s="18">
        <f t="shared" si="0"/>
        <v>432</v>
      </c>
      <c r="H26" s="98">
        <v>86</v>
      </c>
      <c r="I26" s="89">
        <v>1882</v>
      </c>
      <c r="J26" s="89"/>
      <c r="K26" s="89"/>
      <c r="L26" s="89">
        <f t="shared" si="1"/>
        <v>1882</v>
      </c>
      <c r="M26" s="89">
        <v>150</v>
      </c>
      <c r="N26" s="89">
        <v>0</v>
      </c>
      <c r="O26" s="89">
        <v>0</v>
      </c>
      <c r="P26" s="89">
        <f t="shared" si="2"/>
        <v>0</v>
      </c>
      <c r="Q26" s="89">
        <f t="shared" si="3"/>
        <v>0</v>
      </c>
      <c r="R26" s="89">
        <v>519000</v>
      </c>
      <c r="S26" s="18">
        <v>700</v>
      </c>
      <c r="T26" s="89">
        <f t="shared" si="4"/>
        <v>19.907407407407408</v>
      </c>
      <c r="U26" s="89">
        <f t="shared" si="5"/>
        <v>0</v>
      </c>
    </row>
    <row r="27" spans="1:21" ht="24.75" customHeight="1" x14ac:dyDescent="0.2">
      <c r="A27" s="187"/>
      <c r="B27" s="22" t="s">
        <v>35</v>
      </c>
      <c r="C27" s="21" t="s">
        <v>17</v>
      </c>
      <c r="D27" s="23" t="s">
        <v>477</v>
      </c>
      <c r="E27" s="18">
        <v>152722</v>
      </c>
      <c r="F27" s="18">
        <v>153509</v>
      </c>
      <c r="G27" s="18">
        <f t="shared" si="0"/>
        <v>787</v>
      </c>
      <c r="H27" s="98">
        <v>0</v>
      </c>
      <c r="I27" s="89"/>
      <c r="J27" s="89">
        <v>229.75</v>
      </c>
      <c r="K27" s="89">
        <v>5016.83</v>
      </c>
      <c r="L27" s="89">
        <f t="shared" si="1"/>
        <v>5016.83</v>
      </c>
      <c r="M27" s="89">
        <v>220</v>
      </c>
      <c r="N27" s="89">
        <v>0</v>
      </c>
      <c r="O27" s="89">
        <v>0</v>
      </c>
      <c r="P27" s="89">
        <f t="shared" si="2"/>
        <v>0</v>
      </c>
      <c r="Q27" s="89">
        <f t="shared" si="3"/>
        <v>0</v>
      </c>
      <c r="R27" s="89">
        <v>515000</v>
      </c>
      <c r="S27" s="18">
        <v>695</v>
      </c>
      <c r="T27" s="89">
        <f t="shared" si="4"/>
        <v>29.193138500635325</v>
      </c>
      <c r="U27" s="89">
        <f t="shared" si="5"/>
        <v>0</v>
      </c>
    </row>
    <row r="28" spans="1:21" ht="24.75" customHeight="1" x14ac:dyDescent="0.2">
      <c r="A28" s="187"/>
      <c r="B28" s="22" t="s">
        <v>35</v>
      </c>
      <c r="C28" s="22" t="s">
        <v>481</v>
      </c>
      <c r="D28" s="23" t="s">
        <v>480</v>
      </c>
      <c r="E28" s="18">
        <v>153510</v>
      </c>
      <c r="F28" s="18">
        <v>155110</v>
      </c>
      <c r="G28" s="18">
        <f t="shared" si="0"/>
        <v>1600</v>
      </c>
      <c r="H28" s="98">
        <v>45</v>
      </c>
      <c r="I28" s="89">
        <v>978</v>
      </c>
      <c r="J28" s="89">
        <v>247</v>
      </c>
      <c r="K28" s="89">
        <v>5375</v>
      </c>
      <c r="L28" s="89">
        <f t="shared" si="1"/>
        <v>6353</v>
      </c>
      <c r="M28" s="89">
        <v>600</v>
      </c>
      <c r="N28" s="89">
        <v>0</v>
      </c>
      <c r="O28" s="89"/>
      <c r="P28" s="89">
        <f t="shared" si="2"/>
        <v>0</v>
      </c>
      <c r="Q28" s="89">
        <f t="shared" si="3"/>
        <v>0</v>
      </c>
      <c r="R28" s="89">
        <v>384000</v>
      </c>
      <c r="S28" s="18">
        <v>600</v>
      </c>
      <c r="T28" s="89">
        <f t="shared" si="4"/>
        <v>18.25</v>
      </c>
      <c r="U28" s="89">
        <f t="shared" si="5"/>
        <v>0</v>
      </c>
    </row>
    <row r="29" spans="1:21" ht="24.75" customHeight="1" x14ac:dyDescent="0.2">
      <c r="A29" s="187"/>
      <c r="B29" s="22" t="s">
        <v>35</v>
      </c>
      <c r="C29" s="22" t="s">
        <v>505</v>
      </c>
      <c r="D29" s="23" t="s">
        <v>506</v>
      </c>
      <c r="E29" s="18">
        <v>155130</v>
      </c>
      <c r="F29" s="18">
        <v>156522</v>
      </c>
      <c r="G29" s="18">
        <f t="shared" si="0"/>
        <v>1392</v>
      </c>
      <c r="H29" s="98">
        <v>99</v>
      </c>
      <c r="I29" s="89">
        <v>2035</v>
      </c>
      <c r="J29" s="89">
        <v>249</v>
      </c>
      <c r="K29" s="89">
        <v>5092.4799999999996</v>
      </c>
      <c r="L29" s="89">
        <f t="shared" si="1"/>
        <v>7127.48</v>
      </c>
      <c r="M29" s="89">
        <v>400</v>
      </c>
      <c r="N29" s="89">
        <v>0</v>
      </c>
      <c r="O29" s="89">
        <v>0</v>
      </c>
      <c r="P29" s="89">
        <f t="shared" si="2"/>
        <v>0</v>
      </c>
      <c r="Q29" s="89">
        <f t="shared" si="3"/>
        <v>0</v>
      </c>
      <c r="R29" s="89">
        <v>468000</v>
      </c>
      <c r="S29" s="18">
        <v>625</v>
      </c>
      <c r="T29" s="89">
        <f t="shared" si="4"/>
        <v>25</v>
      </c>
      <c r="U29" s="89">
        <f t="shared" si="5"/>
        <v>0</v>
      </c>
    </row>
    <row r="30" spans="1:21" ht="24.75" customHeight="1" x14ac:dyDescent="0.2">
      <c r="A30" s="187"/>
      <c r="B30" s="22"/>
      <c r="C30" s="22"/>
      <c r="D30" s="23"/>
      <c r="E30" s="18"/>
      <c r="F30" s="18"/>
      <c r="G30" s="18">
        <f t="shared" si="0"/>
        <v>0</v>
      </c>
      <c r="H30" s="98"/>
      <c r="I30" s="89"/>
      <c r="J30" s="89"/>
      <c r="K30" s="89"/>
      <c r="L30" s="89">
        <f t="shared" si="1"/>
        <v>0</v>
      </c>
      <c r="M30" s="89"/>
      <c r="N30" s="89"/>
      <c r="O30" s="89"/>
      <c r="P30" s="89">
        <f t="shared" si="2"/>
        <v>0</v>
      </c>
      <c r="Q30" s="89">
        <f t="shared" si="3"/>
        <v>0</v>
      </c>
      <c r="R30" s="89"/>
      <c r="S30" s="18"/>
      <c r="T30" s="89" t="e">
        <f t="shared" si="4"/>
        <v>#DIV/0!</v>
      </c>
      <c r="U30" s="89" t="e">
        <f t="shared" si="5"/>
        <v>#DIV/0!</v>
      </c>
    </row>
    <row r="31" spans="1:21" ht="24.75" customHeight="1" x14ac:dyDescent="0.2">
      <c r="A31" s="136"/>
      <c r="B31" s="22"/>
      <c r="C31" s="22"/>
      <c r="D31" s="23"/>
      <c r="E31" s="18"/>
      <c r="F31" s="18"/>
      <c r="G31" s="18">
        <f t="shared" si="0"/>
        <v>0</v>
      </c>
      <c r="H31" s="98"/>
      <c r="I31" s="89"/>
      <c r="J31" s="89"/>
      <c r="K31" s="89"/>
      <c r="L31" s="89">
        <f t="shared" si="1"/>
        <v>0</v>
      </c>
      <c r="M31" s="89"/>
      <c r="N31" s="89"/>
      <c r="O31" s="89"/>
      <c r="P31" s="89">
        <f t="shared" si="2"/>
        <v>0</v>
      </c>
      <c r="Q31" s="89">
        <f t="shared" si="3"/>
        <v>0</v>
      </c>
      <c r="R31" s="89"/>
      <c r="S31" s="18"/>
      <c r="T31" s="89"/>
      <c r="U31" s="89"/>
    </row>
    <row r="32" spans="1:21" ht="24.75" customHeight="1" x14ac:dyDescent="0.2">
      <c r="A32" s="186" t="s">
        <v>52</v>
      </c>
      <c r="B32" s="22" t="s">
        <v>35</v>
      </c>
      <c r="C32" s="21" t="s">
        <v>16</v>
      </c>
      <c r="D32" s="23" t="s">
        <v>468</v>
      </c>
      <c r="E32" s="18">
        <v>586385</v>
      </c>
      <c r="F32" s="18">
        <v>586742</v>
      </c>
      <c r="G32" s="18">
        <f t="shared" si="0"/>
        <v>357</v>
      </c>
      <c r="H32" s="98">
        <v>69</v>
      </c>
      <c r="I32" s="89">
        <v>1450</v>
      </c>
      <c r="J32" s="89"/>
      <c r="K32" s="89"/>
      <c r="L32" s="89">
        <f t="shared" si="1"/>
        <v>1450</v>
      </c>
      <c r="M32" s="89"/>
      <c r="N32" s="89"/>
      <c r="O32" s="89">
        <v>0</v>
      </c>
      <c r="P32" s="89">
        <f t="shared" si="2"/>
        <v>0</v>
      </c>
      <c r="Q32" s="89">
        <f t="shared" si="3"/>
        <v>0</v>
      </c>
      <c r="R32" s="89"/>
      <c r="S32" s="18"/>
      <c r="T32" s="89">
        <f t="shared" si="4"/>
        <v>19.327731092436977</v>
      </c>
      <c r="U32" s="89" t="e">
        <f t="shared" si="5"/>
        <v>#DIV/0!</v>
      </c>
    </row>
    <row r="33" spans="1:21" ht="24.75" customHeight="1" x14ac:dyDescent="0.2">
      <c r="A33" s="186"/>
      <c r="B33" s="21" t="s">
        <v>470</v>
      </c>
      <c r="C33" s="22" t="s">
        <v>26</v>
      </c>
      <c r="D33" s="23" t="s">
        <v>469</v>
      </c>
      <c r="E33" s="18">
        <v>586763</v>
      </c>
      <c r="F33" s="18">
        <v>587766</v>
      </c>
      <c r="G33" s="18">
        <f t="shared" si="0"/>
        <v>1003</v>
      </c>
      <c r="H33" s="98">
        <v>43</v>
      </c>
      <c r="I33" s="89">
        <v>903</v>
      </c>
      <c r="J33" s="89">
        <v>84</v>
      </c>
      <c r="K33" s="89">
        <v>1760</v>
      </c>
      <c r="L33" s="89">
        <f t="shared" si="1"/>
        <v>2663</v>
      </c>
      <c r="M33" s="89">
        <v>270</v>
      </c>
      <c r="N33" s="89">
        <v>100</v>
      </c>
      <c r="O33" s="89">
        <v>0</v>
      </c>
      <c r="P33" s="89">
        <f t="shared" si="2"/>
        <v>0</v>
      </c>
      <c r="Q33" s="89">
        <f t="shared" si="3"/>
        <v>0</v>
      </c>
      <c r="R33" s="89">
        <v>396000</v>
      </c>
      <c r="S33" s="18">
        <v>400</v>
      </c>
      <c r="T33" s="89">
        <f t="shared" si="4"/>
        <v>12.662013958125623</v>
      </c>
      <c r="U33" s="89">
        <f t="shared" si="5"/>
        <v>0</v>
      </c>
    </row>
    <row r="34" spans="1:21" ht="24.75" customHeight="1" x14ac:dyDescent="0.2">
      <c r="A34" s="186"/>
      <c r="B34" s="30" t="s">
        <v>35</v>
      </c>
      <c r="C34" s="21" t="s">
        <v>16</v>
      </c>
      <c r="D34" s="23" t="s">
        <v>474</v>
      </c>
      <c r="E34" s="18">
        <v>587763</v>
      </c>
      <c r="F34" s="18">
        <v>588178</v>
      </c>
      <c r="G34" s="18">
        <f t="shared" si="0"/>
        <v>415</v>
      </c>
      <c r="H34" s="98">
        <v>0</v>
      </c>
      <c r="I34" s="89"/>
      <c r="J34" s="89">
        <v>0</v>
      </c>
      <c r="K34" s="89"/>
      <c r="L34" s="89">
        <f t="shared" si="1"/>
        <v>0</v>
      </c>
      <c r="M34" s="89">
        <v>0</v>
      </c>
      <c r="N34" s="89">
        <v>0</v>
      </c>
      <c r="O34" s="89">
        <v>0</v>
      </c>
      <c r="P34" s="89">
        <f t="shared" si="2"/>
        <v>0</v>
      </c>
      <c r="Q34" s="89">
        <f t="shared" si="3"/>
        <v>0</v>
      </c>
      <c r="R34" s="89"/>
      <c r="S34" s="18"/>
      <c r="T34" s="89">
        <f t="shared" si="4"/>
        <v>0</v>
      </c>
      <c r="U34" s="89" t="e">
        <f t="shared" si="5"/>
        <v>#DIV/0!</v>
      </c>
    </row>
    <row r="35" spans="1:21" ht="24.75" customHeight="1" x14ac:dyDescent="0.2">
      <c r="A35" s="186"/>
      <c r="B35" s="22" t="s">
        <v>470</v>
      </c>
      <c r="C35" s="22" t="s">
        <v>478</v>
      </c>
      <c r="D35" s="23" t="s">
        <v>476</v>
      </c>
      <c r="E35" s="18">
        <v>588178</v>
      </c>
      <c r="F35" s="18">
        <v>589129</v>
      </c>
      <c r="G35" s="18">
        <f t="shared" si="0"/>
        <v>951</v>
      </c>
      <c r="H35" s="98">
        <v>57</v>
      </c>
      <c r="I35" s="89">
        <v>1254</v>
      </c>
      <c r="J35" s="89">
        <v>175</v>
      </c>
      <c r="K35" s="89">
        <v>3867</v>
      </c>
      <c r="L35" s="89">
        <f t="shared" si="1"/>
        <v>5121</v>
      </c>
      <c r="M35" s="89">
        <v>140</v>
      </c>
      <c r="N35" s="89">
        <v>0</v>
      </c>
      <c r="O35" s="89">
        <v>0</v>
      </c>
      <c r="P35" s="89">
        <f t="shared" si="2"/>
        <v>0</v>
      </c>
      <c r="Q35" s="89">
        <f t="shared" si="3"/>
        <v>0</v>
      </c>
      <c r="R35" s="89">
        <v>322000</v>
      </c>
      <c r="S35" s="18">
        <v>360</v>
      </c>
      <c r="T35" s="89">
        <f t="shared" si="4"/>
        <v>24.395373291272346</v>
      </c>
      <c r="U35" s="89">
        <f t="shared" si="5"/>
        <v>0</v>
      </c>
    </row>
    <row r="36" spans="1:21" ht="24.75" customHeight="1" x14ac:dyDescent="0.2">
      <c r="A36" s="186"/>
      <c r="B36" s="22" t="s">
        <v>35</v>
      </c>
      <c r="C36" s="22" t="s">
        <v>503</v>
      </c>
      <c r="D36" s="23" t="s">
        <v>504</v>
      </c>
      <c r="E36" s="18">
        <v>589464</v>
      </c>
      <c r="F36" s="18">
        <v>589874</v>
      </c>
      <c r="G36" s="18">
        <f t="shared" si="0"/>
        <v>410</v>
      </c>
      <c r="H36" s="98">
        <v>47</v>
      </c>
      <c r="I36" s="89">
        <v>987</v>
      </c>
      <c r="J36" s="89">
        <v>1197</v>
      </c>
      <c r="K36" s="89">
        <v>0</v>
      </c>
      <c r="L36" s="89">
        <f t="shared" si="1"/>
        <v>987</v>
      </c>
      <c r="M36" s="89">
        <v>0</v>
      </c>
      <c r="N36" s="89">
        <v>0</v>
      </c>
      <c r="O36" s="89">
        <v>0</v>
      </c>
      <c r="P36" s="89">
        <f t="shared" si="2"/>
        <v>0</v>
      </c>
      <c r="Q36" s="89">
        <f t="shared" si="3"/>
        <v>0</v>
      </c>
      <c r="R36" s="89">
        <v>297000</v>
      </c>
      <c r="S36" s="18">
        <v>297</v>
      </c>
      <c r="T36" s="89">
        <f t="shared" si="4"/>
        <v>303.41463414634148</v>
      </c>
      <c r="U36" s="89">
        <f t="shared" si="5"/>
        <v>0</v>
      </c>
    </row>
    <row r="37" spans="1:21" ht="24.75" customHeight="1" x14ac:dyDescent="0.2">
      <c r="A37" s="186"/>
      <c r="B37" s="22" t="s">
        <v>500</v>
      </c>
      <c r="C37" s="22" t="s">
        <v>16</v>
      </c>
      <c r="D37" s="23" t="s">
        <v>506</v>
      </c>
      <c r="E37" s="18">
        <v>589874</v>
      </c>
      <c r="F37" s="18">
        <v>590268</v>
      </c>
      <c r="G37" s="18">
        <f t="shared" si="0"/>
        <v>394</v>
      </c>
      <c r="H37" s="98">
        <v>53</v>
      </c>
      <c r="I37" s="89">
        <v>1090</v>
      </c>
      <c r="J37" s="89">
        <v>0</v>
      </c>
      <c r="K37" s="89">
        <v>0</v>
      </c>
      <c r="L37" s="89">
        <f t="shared" si="1"/>
        <v>1090</v>
      </c>
      <c r="M37" s="89">
        <v>147</v>
      </c>
      <c r="N37" s="89">
        <v>0</v>
      </c>
      <c r="O37" s="89">
        <v>0</v>
      </c>
      <c r="P37" s="89">
        <f t="shared" si="2"/>
        <v>0</v>
      </c>
      <c r="Q37" s="89">
        <f t="shared" si="3"/>
        <v>0</v>
      </c>
      <c r="R37" s="89">
        <v>123870</v>
      </c>
      <c r="S37" s="18">
        <v>124</v>
      </c>
      <c r="T37" s="89">
        <f t="shared" si="4"/>
        <v>13.451776649746192</v>
      </c>
      <c r="U37" s="89">
        <f t="shared" si="5"/>
        <v>0</v>
      </c>
    </row>
    <row r="38" spans="1:21" ht="24.75" customHeight="1" x14ac:dyDescent="0.2">
      <c r="A38" s="186"/>
      <c r="B38" s="22"/>
      <c r="C38" s="22"/>
      <c r="D38" s="23"/>
      <c r="E38" s="18"/>
      <c r="F38" s="18"/>
      <c r="G38" s="18">
        <f t="shared" si="0"/>
        <v>0</v>
      </c>
      <c r="H38" s="98"/>
      <c r="I38" s="89"/>
      <c r="J38" s="89"/>
      <c r="K38" s="89"/>
      <c r="L38" s="89">
        <f t="shared" si="1"/>
        <v>0</v>
      </c>
      <c r="M38" s="89"/>
      <c r="N38" s="89"/>
      <c r="O38" s="89"/>
      <c r="P38" s="89">
        <f t="shared" si="2"/>
        <v>0</v>
      </c>
      <c r="Q38" s="89">
        <f t="shared" si="3"/>
        <v>0</v>
      </c>
      <c r="R38" s="89"/>
      <c r="S38" s="18"/>
      <c r="T38" s="89" t="e">
        <f t="shared" ref="T38:T39" si="6">SUM(H38+J38)/G38*100</f>
        <v>#DIV/0!</v>
      </c>
      <c r="U38" s="89" t="e">
        <f t="shared" si="5"/>
        <v>#DIV/0!</v>
      </c>
    </row>
    <row r="39" spans="1:21" ht="24.75" customHeight="1" x14ac:dyDescent="0.2">
      <c r="A39" s="186"/>
      <c r="B39" s="22"/>
      <c r="C39" s="22"/>
      <c r="D39" s="23"/>
      <c r="E39" s="18"/>
      <c r="F39" s="18"/>
      <c r="G39" s="18">
        <f t="shared" si="0"/>
        <v>0</v>
      </c>
      <c r="H39" s="98"/>
      <c r="I39" s="89"/>
      <c r="J39" s="89"/>
      <c r="K39" s="89"/>
      <c r="L39" s="89">
        <f t="shared" si="1"/>
        <v>0</v>
      </c>
      <c r="M39" s="89"/>
      <c r="N39" s="89"/>
      <c r="O39" s="89"/>
      <c r="P39" s="89">
        <f t="shared" si="2"/>
        <v>0</v>
      </c>
      <c r="Q39" s="89">
        <f t="shared" si="3"/>
        <v>0</v>
      </c>
      <c r="R39" s="89"/>
      <c r="S39" s="18"/>
      <c r="T39" s="89" t="e">
        <f t="shared" si="6"/>
        <v>#DIV/0!</v>
      </c>
      <c r="U39" s="89"/>
    </row>
    <row r="40" spans="1:21" ht="24.75" customHeight="1" x14ac:dyDescent="0.2">
      <c r="A40" s="186"/>
      <c r="B40" s="22"/>
      <c r="C40" s="22"/>
      <c r="D40" s="23"/>
      <c r="E40" s="18"/>
      <c r="F40" s="18"/>
      <c r="G40" s="18">
        <f t="shared" si="0"/>
        <v>0</v>
      </c>
      <c r="H40" s="98"/>
      <c r="I40" s="89"/>
      <c r="J40" s="89"/>
      <c r="K40" s="89"/>
      <c r="L40" s="89">
        <f t="shared" si="1"/>
        <v>0</v>
      </c>
      <c r="M40" s="89"/>
      <c r="N40" s="89"/>
      <c r="O40" s="89"/>
      <c r="P40" s="89">
        <f t="shared" si="2"/>
        <v>0</v>
      </c>
      <c r="Q40" s="89">
        <f t="shared" si="3"/>
        <v>0</v>
      </c>
      <c r="R40" s="89"/>
      <c r="S40" s="18"/>
      <c r="T40" s="89"/>
      <c r="U40" s="89"/>
    </row>
    <row r="41" spans="1:21" ht="24.75" customHeight="1" x14ac:dyDescent="0.2">
      <c r="A41" s="186"/>
      <c r="B41" s="22"/>
      <c r="C41" s="22"/>
      <c r="D41" s="23"/>
      <c r="E41" s="18"/>
      <c r="F41" s="18"/>
      <c r="G41" s="18">
        <f t="shared" si="0"/>
        <v>0</v>
      </c>
      <c r="H41" s="98"/>
      <c r="I41" s="89"/>
      <c r="J41" s="89"/>
      <c r="K41" s="89"/>
      <c r="L41" s="89">
        <f t="shared" si="1"/>
        <v>0</v>
      </c>
      <c r="M41" s="89"/>
      <c r="N41" s="89"/>
      <c r="O41" s="89"/>
      <c r="P41" s="89">
        <f t="shared" si="2"/>
        <v>0</v>
      </c>
      <c r="Q41" s="89">
        <f t="shared" si="3"/>
        <v>0</v>
      </c>
      <c r="R41" s="89"/>
      <c r="S41" s="18"/>
      <c r="T41" s="89"/>
      <c r="U41" s="89"/>
    </row>
    <row r="42" spans="1:21" ht="24.75" customHeight="1" x14ac:dyDescent="0.2">
      <c r="A42" s="186" t="s">
        <v>80</v>
      </c>
      <c r="B42" s="22"/>
      <c r="C42" s="22"/>
      <c r="D42" s="23" t="s">
        <v>497</v>
      </c>
      <c r="E42" s="18">
        <v>660225</v>
      </c>
      <c r="F42" s="18"/>
      <c r="G42" s="18">
        <f t="shared" si="0"/>
        <v>-660225</v>
      </c>
      <c r="H42" s="98">
        <v>57</v>
      </c>
      <c r="I42" s="89">
        <v>1230</v>
      </c>
      <c r="J42" s="89"/>
      <c r="K42" s="89"/>
      <c r="L42" s="89">
        <f t="shared" si="1"/>
        <v>1230</v>
      </c>
      <c r="M42" s="89"/>
      <c r="N42" s="89"/>
      <c r="O42" s="89"/>
      <c r="P42" s="89">
        <f t="shared" si="2"/>
        <v>0</v>
      </c>
      <c r="Q42" s="89">
        <f t="shared" si="3"/>
        <v>0</v>
      </c>
      <c r="R42" s="89"/>
      <c r="S42" s="18"/>
      <c r="T42" s="89">
        <f t="shared" si="4"/>
        <v>-8.6334204248551625E-3</v>
      </c>
      <c r="U42" s="89" t="e">
        <f t="shared" si="5"/>
        <v>#DIV/0!</v>
      </c>
    </row>
    <row r="43" spans="1:21" ht="24.75" customHeight="1" x14ac:dyDescent="0.2">
      <c r="A43" s="186"/>
      <c r="B43" s="22"/>
      <c r="C43" s="22"/>
      <c r="D43" s="23" t="s">
        <v>499</v>
      </c>
      <c r="E43" s="18">
        <v>661261</v>
      </c>
      <c r="F43" s="18"/>
      <c r="G43" s="18">
        <f t="shared" si="0"/>
        <v>-661261</v>
      </c>
      <c r="H43" s="98">
        <v>280</v>
      </c>
      <c r="I43" s="89">
        <v>6048</v>
      </c>
      <c r="J43" s="89"/>
      <c r="K43" s="89"/>
      <c r="L43" s="89">
        <f t="shared" si="1"/>
        <v>6048</v>
      </c>
      <c r="M43" s="89"/>
      <c r="N43" s="89"/>
      <c r="O43" s="89"/>
      <c r="P43" s="89">
        <f t="shared" si="2"/>
        <v>0</v>
      </c>
      <c r="Q43" s="89">
        <f t="shared" si="3"/>
        <v>0</v>
      </c>
      <c r="R43" s="89"/>
      <c r="S43" s="18"/>
      <c r="T43" s="89">
        <f t="shared" si="4"/>
        <v>-4.2343340980339081E-2</v>
      </c>
      <c r="U43" s="89" t="e">
        <f t="shared" si="5"/>
        <v>#DIV/0!</v>
      </c>
    </row>
    <row r="44" spans="1:21" ht="24.75" customHeight="1" x14ac:dyDescent="0.2">
      <c r="A44" s="186"/>
      <c r="B44" s="22"/>
      <c r="C44" s="22"/>
      <c r="D44" s="23" t="s">
        <v>507</v>
      </c>
      <c r="E44" s="18">
        <v>662350</v>
      </c>
      <c r="F44" s="18"/>
      <c r="G44" s="18">
        <f t="shared" si="0"/>
        <v>-662350</v>
      </c>
      <c r="H44" s="98">
        <v>310</v>
      </c>
      <c r="I44" s="89">
        <v>6665</v>
      </c>
      <c r="J44" s="89"/>
      <c r="K44" s="89"/>
      <c r="L44" s="89">
        <f t="shared" si="1"/>
        <v>6665</v>
      </c>
      <c r="M44" s="89"/>
      <c r="N44" s="89"/>
      <c r="O44" s="89"/>
      <c r="P44" s="89">
        <f t="shared" si="2"/>
        <v>0</v>
      </c>
      <c r="Q44" s="89">
        <f t="shared" si="3"/>
        <v>0</v>
      </c>
      <c r="R44" s="89"/>
      <c r="S44" s="18"/>
      <c r="T44" s="89">
        <f t="shared" si="4"/>
        <v>-4.6803049747112552E-2</v>
      </c>
      <c r="U44" s="89" t="e">
        <f t="shared" si="5"/>
        <v>#DIV/0!</v>
      </c>
    </row>
    <row r="45" spans="1:21" ht="24.75" customHeight="1" x14ac:dyDescent="0.2">
      <c r="A45" s="186"/>
      <c r="B45" s="22"/>
      <c r="C45" s="22"/>
      <c r="D45" s="23">
        <v>45023</v>
      </c>
      <c r="E45" s="18"/>
      <c r="F45" s="22"/>
      <c r="G45" s="18">
        <f t="shared" si="0"/>
        <v>0</v>
      </c>
      <c r="H45" s="104"/>
      <c r="I45" s="89"/>
      <c r="J45" s="89">
        <v>358.4</v>
      </c>
      <c r="K45" s="89">
        <v>7150</v>
      </c>
      <c r="L45" s="89">
        <f t="shared" si="1"/>
        <v>7150</v>
      </c>
      <c r="M45" s="89"/>
      <c r="N45" s="89"/>
      <c r="O45" s="89"/>
      <c r="P45" s="89">
        <f t="shared" si="2"/>
        <v>0</v>
      </c>
      <c r="Q45" s="89">
        <f t="shared" si="3"/>
        <v>0</v>
      </c>
      <c r="R45" s="89"/>
      <c r="S45" s="18"/>
      <c r="T45" s="89" t="e">
        <f t="shared" si="4"/>
        <v>#DIV/0!</v>
      </c>
      <c r="U45" s="89" t="e">
        <f t="shared" si="5"/>
        <v>#DIV/0!</v>
      </c>
    </row>
    <row r="46" spans="1:21" ht="24.75" customHeight="1" x14ac:dyDescent="0.2">
      <c r="A46" s="186"/>
      <c r="B46" s="22"/>
      <c r="C46" s="22"/>
      <c r="D46" s="23"/>
      <c r="E46" s="18"/>
      <c r="F46" s="18"/>
      <c r="G46" s="18">
        <f t="shared" si="0"/>
        <v>0</v>
      </c>
      <c r="H46" s="98"/>
      <c r="I46" s="89"/>
      <c r="J46" s="89"/>
      <c r="K46" s="89"/>
      <c r="L46" s="89">
        <f t="shared" si="1"/>
        <v>0</v>
      </c>
      <c r="M46" s="89"/>
      <c r="N46" s="89"/>
      <c r="O46" s="89"/>
      <c r="P46" s="89">
        <f t="shared" si="2"/>
        <v>0</v>
      </c>
      <c r="Q46" s="89">
        <f t="shared" si="3"/>
        <v>0</v>
      </c>
      <c r="R46" s="89"/>
      <c r="S46" s="18"/>
      <c r="T46" s="89" t="e">
        <f t="shared" si="4"/>
        <v>#DIV/0!</v>
      </c>
      <c r="U46" s="89" t="e">
        <f t="shared" si="5"/>
        <v>#DIV/0!</v>
      </c>
    </row>
    <row r="47" spans="1:21" ht="24.75" customHeight="1" x14ac:dyDescent="0.2">
      <c r="A47" s="186"/>
      <c r="B47" s="22"/>
      <c r="C47" s="22"/>
      <c r="D47" s="23"/>
      <c r="E47" s="18"/>
      <c r="F47" s="18"/>
      <c r="G47" s="18">
        <f t="shared" si="0"/>
        <v>0</v>
      </c>
      <c r="H47" s="98"/>
      <c r="I47" s="89"/>
      <c r="J47" s="89"/>
      <c r="K47" s="89"/>
      <c r="L47" s="89">
        <f t="shared" si="1"/>
        <v>0</v>
      </c>
      <c r="M47" s="89"/>
      <c r="N47" s="89"/>
      <c r="O47" s="89"/>
      <c r="P47" s="89">
        <f t="shared" si="2"/>
        <v>0</v>
      </c>
      <c r="Q47" s="89">
        <f t="shared" si="3"/>
        <v>0</v>
      </c>
      <c r="R47" s="89"/>
      <c r="S47" s="18"/>
      <c r="T47" s="89" t="e">
        <f t="shared" si="4"/>
        <v>#DIV/0!</v>
      </c>
      <c r="U47" s="89" t="e">
        <f t="shared" si="5"/>
        <v>#DIV/0!</v>
      </c>
    </row>
    <row r="48" spans="1:21" ht="24.75" customHeight="1" x14ac:dyDescent="0.2">
      <c r="A48" s="186"/>
      <c r="B48" s="22"/>
      <c r="C48" s="22"/>
      <c r="D48" s="23"/>
      <c r="E48" s="18"/>
      <c r="F48" s="18"/>
      <c r="G48" s="18">
        <f t="shared" si="0"/>
        <v>0</v>
      </c>
      <c r="H48" s="98"/>
      <c r="I48" s="89"/>
      <c r="J48" s="89"/>
      <c r="K48" s="89"/>
      <c r="L48" s="89">
        <f t="shared" si="1"/>
        <v>0</v>
      </c>
      <c r="M48" s="89"/>
      <c r="N48" s="89"/>
      <c r="O48" s="89"/>
      <c r="P48" s="89">
        <f t="shared" si="2"/>
        <v>0</v>
      </c>
      <c r="Q48" s="89">
        <f t="shared" si="3"/>
        <v>0</v>
      </c>
      <c r="R48" s="89"/>
      <c r="S48" s="18"/>
      <c r="T48" s="89" t="e">
        <f t="shared" si="4"/>
        <v>#DIV/0!</v>
      </c>
      <c r="U48" s="89" t="e">
        <f t="shared" si="5"/>
        <v>#DIV/0!</v>
      </c>
    </row>
    <row r="49" spans="1:21" ht="24.75" customHeight="1" x14ac:dyDescent="0.2">
      <c r="A49" s="130"/>
      <c r="B49" s="22" t="s">
        <v>191</v>
      </c>
      <c r="C49" s="22" t="s">
        <v>32</v>
      </c>
      <c r="D49" s="23" t="s">
        <v>493</v>
      </c>
      <c r="E49" s="18">
        <v>60664</v>
      </c>
      <c r="F49" s="18">
        <v>60906</v>
      </c>
      <c r="G49" s="18">
        <f t="shared" si="0"/>
        <v>242</v>
      </c>
      <c r="H49" s="98">
        <v>30</v>
      </c>
      <c r="I49" s="89">
        <v>645</v>
      </c>
      <c r="J49" s="89"/>
      <c r="K49" s="89"/>
      <c r="L49" s="89"/>
      <c r="M49" s="89"/>
      <c r="N49" s="89"/>
      <c r="O49" s="89"/>
      <c r="P49" s="89"/>
      <c r="Q49" s="89"/>
      <c r="R49" s="89"/>
      <c r="S49" s="18"/>
      <c r="T49" s="89"/>
      <c r="U49" s="89"/>
    </row>
    <row r="50" spans="1:21" ht="24.75" customHeight="1" x14ac:dyDescent="0.2">
      <c r="A50" s="187" t="s">
        <v>359</v>
      </c>
      <c r="B50" s="22" t="s">
        <v>470</v>
      </c>
      <c r="C50" s="22" t="s">
        <v>472</v>
      </c>
      <c r="D50" s="140" t="s">
        <v>473</v>
      </c>
      <c r="E50" s="18">
        <v>60906</v>
      </c>
      <c r="F50" s="18">
        <v>61802</v>
      </c>
      <c r="G50" s="18">
        <f t="shared" si="0"/>
        <v>896</v>
      </c>
      <c r="H50" s="129">
        <v>57</v>
      </c>
      <c r="I50" s="89">
        <v>1225</v>
      </c>
      <c r="J50" s="89">
        <v>28.4</v>
      </c>
      <c r="K50" s="89">
        <v>600</v>
      </c>
      <c r="L50" s="89">
        <f t="shared" si="1"/>
        <v>1825</v>
      </c>
      <c r="M50" s="89">
        <v>310</v>
      </c>
      <c r="N50" s="89">
        <v>0</v>
      </c>
      <c r="O50" s="89">
        <v>0</v>
      </c>
      <c r="P50" s="89">
        <f t="shared" si="2"/>
        <v>0</v>
      </c>
      <c r="Q50" s="89">
        <f t="shared" si="3"/>
        <v>0</v>
      </c>
      <c r="R50" s="89">
        <v>160000</v>
      </c>
      <c r="S50" s="18">
        <v>100</v>
      </c>
      <c r="T50" s="89">
        <f t="shared" si="4"/>
        <v>9.53125</v>
      </c>
      <c r="U50" s="89">
        <f t="shared" si="5"/>
        <v>0</v>
      </c>
    </row>
    <row r="51" spans="1:21" ht="24.75" customHeight="1" x14ac:dyDescent="0.2">
      <c r="A51" s="187"/>
      <c r="B51" s="22" t="s">
        <v>35</v>
      </c>
      <c r="C51" s="22" t="s">
        <v>32</v>
      </c>
      <c r="D51" s="23">
        <v>45029.4</v>
      </c>
      <c r="E51" s="18">
        <v>61834</v>
      </c>
      <c r="F51" s="18">
        <v>62110</v>
      </c>
      <c r="G51" s="18">
        <f t="shared" si="0"/>
        <v>276</v>
      </c>
      <c r="H51" s="98">
        <v>37</v>
      </c>
      <c r="I51" s="89">
        <v>814</v>
      </c>
      <c r="J51" s="89"/>
      <c r="K51" s="89"/>
      <c r="L51" s="89">
        <f t="shared" si="1"/>
        <v>814</v>
      </c>
      <c r="M51" s="89">
        <v>0</v>
      </c>
      <c r="N51" s="89"/>
      <c r="O51" s="89">
        <v>0</v>
      </c>
      <c r="P51" s="89">
        <f t="shared" si="2"/>
        <v>0</v>
      </c>
      <c r="Q51" s="89">
        <f t="shared" si="3"/>
        <v>0</v>
      </c>
      <c r="R51" s="89">
        <v>173000</v>
      </c>
      <c r="S51" s="18">
        <v>110</v>
      </c>
      <c r="T51" s="89">
        <f t="shared" ref="T51:T54" si="7">SUM(H51+J51)/G51*100</f>
        <v>13.405797101449277</v>
      </c>
      <c r="U51" s="89">
        <f>Q51/R51*100</f>
        <v>0</v>
      </c>
    </row>
    <row r="52" spans="1:21" ht="24.75" customHeight="1" x14ac:dyDescent="0.2">
      <c r="A52" s="187"/>
      <c r="B52" s="22" t="s">
        <v>14</v>
      </c>
      <c r="C52" s="22" t="s">
        <v>479</v>
      </c>
      <c r="D52" s="23" t="s">
        <v>480</v>
      </c>
      <c r="E52" s="18">
        <v>62510</v>
      </c>
      <c r="F52" s="18">
        <v>63024</v>
      </c>
      <c r="G52" s="18">
        <f t="shared" si="0"/>
        <v>514</v>
      </c>
      <c r="H52" s="98">
        <v>54</v>
      </c>
      <c r="I52" s="89">
        <v>1161</v>
      </c>
      <c r="J52" s="89">
        <v>32.67</v>
      </c>
      <c r="K52" s="89">
        <v>703</v>
      </c>
      <c r="L52" s="89">
        <f t="shared" si="1"/>
        <v>1864</v>
      </c>
      <c r="M52" s="89">
        <v>150</v>
      </c>
      <c r="N52" s="89">
        <v>0</v>
      </c>
      <c r="O52" s="89">
        <v>0</v>
      </c>
      <c r="P52" s="89">
        <f t="shared" si="2"/>
        <v>0</v>
      </c>
      <c r="Q52" s="89">
        <f t="shared" si="3"/>
        <v>0</v>
      </c>
      <c r="R52" s="89">
        <v>121280</v>
      </c>
      <c r="S52" s="18">
        <v>80</v>
      </c>
      <c r="T52" s="89">
        <f t="shared" si="7"/>
        <v>16.861867704280158</v>
      </c>
      <c r="U52" s="89">
        <f t="shared" ref="U52:U53" si="8">Q52/R52*100</f>
        <v>0</v>
      </c>
    </row>
    <row r="53" spans="1:21" ht="24.75" customHeight="1" x14ac:dyDescent="0.2">
      <c r="A53" s="187"/>
      <c r="B53" s="22" t="s">
        <v>35</v>
      </c>
      <c r="C53" s="22" t="s">
        <v>26</v>
      </c>
      <c r="D53" s="23" t="s">
        <v>484</v>
      </c>
      <c r="E53" s="18">
        <v>63093</v>
      </c>
      <c r="F53" s="18">
        <v>63516</v>
      </c>
      <c r="G53" s="18">
        <f t="shared" si="0"/>
        <v>423</v>
      </c>
      <c r="H53" s="98">
        <v>54</v>
      </c>
      <c r="I53" s="89">
        <v>1161</v>
      </c>
      <c r="J53" s="89">
        <v>0</v>
      </c>
      <c r="K53" s="89"/>
      <c r="L53" s="89">
        <f t="shared" si="1"/>
        <v>1161</v>
      </c>
      <c r="M53" s="89">
        <v>50</v>
      </c>
      <c r="N53" s="89">
        <v>0</v>
      </c>
      <c r="O53" s="89">
        <v>0</v>
      </c>
      <c r="P53" s="89">
        <f t="shared" si="2"/>
        <v>0</v>
      </c>
      <c r="Q53" s="89">
        <f t="shared" si="3"/>
        <v>0</v>
      </c>
      <c r="R53" s="89">
        <v>117600</v>
      </c>
      <c r="S53" s="18">
        <v>75</v>
      </c>
      <c r="T53" s="89">
        <f t="shared" si="7"/>
        <v>12.76595744680851</v>
      </c>
      <c r="U53" s="89">
        <f t="shared" si="8"/>
        <v>0</v>
      </c>
    </row>
    <row r="54" spans="1:21" ht="24.75" customHeight="1" x14ac:dyDescent="0.2">
      <c r="A54" s="187"/>
      <c r="B54" s="22"/>
      <c r="C54" s="22"/>
      <c r="D54" s="23"/>
      <c r="E54" s="18"/>
      <c r="F54" s="18"/>
      <c r="G54" s="18">
        <f t="shared" si="0"/>
        <v>0</v>
      </c>
      <c r="H54" s="98"/>
      <c r="I54" s="89"/>
      <c r="J54" s="89"/>
      <c r="K54" s="89"/>
      <c r="L54" s="89">
        <f t="shared" si="1"/>
        <v>0</v>
      </c>
      <c r="M54" s="89"/>
      <c r="N54" s="89"/>
      <c r="O54" s="89"/>
      <c r="P54" s="89">
        <f t="shared" si="2"/>
        <v>0</v>
      </c>
      <c r="Q54" s="89">
        <f t="shared" si="3"/>
        <v>0</v>
      </c>
      <c r="R54" s="89"/>
      <c r="S54" s="18"/>
      <c r="T54" s="89" t="e">
        <f t="shared" si="7"/>
        <v>#DIV/0!</v>
      </c>
      <c r="U54" s="89" t="e">
        <f t="shared" si="5"/>
        <v>#DIV/0!</v>
      </c>
    </row>
    <row r="55" spans="1:21" ht="24.75" customHeight="1" x14ac:dyDescent="0.2">
      <c r="A55" s="187"/>
      <c r="B55" s="22"/>
      <c r="C55" s="22"/>
      <c r="D55" s="45"/>
      <c r="E55" s="18"/>
      <c r="F55" s="18"/>
      <c r="G55" s="18">
        <f t="shared" si="0"/>
        <v>0</v>
      </c>
      <c r="H55" s="98"/>
      <c r="I55" s="89"/>
      <c r="J55" s="89"/>
      <c r="K55" s="89"/>
      <c r="L55" s="89">
        <f t="shared" si="1"/>
        <v>0</v>
      </c>
      <c r="M55" s="89"/>
      <c r="N55" s="89"/>
      <c r="O55" s="89"/>
      <c r="P55" s="89">
        <f t="shared" si="2"/>
        <v>0</v>
      </c>
      <c r="Q55" s="89">
        <f t="shared" si="3"/>
        <v>0</v>
      </c>
      <c r="R55" s="89"/>
      <c r="S55" s="18"/>
      <c r="T55" s="89" t="e">
        <f t="shared" si="4"/>
        <v>#DIV/0!</v>
      </c>
      <c r="U55" s="89" t="e">
        <f t="shared" si="5"/>
        <v>#DIV/0!</v>
      </c>
    </row>
    <row r="56" spans="1:21" ht="24.75" customHeight="1" x14ac:dyDescent="0.2">
      <c r="A56" s="187"/>
      <c r="B56" s="22"/>
      <c r="C56" s="22"/>
      <c r="D56" s="45"/>
      <c r="E56" s="18"/>
      <c r="F56" s="18"/>
      <c r="G56" s="18">
        <f t="shared" si="0"/>
        <v>0</v>
      </c>
      <c r="H56" s="98"/>
      <c r="I56" s="89"/>
      <c r="J56" s="89"/>
      <c r="K56" s="89"/>
      <c r="L56" s="89">
        <f t="shared" si="1"/>
        <v>0</v>
      </c>
      <c r="M56" s="89"/>
      <c r="N56" s="89"/>
      <c r="O56" s="89"/>
      <c r="P56" s="89">
        <f t="shared" si="2"/>
        <v>0</v>
      </c>
      <c r="Q56" s="89">
        <f t="shared" si="3"/>
        <v>0</v>
      </c>
      <c r="R56" s="89"/>
      <c r="S56" s="18"/>
      <c r="T56" s="89" t="e">
        <f t="shared" si="4"/>
        <v>#DIV/0!</v>
      </c>
      <c r="U56" s="89" t="e">
        <f t="shared" si="5"/>
        <v>#DIV/0!</v>
      </c>
    </row>
    <row r="57" spans="1:21" ht="24.75" customHeight="1" x14ac:dyDescent="0.2">
      <c r="A57" s="187"/>
      <c r="B57" s="22"/>
      <c r="C57" s="22"/>
      <c r="D57" s="45"/>
      <c r="E57" s="18"/>
      <c r="F57" s="46"/>
      <c r="G57" s="18">
        <f t="shared" si="0"/>
        <v>0</v>
      </c>
      <c r="H57" s="98"/>
      <c r="I57" s="89"/>
      <c r="J57" s="89"/>
      <c r="K57" s="89"/>
      <c r="L57" s="89">
        <f t="shared" si="1"/>
        <v>0</v>
      </c>
      <c r="M57" s="89"/>
      <c r="N57" s="89"/>
      <c r="O57" s="89"/>
      <c r="P57" s="89">
        <f t="shared" si="2"/>
        <v>0</v>
      </c>
      <c r="Q57" s="89">
        <f t="shared" si="3"/>
        <v>0</v>
      </c>
      <c r="R57" s="89"/>
      <c r="S57" s="18"/>
      <c r="T57" s="89" t="e">
        <f t="shared" si="4"/>
        <v>#DIV/0!</v>
      </c>
      <c r="U57" s="89" t="e">
        <f t="shared" si="5"/>
        <v>#DIV/0!</v>
      </c>
    </row>
    <row r="58" spans="1:21" ht="24.75" customHeight="1" x14ac:dyDescent="0.2">
      <c r="A58" s="187"/>
      <c r="B58" s="22"/>
      <c r="C58" s="22"/>
      <c r="D58" s="45"/>
      <c r="E58" s="18"/>
      <c r="F58" s="46"/>
      <c r="G58" s="18">
        <f t="shared" si="0"/>
        <v>0</v>
      </c>
      <c r="H58" s="98"/>
      <c r="I58" s="89"/>
      <c r="J58" s="89"/>
      <c r="K58" s="89"/>
      <c r="L58" s="89">
        <f t="shared" si="1"/>
        <v>0</v>
      </c>
      <c r="M58" s="89"/>
      <c r="N58" s="89"/>
      <c r="O58" s="89"/>
      <c r="P58" s="89">
        <f t="shared" si="2"/>
        <v>0</v>
      </c>
      <c r="Q58" s="89">
        <f t="shared" si="3"/>
        <v>0</v>
      </c>
      <c r="R58" s="89"/>
      <c r="S58" s="18"/>
      <c r="T58" s="89" t="e">
        <f t="shared" si="4"/>
        <v>#DIV/0!</v>
      </c>
      <c r="U58" s="89" t="e">
        <f t="shared" si="5"/>
        <v>#DIV/0!</v>
      </c>
    </row>
    <row r="59" spans="1:21" ht="24.75" customHeight="1" x14ac:dyDescent="0.2">
      <c r="A59" s="134" t="s">
        <v>20</v>
      </c>
      <c r="B59" s="22" t="s">
        <v>191</v>
      </c>
      <c r="C59" s="22"/>
      <c r="D59" s="45" t="s">
        <v>490</v>
      </c>
      <c r="E59" s="18">
        <v>621757</v>
      </c>
      <c r="F59" s="46"/>
      <c r="G59" s="18">
        <f t="shared" si="0"/>
        <v>-621757</v>
      </c>
      <c r="H59" s="98">
        <v>45</v>
      </c>
      <c r="I59" s="89">
        <v>968</v>
      </c>
      <c r="J59" s="89"/>
      <c r="K59" s="89"/>
      <c r="L59" s="89">
        <f t="shared" si="1"/>
        <v>968</v>
      </c>
      <c r="M59" s="89"/>
      <c r="N59" s="89"/>
      <c r="O59" s="89"/>
      <c r="P59" s="89">
        <f t="shared" si="2"/>
        <v>0</v>
      </c>
      <c r="Q59" s="89">
        <f t="shared" si="3"/>
        <v>0</v>
      </c>
      <c r="R59" s="89"/>
      <c r="S59" s="18"/>
      <c r="T59" s="89">
        <f t="shared" si="4"/>
        <v>-7.2375542213437083E-3</v>
      </c>
      <c r="U59" s="89" t="e">
        <f t="shared" si="5"/>
        <v>#DIV/0!</v>
      </c>
    </row>
    <row r="60" spans="1:21" ht="24.75" customHeight="1" x14ac:dyDescent="0.2">
      <c r="A60" s="134"/>
      <c r="B60" s="22"/>
      <c r="C60" s="22"/>
      <c r="D60" s="45"/>
      <c r="E60" s="18"/>
      <c r="F60" s="18"/>
      <c r="G60" s="18">
        <f t="shared" si="0"/>
        <v>0</v>
      </c>
      <c r="H60" s="98"/>
      <c r="I60" s="89"/>
      <c r="J60" s="89"/>
      <c r="K60" s="89"/>
      <c r="L60" s="89">
        <f t="shared" si="1"/>
        <v>0</v>
      </c>
      <c r="M60" s="89"/>
      <c r="N60" s="89"/>
      <c r="O60" s="89"/>
      <c r="P60" s="89">
        <f t="shared" si="2"/>
        <v>0</v>
      </c>
      <c r="Q60" s="89">
        <f t="shared" si="3"/>
        <v>0</v>
      </c>
      <c r="R60" s="89"/>
      <c r="S60" s="18"/>
      <c r="T60" s="89" t="e">
        <f t="shared" si="4"/>
        <v>#DIV/0!</v>
      </c>
      <c r="U60" s="89" t="e">
        <f t="shared" si="5"/>
        <v>#DIV/0!</v>
      </c>
    </row>
    <row r="61" spans="1:21" ht="24.75" customHeight="1" x14ac:dyDescent="0.2">
      <c r="A61" s="134"/>
      <c r="B61" s="22"/>
      <c r="C61" s="22"/>
      <c r="D61" s="45"/>
      <c r="E61" s="18"/>
      <c r="F61" s="18"/>
      <c r="G61" s="18">
        <f t="shared" si="0"/>
        <v>0</v>
      </c>
      <c r="H61" s="98"/>
      <c r="I61" s="89"/>
      <c r="J61" s="89"/>
      <c r="K61" s="89"/>
      <c r="L61" s="89">
        <f t="shared" si="1"/>
        <v>0</v>
      </c>
      <c r="M61" s="89"/>
      <c r="N61" s="89"/>
      <c r="O61" s="89"/>
      <c r="P61" s="89">
        <f t="shared" si="2"/>
        <v>0</v>
      </c>
      <c r="Q61" s="89">
        <f t="shared" si="3"/>
        <v>0</v>
      </c>
      <c r="R61" s="89"/>
      <c r="S61" s="18"/>
      <c r="T61" s="89" t="e">
        <f t="shared" si="4"/>
        <v>#DIV/0!</v>
      </c>
      <c r="U61" s="89" t="e">
        <f t="shared" si="5"/>
        <v>#DIV/0!</v>
      </c>
    </row>
    <row r="62" spans="1:21" ht="24.75" customHeight="1" x14ac:dyDescent="0.2">
      <c r="A62" s="134"/>
      <c r="B62" s="22"/>
      <c r="C62" s="22"/>
      <c r="D62" s="45"/>
      <c r="E62" s="18"/>
      <c r="F62" s="18"/>
      <c r="G62" s="18">
        <f t="shared" si="0"/>
        <v>0</v>
      </c>
      <c r="H62" s="98"/>
      <c r="I62" s="89"/>
      <c r="J62" s="89"/>
      <c r="K62" s="89"/>
      <c r="L62" s="89">
        <f t="shared" si="1"/>
        <v>0</v>
      </c>
      <c r="M62" s="89"/>
      <c r="N62" s="89"/>
      <c r="O62" s="89"/>
      <c r="P62" s="89">
        <f t="shared" si="2"/>
        <v>0</v>
      </c>
      <c r="Q62" s="89">
        <f t="shared" si="3"/>
        <v>0</v>
      </c>
      <c r="R62" s="89"/>
      <c r="S62" s="18"/>
      <c r="T62" s="89" t="e">
        <f t="shared" si="4"/>
        <v>#DIV/0!</v>
      </c>
      <c r="U62" s="89" t="e">
        <f t="shared" si="5"/>
        <v>#DIV/0!</v>
      </c>
    </row>
    <row r="63" spans="1:21" s="3" customFormat="1" ht="24.75" customHeight="1" x14ac:dyDescent="0.2">
      <c r="A63" s="134"/>
      <c r="B63" s="22"/>
      <c r="C63" s="22"/>
      <c r="D63" s="45"/>
      <c r="E63" s="18"/>
      <c r="F63" s="18"/>
      <c r="G63" s="18">
        <f t="shared" si="0"/>
        <v>0</v>
      </c>
      <c r="H63" s="98"/>
      <c r="I63" s="89"/>
      <c r="J63" s="89"/>
      <c r="K63" s="89"/>
      <c r="L63" s="89">
        <f t="shared" si="1"/>
        <v>0</v>
      </c>
      <c r="M63" s="89"/>
      <c r="N63" s="89"/>
      <c r="O63" s="89"/>
      <c r="P63" s="89">
        <f t="shared" si="2"/>
        <v>0</v>
      </c>
      <c r="Q63" s="89">
        <f t="shared" si="3"/>
        <v>0</v>
      </c>
      <c r="R63" s="89"/>
      <c r="S63" s="18"/>
      <c r="T63" s="89" t="e">
        <f t="shared" si="4"/>
        <v>#DIV/0!</v>
      </c>
      <c r="U63" s="89" t="e">
        <f t="shared" si="5"/>
        <v>#DIV/0!</v>
      </c>
    </row>
    <row r="64" spans="1:21" ht="24.75" customHeight="1" x14ac:dyDescent="0.2">
      <c r="A64" s="134"/>
      <c r="B64" s="38"/>
      <c r="C64" s="38"/>
      <c r="D64" s="45"/>
      <c r="E64" s="18"/>
      <c r="F64" s="38"/>
      <c r="G64" s="18">
        <f t="shared" si="0"/>
        <v>0</v>
      </c>
      <c r="H64" s="103"/>
      <c r="I64" s="89"/>
      <c r="J64" s="89"/>
      <c r="K64" s="94"/>
      <c r="L64" s="89">
        <f t="shared" si="1"/>
        <v>0</v>
      </c>
      <c r="M64" s="94"/>
      <c r="N64" s="94"/>
      <c r="O64" s="89"/>
      <c r="P64" s="89">
        <f t="shared" si="2"/>
        <v>0</v>
      </c>
      <c r="Q64" s="89">
        <f t="shared" si="3"/>
        <v>0</v>
      </c>
      <c r="R64" s="89"/>
      <c r="S64" s="18"/>
      <c r="T64" s="89" t="e">
        <f t="shared" si="4"/>
        <v>#DIV/0!</v>
      </c>
      <c r="U64" s="89" t="e">
        <f t="shared" si="5"/>
        <v>#DIV/0!</v>
      </c>
    </row>
    <row r="65" spans="1:21" ht="24.75" customHeight="1" x14ac:dyDescent="0.2">
      <c r="A65" s="134"/>
      <c r="B65" s="22"/>
      <c r="C65" s="22"/>
      <c r="D65" s="23"/>
      <c r="E65" s="18"/>
      <c r="F65" s="22"/>
      <c r="G65" s="18">
        <f t="shared" si="0"/>
        <v>0</v>
      </c>
      <c r="H65" s="104"/>
      <c r="I65" s="89"/>
      <c r="J65" s="89"/>
      <c r="K65" s="89"/>
      <c r="L65" s="89">
        <f t="shared" si="1"/>
        <v>0</v>
      </c>
      <c r="M65" s="89"/>
      <c r="N65" s="89"/>
      <c r="O65" s="89"/>
      <c r="P65" s="89">
        <f t="shared" si="2"/>
        <v>0</v>
      </c>
      <c r="Q65" s="89">
        <f t="shared" si="3"/>
        <v>0</v>
      </c>
      <c r="R65" s="89"/>
      <c r="S65" s="18"/>
      <c r="T65" s="89" t="e">
        <f t="shared" si="4"/>
        <v>#DIV/0!</v>
      </c>
      <c r="U65" s="89" t="e">
        <f t="shared" si="5"/>
        <v>#DIV/0!</v>
      </c>
    </row>
    <row r="66" spans="1:21" ht="24.75" customHeight="1" x14ac:dyDescent="0.2">
      <c r="A66" s="134"/>
      <c r="B66" s="22"/>
      <c r="C66" s="22"/>
      <c r="D66" s="23"/>
      <c r="E66" s="18"/>
      <c r="F66" s="22"/>
      <c r="G66" s="18">
        <f t="shared" si="0"/>
        <v>0</v>
      </c>
      <c r="H66" s="104"/>
      <c r="I66" s="89"/>
      <c r="J66" s="89"/>
      <c r="K66" s="89"/>
      <c r="L66" s="89">
        <f t="shared" si="1"/>
        <v>0</v>
      </c>
      <c r="M66" s="89"/>
      <c r="N66" s="89"/>
      <c r="O66" s="89"/>
      <c r="P66" s="89">
        <f t="shared" si="2"/>
        <v>0</v>
      </c>
      <c r="Q66" s="89">
        <f t="shared" si="3"/>
        <v>0</v>
      </c>
      <c r="R66" s="89"/>
      <c r="S66" s="18"/>
      <c r="T66" s="89" t="e">
        <f t="shared" si="4"/>
        <v>#DIV/0!</v>
      </c>
      <c r="U66" s="89" t="e">
        <f t="shared" si="5"/>
        <v>#DIV/0!</v>
      </c>
    </row>
    <row r="67" spans="1:21" ht="24.75" customHeight="1" x14ac:dyDescent="0.2">
      <c r="A67" s="135" t="s">
        <v>19</v>
      </c>
      <c r="B67" s="22" t="s">
        <v>191</v>
      </c>
      <c r="C67" s="22"/>
      <c r="D67" s="23" t="s">
        <v>492</v>
      </c>
      <c r="E67" s="18">
        <v>172637</v>
      </c>
      <c r="F67" s="22"/>
      <c r="G67" s="18">
        <f t="shared" ref="G67:G98" si="9">F67-E67</f>
        <v>-172637</v>
      </c>
      <c r="H67" s="104">
        <v>89</v>
      </c>
      <c r="I67" s="89">
        <v>1914</v>
      </c>
      <c r="J67" s="89"/>
      <c r="K67" s="89"/>
      <c r="L67" s="89">
        <f t="shared" si="1"/>
        <v>1914</v>
      </c>
      <c r="M67" s="89"/>
      <c r="N67" s="89"/>
      <c r="O67" s="89"/>
      <c r="P67" s="89">
        <f t="shared" si="2"/>
        <v>0</v>
      </c>
      <c r="Q67" s="89">
        <f t="shared" si="3"/>
        <v>0</v>
      </c>
      <c r="R67" s="89"/>
      <c r="S67" s="18"/>
      <c r="T67" s="89">
        <f t="shared" si="4"/>
        <v>-5.1553259150703495E-2</v>
      </c>
      <c r="U67" s="89" t="e">
        <f t="shared" si="5"/>
        <v>#DIV/0!</v>
      </c>
    </row>
    <row r="68" spans="1:21" ht="24.75" customHeight="1" x14ac:dyDescent="0.2">
      <c r="A68" s="135"/>
      <c r="B68" s="30"/>
      <c r="C68" s="22"/>
      <c r="D68" s="21" t="s">
        <v>499</v>
      </c>
      <c r="E68" s="18">
        <v>173202</v>
      </c>
      <c r="F68" s="22"/>
      <c r="G68" s="18">
        <f t="shared" si="9"/>
        <v>-173202</v>
      </c>
      <c r="H68" s="104">
        <v>95</v>
      </c>
      <c r="I68" s="89">
        <v>2052</v>
      </c>
      <c r="J68" s="89"/>
      <c r="K68" s="89"/>
      <c r="L68" s="89">
        <f t="shared" ref="L68:L99" si="10">K68+I68</f>
        <v>2052</v>
      </c>
      <c r="M68" s="89"/>
      <c r="N68" s="89"/>
      <c r="O68" s="89"/>
      <c r="P68" s="89">
        <f t="shared" ref="P68:P99" si="11">O68*10/100</f>
        <v>0</v>
      </c>
      <c r="Q68" s="89">
        <f t="shared" ref="Q68:Q99" si="12">O68+P68</f>
        <v>0</v>
      </c>
      <c r="R68" s="89"/>
      <c r="S68" s="18"/>
      <c r="T68" s="89">
        <f t="shared" si="4"/>
        <v>-5.4849251163381491E-2</v>
      </c>
      <c r="U68" s="89" t="e">
        <f t="shared" si="5"/>
        <v>#DIV/0!</v>
      </c>
    </row>
    <row r="69" spans="1:21" ht="24.75" customHeight="1" x14ac:dyDescent="0.2">
      <c r="A69" s="135"/>
      <c r="B69" s="22"/>
      <c r="C69" s="22"/>
      <c r="D69" s="21"/>
      <c r="E69" s="18"/>
      <c r="F69" s="22"/>
      <c r="G69" s="18">
        <f t="shared" si="9"/>
        <v>0</v>
      </c>
      <c r="H69" s="104"/>
      <c r="I69" s="89"/>
      <c r="J69" s="89"/>
      <c r="K69" s="89"/>
      <c r="L69" s="89">
        <f t="shared" si="10"/>
        <v>0</v>
      </c>
      <c r="M69" s="89"/>
      <c r="N69" s="89"/>
      <c r="O69" s="89"/>
      <c r="P69" s="89">
        <f t="shared" si="11"/>
        <v>0</v>
      </c>
      <c r="Q69" s="89">
        <f t="shared" si="12"/>
        <v>0</v>
      </c>
      <c r="R69" s="89"/>
      <c r="S69" s="18"/>
      <c r="T69" s="89" t="e">
        <f t="shared" si="4"/>
        <v>#DIV/0!</v>
      </c>
      <c r="U69" s="89" t="e">
        <f t="shared" si="5"/>
        <v>#DIV/0!</v>
      </c>
    </row>
    <row r="70" spans="1:21" ht="24.75" customHeight="1" x14ac:dyDescent="0.2">
      <c r="A70" s="135"/>
      <c r="B70" s="22"/>
      <c r="C70" s="22"/>
      <c r="D70" s="21"/>
      <c r="E70" s="18"/>
      <c r="F70" s="22"/>
      <c r="G70" s="18">
        <f t="shared" si="9"/>
        <v>0</v>
      </c>
      <c r="H70" s="104"/>
      <c r="I70" s="89"/>
      <c r="J70" s="89"/>
      <c r="K70" s="89"/>
      <c r="L70" s="89">
        <f t="shared" si="10"/>
        <v>0</v>
      </c>
      <c r="M70" s="89"/>
      <c r="N70" s="89"/>
      <c r="O70" s="89"/>
      <c r="P70" s="89">
        <f t="shared" si="11"/>
        <v>0</v>
      </c>
      <c r="Q70" s="89">
        <f t="shared" si="12"/>
        <v>0</v>
      </c>
      <c r="R70" s="89"/>
      <c r="S70" s="18"/>
      <c r="T70" s="89" t="e">
        <f t="shared" si="4"/>
        <v>#DIV/0!</v>
      </c>
      <c r="U70" s="89" t="e">
        <f t="shared" si="5"/>
        <v>#DIV/0!</v>
      </c>
    </row>
    <row r="71" spans="1:21" ht="24.75" customHeight="1" x14ac:dyDescent="0.2">
      <c r="A71" s="135"/>
      <c r="B71" s="22"/>
      <c r="C71" s="22"/>
      <c r="D71" s="23"/>
      <c r="E71" s="18"/>
      <c r="F71" s="22"/>
      <c r="G71" s="18">
        <f t="shared" si="9"/>
        <v>0</v>
      </c>
      <c r="H71" s="104"/>
      <c r="I71" s="89"/>
      <c r="J71" s="89"/>
      <c r="K71" s="89"/>
      <c r="L71" s="89">
        <f t="shared" si="10"/>
        <v>0</v>
      </c>
      <c r="M71" s="89"/>
      <c r="N71" s="89"/>
      <c r="O71" s="89"/>
      <c r="P71" s="89">
        <f t="shared" si="11"/>
        <v>0</v>
      </c>
      <c r="Q71" s="89">
        <f t="shared" si="12"/>
        <v>0</v>
      </c>
      <c r="R71" s="89"/>
      <c r="S71" s="18"/>
      <c r="T71" s="89" t="e">
        <f t="shared" si="4"/>
        <v>#DIV/0!</v>
      </c>
      <c r="U71" s="89" t="e">
        <f t="shared" si="5"/>
        <v>#DIV/0!</v>
      </c>
    </row>
    <row r="72" spans="1:21" ht="24.75" customHeight="1" x14ac:dyDescent="0.2">
      <c r="A72" s="135"/>
      <c r="B72" s="22"/>
      <c r="C72" s="22"/>
      <c r="D72" s="23"/>
      <c r="E72" s="18"/>
      <c r="F72" s="22"/>
      <c r="G72" s="18">
        <f t="shared" si="9"/>
        <v>0</v>
      </c>
      <c r="H72" s="104"/>
      <c r="I72" s="89"/>
      <c r="J72" s="89"/>
      <c r="K72" s="89"/>
      <c r="L72" s="89">
        <f t="shared" si="10"/>
        <v>0</v>
      </c>
      <c r="M72" s="89"/>
      <c r="N72" s="89"/>
      <c r="O72" s="89"/>
      <c r="P72" s="89">
        <f t="shared" si="11"/>
        <v>0</v>
      </c>
      <c r="Q72" s="89">
        <f t="shared" si="12"/>
        <v>0</v>
      </c>
      <c r="R72" s="89"/>
      <c r="S72" s="18"/>
      <c r="T72" s="89" t="e">
        <f t="shared" si="4"/>
        <v>#DIV/0!</v>
      </c>
      <c r="U72" s="89" t="e">
        <f t="shared" si="5"/>
        <v>#DIV/0!</v>
      </c>
    </row>
    <row r="73" spans="1:21" ht="24.75" customHeight="1" x14ac:dyDescent="0.2">
      <c r="A73" s="135"/>
      <c r="B73" s="22"/>
      <c r="C73" s="22"/>
      <c r="D73" s="23"/>
      <c r="E73" s="18"/>
      <c r="F73" s="22"/>
      <c r="G73" s="18">
        <f t="shared" si="9"/>
        <v>0</v>
      </c>
      <c r="H73" s="104"/>
      <c r="I73" s="89"/>
      <c r="J73" s="89"/>
      <c r="K73" s="89"/>
      <c r="L73" s="89">
        <f t="shared" si="10"/>
        <v>0</v>
      </c>
      <c r="M73" s="89"/>
      <c r="N73" s="89"/>
      <c r="O73" s="89"/>
      <c r="P73" s="89">
        <f t="shared" si="11"/>
        <v>0</v>
      </c>
      <c r="Q73" s="89">
        <f t="shared" si="12"/>
        <v>0</v>
      </c>
      <c r="R73" s="89"/>
      <c r="S73" s="18"/>
      <c r="T73" s="89" t="e">
        <f t="shared" si="4"/>
        <v>#DIV/0!</v>
      </c>
      <c r="U73" s="89" t="e">
        <f t="shared" si="5"/>
        <v>#DIV/0!</v>
      </c>
    </row>
    <row r="74" spans="1:21" ht="24.75" customHeight="1" x14ac:dyDescent="0.2">
      <c r="A74" s="135"/>
      <c r="B74" s="22"/>
      <c r="C74" s="22"/>
      <c r="D74" s="23"/>
      <c r="E74" s="18"/>
      <c r="F74" s="22"/>
      <c r="G74" s="18">
        <f t="shared" si="9"/>
        <v>0</v>
      </c>
      <c r="H74" s="104"/>
      <c r="I74" s="89"/>
      <c r="J74" s="89"/>
      <c r="K74" s="89"/>
      <c r="L74" s="89">
        <f t="shared" si="10"/>
        <v>0</v>
      </c>
      <c r="M74" s="89"/>
      <c r="N74" s="89"/>
      <c r="O74" s="89"/>
      <c r="P74" s="89">
        <f t="shared" si="11"/>
        <v>0</v>
      </c>
      <c r="Q74" s="89">
        <f t="shared" si="12"/>
        <v>0</v>
      </c>
      <c r="R74" s="89"/>
      <c r="S74" s="18"/>
      <c r="T74" s="89" t="e">
        <f t="shared" ref="T74:T99" si="13">SUM(H74+J74)/G74*100</f>
        <v>#DIV/0!</v>
      </c>
      <c r="U74" s="89" t="e">
        <f t="shared" ref="U74:U99" si="14">Q74/R74*100</f>
        <v>#DIV/0!</v>
      </c>
    </row>
    <row r="75" spans="1:21" ht="24.75" customHeight="1" x14ac:dyDescent="0.2">
      <c r="A75" s="135" t="s">
        <v>22</v>
      </c>
      <c r="B75" s="22" t="s">
        <v>138</v>
      </c>
      <c r="C75" s="22"/>
      <c r="D75" s="23" t="s">
        <v>490</v>
      </c>
      <c r="E75" s="18">
        <v>440285</v>
      </c>
      <c r="F75" s="22"/>
      <c r="G75" s="18">
        <f t="shared" si="9"/>
        <v>-440285</v>
      </c>
      <c r="H75" s="104">
        <v>63</v>
      </c>
      <c r="I75" s="89">
        <v>1354</v>
      </c>
      <c r="J75" s="89"/>
      <c r="K75" s="89"/>
      <c r="L75" s="89">
        <f t="shared" si="10"/>
        <v>1354</v>
      </c>
      <c r="M75" s="89"/>
      <c r="N75" s="89"/>
      <c r="O75" s="89"/>
      <c r="P75" s="89">
        <f t="shared" si="11"/>
        <v>0</v>
      </c>
      <c r="Q75" s="89">
        <f t="shared" si="12"/>
        <v>0</v>
      </c>
      <c r="R75" s="89"/>
      <c r="S75" s="18"/>
      <c r="T75" s="89">
        <f t="shared" si="13"/>
        <v>-1.430891354463586E-2</v>
      </c>
      <c r="U75" s="89" t="e">
        <f t="shared" si="14"/>
        <v>#DIV/0!</v>
      </c>
    </row>
    <row r="76" spans="1:21" ht="24.75" customHeight="1" x14ac:dyDescent="0.2">
      <c r="A76" s="135"/>
      <c r="B76" s="22" t="s">
        <v>491</v>
      </c>
      <c r="C76" s="22"/>
      <c r="D76" s="23" t="s">
        <v>492</v>
      </c>
      <c r="E76" s="18">
        <v>440611</v>
      </c>
      <c r="F76" s="22"/>
      <c r="G76" s="18">
        <f t="shared" si="9"/>
        <v>-440611</v>
      </c>
      <c r="H76" s="104">
        <v>53</v>
      </c>
      <c r="I76" s="89">
        <v>1340</v>
      </c>
      <c r="J76" s="89"/>
      <c r="K76" s="89"/>
      <c r="L76" s="89">
        <f t="shared" si="10"/>
        <v>1340</v>
      </c>
      <c r="M76" s="89"/>
      <c r="N76" s="89"/>
      <c r="O76" s="89"/>
      <c r="P76" s="89">
        <f t="shared" si="11"/>
        <v>0</v>
      </c>
      <c r="Q76" s="89">
        <f t="shared" si="12"/>
        <v>0</v>
      </c>
      <c r="R76" s="89"/>
      <c r="S76" s="18"/>
      <c r="T76" s="89">
        <f t="shared" si="13"/>
        <v>-1.2028750984428441E-2</v>
      </c>
      <c r="U76" s="89" t="e">
        <f t="shared" si="14"/>
        <v>#DIV/0!</v>
      </c>
    </row>
    <row r="77" spans="1:21" ht="24.75" customHeight="1" x14ac:dyDescent="0.2">
      <c r="A77" s="135"/>
      <c r="B77" s="22" t="s">
        <v>491</v>
      </c>
      <c r="C77" s="22"/>
      <c r="D77" s="23" t="s">
        <v>499</v>
      </c>
      <c r="E77" s="18">
        <v>441422</v>
      </c>
      <c r="F77" s="22"/>
      <c r="G77" s="18">
        <f t="shared" si="9"/>
        <v>-441422</v>
      </c>
      <c r="H77" s="104">
        <v>63</v>
      </c>
      <c r="I77" s="89">
        <v>1361</v>
      </c>
      <c r="J77" s="89"/>
      <c r="K77" s="89"/>
      <c r="L77" s="89">
        <f t="shared" si="10"/>
        <v>1361</v>
      </c>
      <c r="M77" s="89"/>
      <c r="N77" s="89"/>
      <c r="O77" s="89"/>
      <c r="P77" s="89">
        <f t="shared" si="11"/>
        <v>0</v>
      </c>
      <c r="Q77" s="89">
        <f t="shared" si="12"/>
        <v>0</v>
      </c>
      <c r="R77" s="89"/>
      <c r="S77" s="18"/>
      <c r="T77" s="89">
        <f t="shared" si="13"/>
        <v>-1.4272057124474992E-2</v>
      </c>
      <c r="U77" s="89" t="e">
        <f t="shared" si="14"/>
        <v>#DIV/0!</v>
      </c>
    </row>
    <row r="78" spans="1:21" ht="24.75" customHeight="1" x14ac:dyDescent="0.2">
      <c r="A78" s="135"/>
      <c r="B78" s="22"/>
      <c r="C78" s="22"/>
      <c r="D78" s="23" t="s">
        <v>509</v>
      </c>
      <c r="E78" s="18">
        <v>441818</v>
      </c>
      <c r="F78" s="22"/>
      <c r="G78" s="18">
        <f t="shared" si="9"/>
        <v>-441818</v>
      </c>
      <c r="H78" s="104">
        <v>65</v>
      </c>
      <c r="I78" s="89">
        <v>1380</v>
      </c>
      <c r="J78" s="89"/>
      <c r="K78" s="89"/>
      <c r="L78" s="89">
        <f t="shared" si="10"/>
        <v>1380</v>
      </c>
      <c r="M78" s="89"/>
      <c r="N78" s="89"/>
      <c r="O78" s="89"/>
      <c r="P78" s="89">
        <f t="shared" si="11"/>
        <v>0</v>
      </c>
      <c r="Q78" s="89">
        <f t="shared" si="12"/>
        <v>0</v>
      </c>
      <c r="R78" s="89"/>
      <c r="S78" s="18"/>
      <c r="T78" s="89">
        <f t="shared" si="13"/>
        <v>-1.4711940210674984E-2</v>
      </c>
      <c r="U78" s="89" t="e">
        <f t="shared" si="14"/>
        <v>#DIV/0!</v>
      </c>
    </row>
    <row r="79" spans="1:21" ht="24.75" customHeight="1" x14ac:dyDescent="0.2">
      <c r="A79" s="135"/>
      <c r="B79" s="22"/>
      <c r="C79" s="22"/>
      <c r="D79" s="23" t="s">
        <v>508</v>
      </c>
      <c r="E79" s="18">
        <v>442217</v>
      </c>
      <c r="F79" s="22"/>
      <c r="G79" s="18">
        <f t="shared" si="9"/>
        <v>-442217</v>
      </c>
      <c r="H79" s="104">
        <v>65</v>
      </c>
      <c r="I79" s="89">
        <v>1397.5</v>
      </c>
      <c r="J79" s="89"/>
      <c r="K79" s="89"/>
      <c r="L79" s="89">
        <f t="shared" si="10"/>
        <v>1397.5</v>
      </c>
      <c r="M79" s="89"/>
      <c r="N79" s="89"/>
      <c r="O79" s="89"/>
      <c r="P79" s="89">
        <f t="shared" si="11"/>
        <v>0</v>
      </c>
      <c r="Q79" s="89">
        <f t="shared" si="12"/>
        <v>0</v>
      </c>
      <c r="R79" s="89"/>
      <c r="S79" s="18"/>
      <c r="T79" s="89">
        <f t="shared" si="13"/>
        <v>-1.4698666039523583E-2</v>
      </c>
      <c r="U79" s="89" t="e">
        <f t="shared" si="14"/>
        <v>#DIV/0!</v>
      </c>
    </row>
    <row r="80" spans="1:21" ht="24.75" customHeight="1" x14ac:dyDescent="0.2">
      <c r="A80" s="135"/>
      <c r="B80" s="22"/>
      <c r="C80" s="22"/>
      <c r="D80" s="23"/>
      <c r="E80" s="18"/>
      <c r="F80" s="22"/>
      <c r="G80" s="18">
        <f t="shared" si="9"/>
        <v>0</v>
      </c>
      <c r="H80" s="104"/>
      <c r="I80" s="89"/>
      <c r="J80" s="89"/>
      <c r="K80" s="89"/>
      <c r="L80" s="89">
        <f t="shared" si="10"/>
        <v>0</v>
      </c>
      <c r="M80" s="89"/>
      <c r="N80" s="89"/>
      <c r="O80" s="89"/>
      <c r="P80" s="89">
        <f t="shared" si="11"/>
        <v>0</v>
      </c>
      <c r="Q80" s="89">
        <f t="shared" si="12"/>
        <v>0</v>
      </c>
      <c r="R80" s="89"/>
      <c r="S80" s="18"/>
      <c r="T80" s="89" t="e">
        <f t="shared" si="13"/>
        <v>#DIV/0!</v>
      </c>
      <c r="U80" s="89" t="e">
        <f t="shared" si="14"/>
        <v>#DIV/0!</v>
      </c>
    </row>
    <row r="81" spans="1:21" ht="24.75" customHeight="1" x14ac:dyDescent="0.2">
      <c r="A81" s="135" t="s">
        <v>21</v>
      </c>
      <c r="B81" s="22" t="s">
        <v>191</v>
      </c>
      <c r="C81" s="22"/>
      <c r="D81" s="23" t="s">
        <v>487</v>
      </c>
      <c r="E81" s="18">
        <v>306836</v>
      </c>
      <c r="F81" s="22"/>
      <c r="G81" s="18">
        <f t="shared" si="9"/>
        <v>-306836</v>
      </c>
      <c r="H81" s="104">
        <v>40</v>
      </c>
      <c r="I81" s="89">
        <v>840</v>
      </c>
      <c r="J81" s="89"/>
      <c r="K81" s="89"/>
      <c r="L81" s="89">
        <f t="shared" si="10"/>
        <v>840</v>
      </c>
      <c r="M81" s="89"/>
      <c r="N81" s="89"/>
      <c r="O81" s="89"/>
      <c r="P81" s="89">
        <f t="shared" si="11"/>
        <v>0</v>
      </c>
      <c r="Q81" s="89">
        <f t="shared" si="12"/>
        <v>0</v>
      </c>
      <c r="R81" s="89"/>
      <c r="S81" s="18"/>
      <c r="T81" s="89">
        <f t="shared" si="13"/>
        <v>-1.3036279967148574E-2</v>
      </c>
      <c r="U81" s="89" t="e">
        <f t="shared" si="14"/>
        <v>#DIV/0!</v>
      </c>
    </row>
    <row r="82" spans="1:21" ht="24.75" customHeight="1" x14ac:dyDescent="0.2">
      <c r="A82" s="135"/>
      <c r="B82" s="22" t="s">
        <v>495</v>
      </c>
      <c r="C82" s="22"/>
      <c r="D82" s="23" t="s">
        <v>496</v>
      </c>
      <c r="E82" s="18">
        <v>307482</v>
      </c>
      <c r="F82" s="22"/>
      <c r="G82" s="18">
        <f t="shared" si="9"/>
        <v>-307482</v>
      </c>
      <c r="H82" s="104">
        <v>40</v>
      </c>
      <c r="I82" s="89">
        <v>840</v>
      </c>
      <c r="J82" s="89"/>
      <c r="K82" s="89"/>
      <c r="L82" s="89">
        <f t="shared" si="10"/>
        <v>840</v>
      </c>
      <c r="M82" s="89"/>
      <c r="N82" s="89"/>
      <c r="O82" s="89"/>
      <c r="P82" s="89">
        <f t="shared" si="11"/>
        <v>0</v>
      </c>
      <c r="Q82" s="89">
        <f t="shared" si="12"/>
        <v>0</v>
      </c>
      <c r="R82" s="89"/>
      <c r="S82" s="18"/>
      <c r="T82" s="89">
        <f t="shared" si="13"/>
        <v>-1.3008891577393147E-2</v>
      </c>
      <c r="U82" s="89" t="e">
        <f t="shared" si="14"/>
        <v>#DIV/0!</v>
      </c>
    </row>
    <row r="83" spans="1:21" ht="24.75" customHeight="1" x14ac:dyDescent="0.2">
      <c r="A83" s="135"/>
      <c r="B83" s="22"/>
      <c r="C83" s="22"/>
      <c r="D83" s="23"/>
      <c r="E83" s="18"/>
      <c r="F83" s="22"/>
      <c r="G83" s="18">
        <f t="shared" si="9"/>
        <v>0</v>
      </c>
      <c r="H83" s="104"/>
      <c r="I83" s="89"/>
      <c r="J83" s="89"/>
      <c r="K83" s="89"/>
      <c r="L83" s="89">
        <f t="shared" si="10"/>
        <v>0</v>
      </c>
      <c r="M83" s="89"/>
      <c r="N83" s="89"/>
      <c r="O83" s="89"/>
      <c r="P83" s="89">
        <f t="shared" si="11"/>
        <v>0</v>
      </c>
      <c r="Q83" s="89">
        <f t="shared" si="12"/>
        <v>0</v>
      </c>
      <c r="R83" s="89"/>
      <c r="S83" s="18"/>
      <c r="T83" s="89" t="e">
        <f t="shared" si="13"/>
        <v>#DIV/0!</v>
      </c>
      <c r="U83" s="89" t="e">
        <f t="shared" si="14"/>
        <v>#DIV/0!</v>
      </c>
    </row>
    <row r="84" spans="1:21" ht="24.75" customHeight="1" x14ac:dyDescent="0.2">
      <c r="A84" s="135"/>
      <c r="B84" s="22"/>
      <c r="C84" s="22"/>
      <c r="D84" s="23"/>
      <c r="E84" s="18"/>
      <c r="F84" s="22"/>
      <c r="G84" s="18">
        <f t="shared" si="9"/>
        <v>0</v>
      </c>
      <c r="H84" s="104"/>
      <c r="I84" s="89"/>
      <c r="J84" s="89"/>
      <c r="K84" s="89"/>
      <c r="L84" s="89">
        <f t="shared" si="10"/>
        <v>0</v>
      </c>
      <c r="M84" s="89"/>
      <c r="N84" s="89"/>
      <c r="O84" s="89"/>
      <c r="P84" s="89">
        <f t="shared" si="11"/>
        <v>0</v>
      </c>
      <c r="Q84" s="89">
        <f t="shared" si="12"/>
        <v>0</v>
      </c>
      <c r="R84" s="89"/>
      <c r="S84" s="18"/>
      <c r="T84" s="89" t="e">
        <f t="shared" si="13"/>
        <v>#DIV/0!</v>
      </c>
      <c r="U84" s="89" t="e">
        <f t="shared" si="14"/>
        <v>#DIV/0!</v>
      </c>
    </row>
    <row r="85" spans="1:21" ht="24.75" customHeight="1" x14ac:dyDescent="0.2">
      <c r="A85" s="135"/>
      <c r="B85" s="22"/>
      <c r="C85" s="22"/>
      <c r="D85" s="23"/>
      <c r="E85" s="18"/>
      <c r="F85" s="22"/>
      <c r="G85" s="18">
        <f t="shared" si="9"/>
        <v>0</v>
      </c>
      <c r="H85" s="104"/>
      <c r="I85" s="89"/>
      <c r="J85" s="89"/>
      <c r="K85" s="89"/>
      <c r="L85" s="89">
        <f t="shared" si="10"/>
        <v>0</v>
      </c>
      <c r="M85" s="89"/>
      <c r="N85" s="89"/>
      <c r="O85" s="89"/>
      <c r="P85" s="89">
        <f t="shared" si="11"/>
        <v>0</v>
      </c>
      <c r="Q85" s="89">
        <f t="shared" si="12"/>
        <v>0</v>
      </c>
      <c r="R85" s="89"/>
      <c r="S85" s="18"/>
      <c r="T85" s="89" t="e">
        <f t="shared" si="13"/>
        <v>#DIV/0!</v>
      </c>
      <c r="U85" s="89" t="e">
        <f t="shared" si="14"/>
        <v>#DIV/0!</v>
      </c>
    </row>
    <row r="86" spans="1:21" ht="21.75" customHeight="1" x14ac:dyDescent="0.2">
      <c r="A86" s="135"/>
      <c r="B86" s="22"/>
      <c r="C86" s="22"/>
      <c r="D86" s="57"/>
      <c r="E86" s="18"/>
      <c r="F86" s="22"/>
      <c r="G86" s="18">
        <f t="shared" si="9"/>
        <v>0</v>
      </c>
      <c r="H86" s="104"/>
      <c r="I86" s="89"/>
      <c r="J86" s="89"/>
      <c r="K86" s="89"/>
      <c r="L86" s="89">
        <f t="shared" si="10"/>
        <v>0</v>
      </c>
      <c r="M86" s="89"/>
      <c r="N86" s="89"/>
      <c r="O86" s="89"/>
      <c r="P86" s="89">
        <f t="shared" si="11"/>
        <v>0</v>
      </c>
      <c r="Q86" s="89">
        <f t="shared" si="12"/>
        <v>0</v>
      </c>
      <c r="R86" s="89"/>
      <c r="S86" s="18"/>
      <c r="T86" s="89" t="e">
        <f t="shared" si="13"/>
        <v>#DIV/0!</v>
      </c>
      <c r="U86" s="89" t="e">
        <f t="shared" si="14"/>
        <v>#DIV/0!</v>
      </c>
    </row>
    <row r="87" spans="1:21" ht="0.75" hidden="1" customHeight="1" x14ac:dyDescent="0.2">
      <c r="B87" s="22"/>
      <c r="C87" s="22"/>
      <c r="D87" s="23"/>
      <c r="E87" s="18"/>
      <c r="F87" s="22"/>
      <c r="G87" s="18">
        <f t="shared" si="9"/>
        <v>0</v>
      </c>
      <c r="H87" s="104"/>
      <c r="I87" s="89"/>
      <c r="J87" s="89"/>
      <c r="K87" s="89"/>
      <c r="L87" s="89">
        <f t="shared" si="10"/>
        <v>0</v>
      </c>
      <c r="M87" s="89"/>
      <c r="N87" s="89"/>
      <c r="O87" s="89"/>
      <c r="P87" s="89">
        <f t="shared" si="11"/>
        <v>0</v>
      </c>
      <c r="Q87" s="89">
        <f t="shared" si="12"/>
        <v>0</v>
      </c>
      <c r="R87" s="89"/>
      <c r="S87" s="18"/>
      <c r="T87" s="89" t="e">
        <f t="shared" si="13"/>
        <v>#DIV/0!</v>
      </c>
      <c r="U87" s="89" t="e">
        <f t="shared" si="14"/>
        <v>#DIV/0!</v>
      </c>
    </row>
    <row r="88" spans="1:21" ht="0.75" hidden="1" customHeight="1" x14ac:dyDescent="0.2">
      <c r="B88" s="22"/>
      <c r="C88" s="22"/>
      <c r="D88" s="23"/>
      <c r="E88" s="18"/>
      <c r="F88" s="22"/>
      <c r="G88" s="18">
        <f t="shared" si="9"/>
        <v>0</v>
      </c>
      <c r="H88" s="104"/>
      <c r="I88" s="89"/>
      <c r="J88" s="89"/>
      <c r="K88" s="89"/>
      <c r="L88" s="89">
        <f t="shared" si="10"/>
        <v>0</v>
      </c>
      <c r="M88" s="89"/>
      <c r="N88" s="89"/>
      <c r="O88" s="89"/>
      <c r="P88" s="89">
        <f t="shared" si="11"/>
        <v>0</v>
      </c>
      <c r="Q88" s="89">
        <f t="shared" si="12"/>
        <v>0</v>
      </c>
      <c r="R88" s="89"/>
      <c r="S88" s="18"/>
      <c r="T88" s="89" t="e">
        <f t="shared" si="13"/>
        <v>#DIV/0!</v>
      </c>
      <c r="U88" s="89" t="e">
        <f t="shared" si="14"/>
        <v>#DIV/0!</v>
      </c>
    </row>
    <row r="89" spans="1:21" ht="23.25" customHeight="1" x14ac:dyDescent="0.2">
      <c r="A89" s="139"/>
      <c r="B89" s="22"/>
      <c r="C89" s="22"/>
      <c r="D89" s="23"/>
      <c r="E89" s="18"/>
      <c r="F89" s="22"/>
      <c r="G89" s="18">
        <f t="shared" si="9"/>
        <v>0</v>
      </c>
      <c r="H89" s="104"/>
      <c r="I89" s="89"/>
      <c r="J89" s="89"/>
      <c r="K89" s="89"/>
      <c r="L89" s="89">
        <f t="shared" si="10"/>
        <v>0</v>
      </c>
      <c r="M89" s="89"/>
      <c r="N89" s="89"/>
      <c r="O89" s="89"/>
      <c r="P89" s="89">
        <f t="shared" si="11"/>
        <v>0</v>
      </c>
      <c r="Q89" s="89">
        <f t="shared" si="12"/>
        <v>0</v>
      </c>
      <c r="R89" s="89"/>
      <c r="S89" s="18"/>
      <c r="T89" s="89" t="e">
        <f t="shared" si="13"/>
        <v>#DIV/0!</v>
      </c>
      <c r="U89" s="89" t="e">
        <f t="shared" si="14"/>
        <v>#DIV/0!</v>
      </c>
    </row>
    <row r="90" spans="1:21" ht="24.75" customHeight="1" x14ac:dyDescent="0.2">
      <c r="B90" s="22"/>
      <c r="C90" s="22"/>
      <c r="D90" s="23"/>
      <c r="E90" s="18"/>
      <c r="F90" s="22"/>
      <c r="G90" s="18">
        <f t="shared" si="9"/>
        <v>0</v>
      </c>
      <c r="H90" s="104"/>
      <c r="I90" s="89"/>
      <c r="J90" s="89"/>
      <c r="K90" s="89"/>
      <c r="L90" s="89">
        <f t="shared" si="10"/>
        <v>0</v>
      </c>
      <c r="M90" s="89"/>
      <c r="N90" s="89"/>
      <c r="O90" s="89"/>
      <c r="P90" s="89">
        <f t="shared" si="11"/>
        <v>0</v>
      </c>
      <c r="Q90" s="89">
        <f t="shared" si="12"/>
        <v>0</v>
      </c>
      <c r="R90" s="89"/>
      <c r="S90" s="18"/>
      <c r="T90" s="89" t="e">
        <f t="shared" si="13"/>
        <v>#DIV/0!</v>
      </c>
      <c r="U90" s="89" t="e">
        <f t="shared" si="14"/>
        <v>#DIV/0!</v>
      </c>
    </row>
    <row r="91" spans="1:21" ht="24.75" customHeight="1" x14ac:dyDescent="0.2">
      <c r="A91" s="139">
        <v>7735</v>
      </c>
      <c r="B91" s="22" t="s">
        <v>488</v>
      </c>
      <c r="C91" s="22"/>
      <c r="D91" s="23" t="s">
        <v>489</v>
      </c>
      <c r="E91" s="18">
        <v>240513</v>
      </c>
      <c r="F91" s="22"/>
      <c r="G91" s="18">
        <f t="shared" si="9"/>
        <v>-240513</v>
      </c>
      <c r="H91" s="104">
        <v>69</v>
      </c>
      <c r="I91" s="89">
        <v>1450</v>
      </c>
      <c r="J91" s="89"/>
      <c r="K91" s="89"/>
      <c r="L91" s="89">
        <f t="shared" si="10"/>
        <v>1450</v>
      </c>
      <c r="M91" s="89"/>
      <c r="N91" s="89"/>
      <c r="O91" s="89"/>
      <c r="P91" s="89">
        <f t="shared" si="11"/>
        <v>0</v>
      </c>
      <c r="Q91" s="89">
        <f t="shared" si="12"/>
        <v>0</v>
      </c>
      <c r="R91" s="89"/>
      <c r="S91" s="18"/>
      <c r="T91" s="89">
        <f t="shared" si="13"/>
        <v>-2.8688677950879992E-2</v>
      </c>
      <c r="U91" s="89" t="e">
        <f t="shared" si="14"/>
        <v>#DIV/0!</v>
      </c>
    </row>
    <row r="92" spans="1:21" ht="24.75" customHeight="1" x14ac:dyDescent="0.2">
      <c r="A92" s="135"/>
      <c r="B92" s="22"/>
      <c r="C92" s="22"/>
      <c r="D92" s="23" t="s">
        <v>499</v>
      </c>
      <c r="E92" s="18">
        <v>241193</v>
      </c>
      <c r="F92" s="22"/>
      <c r="G92" s="18">
        <f t="shared" si="9"/>
        <v>-241193</v>
      </c>
      <c r="H92" s="104">
        <v>50</v>
      </c>
      <c r="I92" s="89">
        <v>1080</v>
      </c>
      <c r="J92" s="89"/>
      <c r="K92" s="89"/>
      <c r="L92" s="89">
        <f t="shared" si="10"/>
        <v>1080</v>
      </c>
      <c r="M92" s="89"/>
      <c r="N92" s="89"/>
      <c r="O92" s="89"/>
      <c r="P92" s="89">
        <f t="shared" si="11"/>
        <v>0</v>
      </c>
      <c r="Q92" s="89">
        <f t="shared" si="12"/>
        <v>0</v>
      </c>
      <c r="R92" s="89"/>
      <c r="S92" s="18"/>
      <c r="T92" s="89">
        <f t="shared" si="13"/>
        <v>-2.0730286534020474E-2</v>
      </c>
      <c r="U92" s="89" t="e">
        <f t="shared" si="14"/>
        <v>#DIV/0!</v>
      </c>
    </row>
    <row r="93" spans="1:21" ht="24.75" customHeight="1" x14ac:dyDescent="0.2">
      <c r="A93" s="135"/>
      <c r="B93" s="22"/>
      <c r="C93" s="22"/>
      <c r="D93" s="23"/>
      <c r="E93" s="18"/>
      <c r="F93" s="22"/>
      <c r="G93" s="18">
        <f t="shared" si="9"/>
        <v>0</v>
      </c>
      <c r="H93" s="104"/>
      <c r="I93" s="89"/>
      <c r="J93" s="89"/>
      <c r="K93" s="89"/>
      <c r="L93" s="89">
        <f t="shared" si="10"/>
        <v>0</v>
      </c>
      <c r="M93" s="89"/>
      <c r="N93" s="89"/>
      <c r="O93" s="89"/>
      <c r="P93" s="89">
        <f t="shared" si="11"/>
        <v>0</v>
      </c>
      <c r="Q93" s="89">
        <f t="shared" si="12"/>
        <v>0</v>
      </c>
      <c r="R93" s="89"/>
      <c r="S93" s="18"/>
      <c r="T93" s="89" t="e">
        <f t="shared" si="13"/>
        <v>#DIV/0!</v>
      </c>
      <c r="U93" s="89" t="e">
        <f t="shared" si="14"/>
        <v>#DIV/0!</v>
      </c>
    </row>
    <row r="94" spans="1:21" ht="24.75" customHeight="1" x14ac:dyDescent="0.2">
      <c r="A94" s="135"/>
      <c r="B94" s="22"/>
      <c r="C94" s="22"/>
      <c r="D94" s="23"/>
      <c r="E94" s="18"/>
      <c r="F94" s="22"/>
      <c r="G94" s="18">
        <f t="shared" si="9"/>
        <v>0</v>
      </c>
      <c r="H94" s="104"/>
      <c r="I94" s="89"/>
      <c r="J94" s="89"/>
      <c r="K94" s="89"/>
      <c r="L94" s="89">
        <f t="shared" si="10"/>
        <v>0</v>
      </c>
      <c r="M94" s="89"/>
      <c r="N94" s="89"/>
      <c r="O94" s="89"/>
      <c r="P94" s="89">
        <f t="shared" si="11"/>
        <v>0</v>
      </c>
      <c r="Q94" s="89">
        <f t="shared" si="12"/>
        <v>0</v>
      </c>
      <c r="R94" s="89"/>
      <c r="S94" s="18"/>
      <c r="T94" s="89" t="e">
        <f t="shared" si="13"/>
        <v>#DIV/0!</v>
      </c>
      <c r="U94" s="89" t="e">
        <f t="shared" si="14"/>
        <v>#DIV/0!</v>
      </c>
    </row>
    <row r="95" spans="1:21" ht="24.75" customHeight="1" x14ac:dyDescent="0.2">
      <c r="A95" s="135"/>
      <c r="B95" s="22"/>
      <c r="C95" s="22"/>
      <c r="D95" s="23"/>
      <c r="E95" s="18"/>
      <c r="F95" s="22"/>
      <c r="G95" s="18">
        <f t="shared" si="9"/>
        <v>0</v>
      </c>
      <c r="H95" s="104"/>
      <c r="I95" s="89"/>
      <c r="J95" s="89"/>
      <c r="K95" s="89"/>
      <c r="L95" s="89">
        <f t="shared" si="10"/>
        <v>0</v>
      </c>
      <c r="M95" s="89"/>
      <c r="N95" s="89"/>
      <c r="O95" s="89"/>
      <c r="P95" s="89">
        <f t="shared" si="11"/>
        <v>0</v>
      </c>
      <c r="Q95" s="89">
        <f t="shared" si="12"/>
        <v>0</v>
      </c>
      <c r="R95" s="89"/>
      <c r="S95" s="18"/>
      <c r="T95" s="89" t="e">
        <f t="shared" si="13"/>
        <v>#DIV/0!</v>
      </c>
      <c r="U95" s="89" t="e">
        <f t="shared" si="14"/>
        <v>#DIV/0!</v>
      </c>
    </row>
    <row r="96" spans="1:21" ht="24.75" customHeight="1" x14ac:dyDescent="0.2">
      <c r="A96" s="135"/>
      <c r="B96" s="22"/>
      <c r="C96" s="22"/>
      <c r="D96" s="23"/>
      <c r="E96" s="18"/>
      <c r="F96" s="22"/>
      <c r="G96" s="18">
        <f t="shared" si="9"/>
        <v>0</v>
      </c>
      <c r="H96" s="104"/>
      <c r="I96" s="89"/>
      <c r="J96" s="89"/>
      <c r="K96" s="89"/>
      <c r="L96" s="89">
        <f t="shared" si="10"/>
        <v>0</v>
      </c>
      <c r="M96" s="89"/>
      <c r="N96" s="89"/>
      <c r="O96" s="89"/>
      <c r="P96" s="89">
        <f t="shared" si="11"/>
        <v>0</v>
      </c>
      <c r="Q96" s="89">
        <f t="shared" si="12"/>
        <v>0</v>
      </c>
      <c r="R96" s="89"/>
      <c r="S96" s="18"/>
      <c r="T96" s="89" t="e">
        <f t="shared" si="13"/>
        <v>#DIV/0!</v>
      </c>
      <c r="U96" s="89" t="e">
        <f t="shared" si="14"/>
        <v>#DIV/0!</v>
      </c>
    </row>
    <row r="97" spans="1:21" ht="24.75" customHeight="1" x14ac:dyDescent="0.2">
      <c r="A97" s="135"/>
      <c r="B97" s="22"/>
      <c r="C97" s="22"/>
      <c r="D97" s="23"/>
      <c r="E97" s="22"/>
      <c r="F97" s="22"/>
      <c r="G97" s="18">
        <f t="shared" si="9"/>
        <v>0</v>
      </c>
      <c r="H97" s="104"/>
      <c r="I97" s="89"/>
      <c r="J97" s="89"/>
      <c r="K97" s="89"/>
      <c r="L97" s="89">
        <f t="shared" si="10"/>
        <v>0</v>
      </c>
      <c r="M97" s="89"/>
      <c r="N97" s="89"/>
      <c r="O97" s="89"/>
      <c r="P97" s="89">
        <f t="shared" si="11"/>
        <v>0</v>
      </c>
      <c r="Q97" s="89">
        <f t="shared" si="12"/>
        <v>0</v>
      </c>
      <c r="R97" s="89"/>
      <c r="S97" s="18"/>
      <c r="T97" s="89" t="e">
        <f t="shared" si="13"/>
        <v>#DIV/0!</v>
      </c>
      <c r="U97" s="89" t="e">
        <f t="shared" si="14"/>
        <v>#DIV/0!</v>
      </c>
    </row>
    <row r="98" spans="1:21" ht="24.75" customHeight="1" x14ac:dyDescent="0.2">
      <c r="A98" s="135"/>
      <c r="B98" s="22"/>
      <c r="C98" s="22"/>
      <c r="D98" s="23"/>
      <c r="E98" s="22"/>
      <c r="F98" s="22"/>
      <c r="G98" s="18">
        <f t="shared" si="9"/>
        <v>0</v>
      </c>
      <c r="H98" s="104"/>
      <c r="I98" s="89"/>
      <c r="J98" s="89"/>
      <c r="K98" s="89"/>
      <c r="L98" s="89">
        <f t="shared" si="10"/>
        <v>0</v>
      </c>
      <c r="M98" s="89"/>
      <c r="N98" s="89"/>
      <c r="O98" s="89"/>
      <c r="P98" s="89">
        <f t="shared" si="11"/>
        <v>0</v>
      </c>
      <c r="Q98" s="89">
        <f t="shared" si="12"/>
        <v>0</v>
      </c>
      <c r="R98" s="89"/>
      <c r="S98" s="18"/>
      <c r="T98" s="89" t="e">
        <f t="shared" si="13"/>
        <v>#DIV/0!</v>
      </c>
      <c r="U98" s="89" t="e">
        <f t="shared" si="14"/>
        <v>#DIV/0!</v>
      </c>
    </row>
    <row r="99" spans="1:21" x14ac:dyDescent="0.2">
      <c r="B99" s="22"/>
      <c r="C99" s="22"/>
      <c r="D99" s="23"/>
      <c r="E99" s="22"/>
      <c r="F99" s="22"/>
      <c r="G99" s="18"/>
      <c r="H99" s="104"/>
      <c r="I99" s="89"/>
      <c r="J99" s="89"/>
      <c r="K99" s="89"/>
      <c r="L99" s="89">
        <f t="shared" si="10"/>
        <v>0</v>
      </c>
      <c r="M99" s="89"/>
      <c r="N99" s="89"/>
      <c r="O99" s="89"/>
      <c r="P99" s="89">
        <f t="shared" si="11"/>
        <v>0</v>
      </c>
      <c r="Q99" s="89">
        <f t="shared" si="12"/>
        <v>0</v>
      </c>
      <c r="R99" s="89"/>
      <c r="S99" s="18"/>
      <c r="T99" s="89" t="e">
        <f t="shared" si="13"/>
        <v>#DIV/0!</v>
      </c>
      <c r="U99" s="89" t="e">
        <f t="shared" si="14"/>
        <v>#DIV/0!</v>
      </c>
    </row>
    <row r="100" spans="1:21" x14ac:dyDescent="0.2">
      <c r="B100" s="82" t="s">
        <v>279</v>
      </c>
      <c r="D100" s="41" t="s">
        <v>494</v>
      </c>
      <c r="H100" s="107">
        <v>80</v>
      </c>
      <c r="I100" s="95">
        <v>1720</v>
      </c>
    </row>
    <row r="101" spans="1:21" x14ac:dyDescent="0.2">
      <c r="B101" s="82" t="s">
        <v>96</v>
      </c>
      <c r="D101" s="41" t="s">
        <v>498</v>
      </c>
      <c r="H101" s="107">
        <v>53</v>
      </c>
      <c r="I101" s="95">
        <v>1147</v>
      </c>
    </row>
    <row r="102" spans="1:21" x14ac:dyDescent="0.2">
      <c r="B102" s="82" t="s">
        <v>48</v>
      </c>
      <c r="D102" s="41" t="s">
        <v>507</v>
      </c>
      <c r="H102" s="107">
        <v>20</v>
      </c>
      <c r="I102" s="95">
        <v>430</v>
      </c>
    </row>
    <row r="104" spans="1:21" x14ac:dyDescent="0.2">
      <c r="B104" s="82" t="s">
        <v>121</v>
      </c>
    </row>
    <row r="105" spans="1:21" x14ac:dyDescent="0.2">
      <c r="B105" s="82" t="s">
        <v>121</v>
      </c>
    </row>
    <row r="106" spans="1:21" x14ac:dyDescent="0.2">
      <c r="B106" s="82" t="s">
        <v>121</v>
      </c>
    </row>
    <row r="111" spans="1:21" x14ac:dyDescent="0.2">
      <c r="T111" s="95" t="s">
        <v>40</v>
      </c>
    </row>
  </sheetData>
  <mergeCells count="6">
    <mergeCell ref="A50:A58"/>
    <mergeCell ref="A2:A8"/>
    <mergeCell ref="A10:A20"/>
    <mergeCell ref="A22:A30"/>
    <mergeCell ref="A32:A41"/>
    <mergeCell ref="A42:A48"/>
  </mergeCells>
  <pageMargins left="0.7" right="0.7" top="0.75" bottom="0.75" header="0.3" footer="0.3"/>
  <pageSetup paperSize="9" orientation="portrait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U110"/>
  <sheetViews>
    <sheetView workbookViewId="0">
      <pane ySplit="1" topLeftCell="A36" activePane="bottomLeft" state="frozen"/>
      <selection pane="bottomLeft" activeCell="K48" sqref="K48"/>
    </sheetView>
  </sheetViews>
  <sheetFormatPr defaultRowHeight="11.25" x14ac:dyDescent="0.2"/>
  <cols>
    <col min="1" max="1" width="6.42578125" style="40" customWidth="1"/>
    <col min="2" max="2" width="15.140625" style="82" customWidth="1"/>
    <col min="3" max="3" width="28.85546875" style="82" customWidth="1"/>
    <col min="4" max="4" width="11" style="41" customWidth="1"/>
    <col min="5" max="5" width="12.140625" style="82" customWidth="1"/>
    <col min="6" max="6" width="9.140625" style="82" customWidth="1"/>
    <col min="7" max="7" width="10.140625" style="82" customWidth="1"/>
    <col min="8" max="8" width="7" style="107" customWidth="1"/>
    <col min="9" max="10" width="8.28515625" style="95" customWidth="1"/>
    <col min="11" max="11" width="8.8554687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1" t="s">
        <v>38</v>
      </c>
      <c r="C2" s="22" t="s">
        <v>422</v>
      </c>
      <c r="D2" s="23">
        <v>44987</v>
      </c>
      <c r="E2" s="18">
        <v>906214</v>
      </c>
      <c r="F2" s="18">
        <v>907494</v>
      </c>
      <c r="G2" s="18">
        <f t="shared" ref="G2:G71" si="0">F2-E2</f>
        <v>1280</v>
      </c>
      <c r="H2" s="98">
        <v>332</v>
      </c>
      <c r="I2" s="89">
        <v>7304</v>
      </c>
      <c r="J2" s="89">
        <v>0</v>
      </c>
      <c r="K2" s="89">
        <v>0</v>
      </c>
      <c r="L2" s="89"/>
      <c r="M2" s="89">
        <v>445</v>
      </c>
      <c r="N2" s="138">
        <v>0</v>
      </c>
      <c r="O2" s="89">
        <f t="shared" ref="O2:O71" si="1">N2+M2+L2</f>
        <v>445</v>
      </c>
      <c r="P2" s="89">
        <f>O2*10/100</f>
        <v>44.5</v>
      </c>
      <c r="Q2" s="89">
        <f>O2+P2</f>
        <v>489.5</v>
      </c>
      <c r="R2" s="89">
        <v>938412</v>
      </c>
      <c r="S2" s="18">
        <v>2450</v>
      </c>
      <c r="T2" s="89">
        <f>SUM(H2+J2)/G2*100</f>
        <v>25.937500000000004</v>
      </c>
      <c r="U2" s="89">
        <f>Q2/R2*100</f>
        <v>5.216258956620333E-2</v>
      </c>
    </row>
    <row r="3" spans="1:21" ht="24.75" customHeight="1" x14ac:dyDescent="0.2">
      <c r="A3" s="186"/>
      <c r="B3" s="22" t="s">
        <v>38</v>
      </c>
      <c r="C3" s="22" t="s">
        <v>64</v>
      </c>
      <c r="D3" s="23">
        <v>44991</v>
      </c>
      <c r="E3" s="18">
        <v>907495</v>
      </c>
      <c r="F3" s="18">
        <v>908505</v>
      </c>
      <c r="G3" s="18">
        <f t="shared" si="0"/>
        <v>1010</v>
      </c>
      <c r="H3" s="98">
        <v>270</v>
      </c>
      <c r="I3" s="89">
        <v>5940</v>
      </c>
      <c r="J3" s="89">
        <v>0</v>
      </c>
      <c r="K3" s="89">
        <v>0</v>
      </c>
      <c r="L3" s="89">
        <f t="shared" ref="L3:L71" si="2">K3+I3</f>
        <v>5940</v>
      </c>
      <c r="M3" s="89">
        <v>197</v>
      </c>
      <c r="N3" s="89">
        <v>100</v>
      </c>
      <c r="O3" s="89">
        <f t="shared" si="1"/>
        <v>6237</v>
      </c>
      <c r="P3" s="89">
        <f t="shared" ref="P3:P73" si="3">O3*10/100</f>
        <v>623.70000000000005</v>
      </c>
      <c r="Q3" s="138">
        <f t="shared" ref="Q3:Q72" si="4">O3+P3</f>
        <v>6860.7</v>
      </c>
      <c r="R3" s="89">
        <v>785598</v>
      </c>
      <c r="S3" s="18">
        <v>1542</v>
      </c>
      <c r="T3" s="89">
        <f t="shared" ref="T3:T72" si="5">SUM(H3+J3)/G3*100</f>
        <v>26.732673267326735</v>
      </c>
      <c r="U3" s="89">
        <f t="shared" ref="U3:U72" si="6">Q3/R3*100</f>
        <v>0.87330924976896585</v>
      </c>
    </row>
    <row r="4" spans="1:21" ht="24.75" customHeight="1" x14ac:dyDescent="0.2">
      <c r="A4" s="186"/>
      <c r="B4" s="22" t="s">
        <v>38</v>
      </c>
      <c r="C4" s="22" t="s">
        <v>425</v>
      </c>
      <c r="D4" s="23">
        <v>8</v>
      </c>
      <c r="E4" s="18">
        <v>908505</v>
      </c>
      <c r="F4" s="18">
        <v>910323</v>
      </c>
      <c r="G4" s="18">
        <f t="shared" si="0"/>
        <v>1818</v>
      </c>
      <c r="H4" s="98">
        <v>218</v>
      </c>
      <c r="I4" s="89">
        <v>4947</v>
      </c>
      <c r="J4" s="89">
        <v>22.71</v>
      </c>
      <c r="K4" s="89">
        <v>5517</v>
      </c>
      <c r="L4" s="89">
        <f t="shared" si="2"/>
        <v>10464</v>
      </c>
      <c r="M4" s="89">
        <v>390</v>
      </c>
      <c r="N4" s="138">
        <v>10</v>
      </c>
      <c r="O4" s="89">
        <f t="shared" si="1"/>
        <v>10864</v>
      </c>
      <c r="P4" s="89">
        <f t="shared" si="3"/>
        <v>1086.4000000000001</v>
      </c>
      <c r="Q4" s="89">
        <f t="shared" si="4"/>
        <v>11950.4</v>
      </c>
      <c r="R4" s="89">
        <v>1287655</v>
      </c>
      <c r="S4" s="18">
        <v>2800</v>
      </c>
      <c r="T4" s="89">
        <f t="shared" si="5"/>
        <v>13.24037403740374</v>
      </c>
      <c r="U4" s="89">
        <f t="shared" si="6"/>
        <v>0.92807467838823288</v>
      </c>
    </row>
    <row r="5" spans="1:21" ht="24.75" customHeight="1" x14ac:dyDescent="0.2">
      <c r="A5" s="186"/>
      <c r="B5" s="30" t="s">
        <v>444</v>
      </c>
      <c r="C5" s="22" t="s">
        <v>182</v>
      </c>
      <c r="D5" s="23" t="s">
        <v>445</v>
      </c>
      <c r="E5" s="18">
        <v>910324</v>
      </c>
      <c r="F5" s="18">
        <v>911191</v>
      </c>
      <c r="G5" s="18">
        <f t="shared" si="0"/>
        <v>867</v>
      </c>
      <c r="H5" s="98">
        <v>253</v>
      </c>
      <c r="I5" s="89">
        <v>5313</v>
      </c>
      <c r="J5" s="89">
        <v>0</v>
      </c>
      <c r="K5" s="89">
        <v>0</v>
      </c>
      <c r="L5" s="89">
        <f t="shared" si="2"/>
        <v>5313</v>
      </c>
      <c r="M5" s="89">
        <v>260</v>
      </c>
      <c r="N5" s="89">
        <v>37</v>
      </c>
      <c r="O5" s="89">
        <f t="shared" si="1"/>
        <v>5610</v>
      </c>
      <c r="P5" s="89">
        <f t="shared" si="3"/>
        <v>561</v>
      </c>
      <c r="Q5" s="89">
        <f t="shared" si="4"/>
        <v>6171</v>
      </c>
      <c r="R5" s="89">
        <v>578500</v>
      </c>
      <c r="S5" s="18">
        <v>1350</v>
      </c>
      <c r="T5" s="89">
        <f t="shared" si="5"/>
        <v>29.181084198385239</v>
      </c>
      <c r="U5" s="89">
        <f t="shared" si="6"/>
        <v>1.0667242869490061</v>
      </c>
    </row>
    <row r="6" spans="1:21" ht="24.75" customHeight="1" x14ac:dyDescent="0.2">
      <c r="A6" s="186"/>
      <c r="B6" s="22" t="s">
        <v>181</v>
      </c>
      <c r="C6" s="22" t="s">
        <v>461</v>
      </c>
      <c r="D6" s="23" t="s">
        <v>462</v>
      </c>
      <c r="E6" s="18">
        <v>911198</v>
      </c>
      <c r="F6" s="18">
        <v>912934</v>
      </c>
      <c r="G6" s="18">
        <f t="shared" si="0"/>
        <v>1736</v>
      </c>
      <c r="H6" s="98">
        <v>178</v>
      </c>
      <c r="I6" s="89">
        <v>3738</v>
      </c>
      <c r="J6" s="89">
        <v>323.5</v>
      </c>
      <c r="K6" s="89">
        <v>6903.5</v>
      </c>
      <c r="L6" s="89">
        <f t="shared" si="2"/>
        <v>10641.5</v>
      </c>
      <c r="M6" s="89">
        <v>608</v>
      </c>
      <c r="N6" s="89">
        <v>0</v>
      </c>
      <c r="O6" s="89">
        <f t="shared" si="1"/>
        <v>11249.5</v>
      </c>
      <c r="P6" s="89">
        <f t="shared" si="3"/>
        <v>1124.95</v>
      </c>
      <c r="Q6" s="89">
        <f t="shared" si="4"/>
        <v>12374.45</v>
      </c>
      <c r="R6" s="89">
        <v>1145000</v>
      </c>
      <c r="S6" s="18">
        <v>2600</v>
      </c>
      <c r="T6" s="89">
        <f t="shared" si="5"/>
        <v>28.888248847926267</v>
      </c>
      <c r="U6" s="89">
        <f t="shared" si="6"/>
        <v>1.0807379912663757</v>
      </c>
    </row>
    <row r="7" spans="1:21" ht="24.75" customHeight="1" x14ac:dyDescent="0.2">
      <c r="A7" s="186"/>
      <c r="B7" s="22" t="s">
        <v>444</v>
      </c>
      <c r="C7" s="22" t="s">
        <v>465</v>
      </c>
      <c r="D7" s="23" t="s">
        <v>466</v>
      </c>
      <c r="E7" s="18">
        <v>912934</v>
      </c>
      <c r="F7" s="18">
        <v>914723</v>
      </c>
      <c r="G7" s="18">
        <f t="shared" si="0"/>
        <v>1789</v>
      </c>
      <c r="H7" s="98">
        <v>278</v>
      </c>
      <c r="I7" s="89">
        <v>5963</v>
      </c>
      <c r="J7" s="89">
        <v>179.87</v>
      </c>
      <c r="K7" s="89">
        <v>3858.21</v>
      </c>
      <c r="L7" s="89">
        <f t="shared" si="2"/>
        <v>9821.2099999999991</v>
      </c>
      <c r="M7" s="89">
        <v>404</v>
      </c>
      <c r="N7" s="89">
        <v>0</v>
      </c>
      <c r="O7" s="89">
        <f t="shared" si="1"/>
        <v>10225.209999999999</v>
      </c>
      <c r="P7" s="89">
        <f t="shared" si="3"/>
        <v>1022.521</v>
      </c>
      <c r="Q7" s="89">
        <f t="shared" si="4"/>
        <v>11247.731</v>
      </c>
      <c r="R7" s="89">
        <v>1022000</v>
      </c>
      <c r="S7" s="18">
        <v>2400</v>
      </c>
      <c r="T7" s="89">
        <f t="shared" si="5"/>
        <v>25.593627724986025</v>
      </c>
      <c r="U7" s="89">
        <f t="shared" si="6"/>
        <v>1.1005607632093932</v>
      </c>
    </row>
    <row r="8" spans="1:21" ht="24.75" customHeight="1" x14ac:dyDescent="0.2">
      <c r="A8" s="186"/>
      <c r="B8" s="22"/>
      <c r="C8" s="22"/>
      <c r="D8" s="23"/>
      <c r="E8" s="18"/>
      <c r="F8" s="18"/>
      <c r="G8" s="18">
        <f t="shared" si="0"/>
        <v>0</v>
      </c>
      <c r="H8" s="98"/>
      <c r="I8" s="89"/>
      <c r="J8" s="89"/>
      <c r="K8" s="89"/>
      <c r="L8" s="89">
        <f t="shared" si="2"/>
        <v>0</v>
      </c>
      <c r="M8" s="89"/>
      <c r="N8" s="138"/>
      <c r="O8" s="89">
        <f t="shared" si="1"/>
        <v>0</v>
      </c>
      <c r="P8" s="89">
        <f t="shared" si="3"/>
        <v>0</v>
      </c>
      <c r="Q8" s="89">
        <f t="shared" si="4"/>
        <v>0</v>
      </c>
      <c r="R8" s="89"/>
      <c r="S8" s="18"/>
      <c r="T8" s="89" t="e">
        <f t="shared" si="5"/>
        <v>#DIV/0!</v>
      </c>
      <c r="U8" s="89" t="e">
        <f t="shared" si="6"/>
        <v>#DIV/0!</v>
      </c>
    </row>
    <row r="9" spans="1:21" ht="24.75" customHeight="1" x14ac:dyDescent="0.2">
      <c r="A9" s="130"/>
      <c r="B9" s="22"/>
      <c r="C9" s="22"/>
      <c r="D9" s="23"/>
      <c r="E9" s="18"/>
      <c r="F9" s="18"/>
      <c r="G9" s="18">
        <f t="shared" si="0"/>
        <v>0</v>
      </c>
      <c r="H9" s="98"/>
      <c r="I9" s="89"/>
      <c r="J9" s="89"/>
      <c r="K9" s="89"/>
      <c r="L9" s="89">
        <f t="shared" si="2"/>
        <v>0</v>
      </c>
      <c r="M9" s="89"/>
      <c r="N9" s="138"/>
      <c r="O9" s="89">
        <f t="shared" si="1"/>
        <v>0</v>
      </c>
      <c r="P9" s="89">
        <f t="shared" si="3"/>
        <v>0</v>
      </c>
      <c r="Q9" s="89">
        <f t="shared" si="4"/>
        <v>0</v>
      </c>
      <c r="R9" s="89"/>
      <c r="S9" s="18"/>
      <c r="T9" s="89" t="e">
        <f t="shared" si="5"/>
        <v>#DIV/0!</v>
      </c>
      <c r="U9" s="89" t="e">
        <f t="shared" si="6"/>
        <v>#DIV/0!</v>
      </c>
    </row>
    <row r="10" spans="1:21" ht="24.75" customHeight="1" x14ac:dyDescent="0.2">
      <c r="A10" s="186" t="s">
        <v>78</v>
      </c>
      <c r="B10" s="22" t="s">
        <v>181</v>
      </c>
      <c r="C10" s="21" t="s">
        <v>27</v>
      </c>
      <c r="D10" s="23" t="s">
        <v>430</v>
      </c>
      <c r="E10" s="18">
        <v>1578892</v>
      </c>
      <c r="F10" s="18">
        <v>1579449</v>
      </c>
      <c r="G10" s="18">
        <f t="shared" si="0"/>
        <v>557</v>
      </c>
      <c r="H10" s="98">
        <v>267</v>
      </c>
      <c r="I10" s="89">
        <v>5340</v>
      </c>
      <c r="J10" s="89">
        <v>0</v>
      </c>
      <c r="K10" s="89"/>
      <c r="L10" s="89">
        <f t="shared" si="2"/>
        <v>5340</v>
      </c>
      <c r="M10" s="89">
        <v>240</v>
      </c>
      <c r="N10" s="89">
        <v>0</v>
      </c>
      <c r="O10" s="89">
        <f t="shared" si="1"/>
        <v>5580</v>
      </c>
      <c r="P10" s="89">
        <f t="shared" si="3"/>
        <v>558</v>
      </c>
      <c r="Q10" s="89">
        <f t="shared" si="4"/>
        <v>6138</v>
      </c>
      <c r="R10" s="89">
        <v>749940</v>
      </c>
      <c r="S10" s="18">
        <v>1700</v>
      </c>
      <c r="T10" s="89">
        <f t="shared" si="5"/>
        <v>47.935368043087969</v>
      </c>
      <c r="U10" s="89">
        <f t="shared" si="6"/>
        <v>0.81846547723817897</v>
      </c>
    </row>
    <row r="11" spans="1:21" ht="24.75" customHeight="1" x14ac:dyDescent="0.2">
      <c r="A11" s="186"/>
      <c r="B11" s="30"/>
      <c r="C11" s="22"/>
      <c r="D11" s="23"/>
      <c r="E11" s="18"/>
      <c r="F11" s="18"/>
      <c r="G11" s="18"/>
      <c r="H11" s="98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18"/>
      <c r="T11" s="89"/>
      <c r="U11" s="89"/>
    </row>
    <row r="12" spans="1:21" ht="24.75" customHeight="1" x14ac:dyDescent="0.2">
      <c r="A12" s="186"/>
      <c r="B12" s="22" t="s">
        <v>440</v>
      </c>
      <c r="C12" s="22" t="s">
        <v>443</v>
      </c>
      <c r="D12" s="23">
        <v>16</v>
      </c>
      <c r="E12" s="18">
        <v>1579460</v>
      </c>
      <c r="F12" s="98">
        <v>1580507</v>
      </c>
      <c r="G12" s="18">
        <f t="shared" si="0"/>
        <v>1047</v>
      </c>
      <c r="H12" s="98">
        <v>307</v>
      </c>
      <c r="I12" s="89">
        <v>6140</v>
      </c>
      <c r="J12" s="89">
        <v>0</v>
      </c>
      <c r="K12" s="89"/>
      <c r="L12" s="89">
        <f t="shared" si="2"/>
        <v>6140</v>
      </c>
      <c r="M12" s="89">
        <v>261</v>
      </c>
      <c r="N12" s="89">
        <v>0</v>
      </c>
      <c r="O12" s="89">
        <f t="shared" si="1"/>
        <v>6401</v>
      </c>
      <c r="P12" s="89">
        <f t="shared" si="3"/>
        <v>640.1</v>
      </c>
      <c r="Q12" s="89">
        <f t="shared" si="4"/>
        <v>7041.1</v>
      </c>
      <c r="R12" s="89">
        <v>654165</v>
      </c>
      <c r="S12" s="18">
        <v>1540</v>
      </c>
      <c r="T12" s="89">
        <f t="shared" si="5"/>
        <v>29.321872015281759</v>
      </c>
      <c r="U12" s="89">
        <f t="shared" si="6"/>
        <v>1.0763492391063418</v>
      </c>
    </row>
    <row r="13" spans="1:21" ht="24.75" customHeight="1" x14ac:dyDescent="0.2">
      <c r="A13" s="186"/>
      <c r="B13" s="22"/>
      <c r="C13" s="22"/>
      <c r="D13" s="23"/>
      <c r="E13" s="18"/>
      <c r="F13" s="98"/>
      <c r="G13" s="18">
        <f t="shared" si="0"/>
        <v>0</v>
      </c>
      <c r="H13" s="98"/>
      <c r="I13" s="89"/>
      <c r="J13" s="89"/>
      <c r="K13" s="89"/>
      <c r="L13" s="89">
        <f t="shared" si="2"/>
        <v>0</v>
      </c>
      <c r="M13" s="89"/>
      <c r="N13" s="89"/>
      <c r="O13" s="89">
        <f t="shared" si="1"/>
        <v>0</v>
      </c>
      <c r="P13" s="89">
        <f t="shared" si="3"/>
        <v>0</v>
      </c>
      <c r="Q13" s="89">
        <f t="shared" si="4"/>
        <v>0</v>
      </c>
      <c r="R13" s="89"/>
      <c r="S13" s="18"/>
      <c r="T13" s="89" t="e">
        <f t="shared" si="5"/>
        <v>#DIV/0!</v>
      </c>
      <c r="U13" s="89" t="e">
        <f t="shared" si="6"/>
        <v>#DIV/0!</v>
      </c>
    </row>
    <row r="14" spans="1:21" ht="24.75" customHeight="1" x14ac:dyDescent="0.2">
      <c r="A14" s="186"/>
      <c r="B14" s="22"/>
      <c r="C14" s="22"/>
      <c r="D14" s="23"/>
      <c r="E14" s="18"/>
      <c r="F14" s="18"/>
      <c r="G14" s="18">
        <f t="shared" si="0"/>
        <v>0</v>
      </c>
      <c r="H14" s="98"/>
      <c r="I14" s="89"/>
      <c r="J14" s="89"/>
      <c r="K14" s="89"/>
      <c r="L14" s="89">
        <f t="shared" si="2"/>
        <v>0</v>
      </c>
      <c r="M14" s="89"/>
      <c r="N14" s="89"/>
      <c r="O14" s="89">
        <f t="shared" si="1"/>
        <v>0</v>
      </c>
      <c r="P14" s="89">
        <f t="shared" si="3"/>
        <v>0</v>
      </c>
      <c r="Q14" s="89">
        <f t="shared" si="4"/>
        <v>0</v>
      </c>
      <c r="R14" s="89"/>
      <c r="S14" s="18"/>
      <c r="T14" s="89" t="e">
        <f t="shared" si="5"/>
        <v>#DIV/0!</v>
      </c>
      <c r="U14" s="89" t="e">
        <f t="shared" si="6"/>
        <v>#DIV/0!</v>
      </c>
    </row>
    <row r="15" spans="1:21" ht="24.75" customHeight="1" x14ac:dyDescent="0.2">
      <c r="A15" s="186"/>
      <c r="B15" s="22"/>
      <c r="C15" s="22"/>
      <c r="D15" s="23"/>
      <c r="E15" s="18"/>
      <c r="F15" s="18"/>
      <c r="G15" s="18">
        <f t="shared" si="0"/>
        <v>0</v>
      </c>
      <c r="H15" s="98"/>
      <c r="I15" s="89"/>
      <c r="J15" s="89"/>
      <c r="K15" s="89"/>
      <c r="L15" s="89">
        <f t="shared" si="2"/>
        <v>0</v>
      </c>
      <c r="M15" s="89"/>
      <c r="N15" s="89"/>
      <c r="O15" s="89">
        <f t="shared" si="1"/>
        <v>0</v>
      </c>
      <c r="P15" s="89">
        <f t="shared" si="3"/>
        <v>0</v>
      </c>
      <c r="Q15" s="89">
        <f t="shared" si="4"/>
        <v>0</v>
      </c>
      <c r="R15" s="89"/>
      <c r="S15" s="18"/>
      <c r="T15" s="89" t="e">
        <f t="shared" si="5"/>
        <v>#DIV/0!</v>
      </c>
      <c r="U15" s="89" t="e">
        <f t="shared" si="6"/>
        <v>#DIV/0!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8">
        <f t="shared" si="0"/>
        <v>0</v>
      </c>
      <c r="H16" s="98"/>
      <c r="I16" s="89"/>
      <c r="J16" s="89"/>
      <c r="K16" s="89"/>
      <c r="L16" s="89">
        <f t="shared" si="2"/>
        <v>0</v>
      </c>
      <c r="M16" s="89"/>
      <c r="N16" s="89"/>
      <c r="O16" s="89">
        <f t="shared" si="1"/>
        <v>0</v>
      </c>
      <c r="P16" s="89">
        <f t="shared" si="3"/>
        <v>0</v>
      </c>
      <c r="Q16" s="89">
        <f t="shared" si="4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8">
        <f t="shared" si="0"/>
        <v>0</v>
      </c>
      <c r="H17" s="98"/>
      <c r="I17" s="89"/>
      <c r="J17" s="89"/>
      <c r="K17" s="89"/>
      <c r="L17" s="89">
        <f t="shared" si="2"/>
        <v>0</v>
      </c>
      <c r="M17" s="89"/>
      <c r="N17" s="89"/>
      <c r="O17" s="89">
        <f t="shared" si="1"/>
        <v>0</v>
      </c>
      <c r="P17" s="89">
        <f t="shared" si="3"/>
        <v>0</v>
      </c>
      <c r="Q17" s="89">
        <f t="shared" si="4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8">
        <f t="shared" si="0"/>
        <v>0</v>
      </c>
      <c r="H18" s="98"/>
      <c r="I18" s="89"/>
      <c r="J18" s="89"/>
      <c r="K18" s="89"/>
      <c r="L18" s="89">
        <f t="shared" si="2"/>
        <v>0</v>
      </c>
      <c r="M18" s="89"/>
      <c r="N18" s="89"/>
      <c r="O18" s="89">
        <f t="shared" si="1"/>
        <v>0</v>
      </c>
      <c r="P18" s="89">
        <f t="shared" si="3"/>
        <v>0</v>
      </c>
      <c r="Q18" s="89">
        <f t="shared" si="4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0"/>
        <v>0</v>
      </c>
      <c r="H19" s="98"/>
      <c r="I19" s="89"/>
      <c r="J19" s="89"/>
      <c r="K19" s="89"/>
      <c r="L19" s="89">
        <f t="shared" si="2"/>
        <v>0</v>
      </c>
      <c r="M19" s="89"/>
      <c r="N19" s="89"/>
      <c r="O19" s="89">
        <f t="shared" si="1"/>
        <v>0</v>
      </c>
      <c r="P19" s="89">
        <f t="shared" si="3"/>
        <v>0</v>
      </c>
      <c r="Q19" s="89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86"/>
      <c r="B20" s="22"/>
      <c r="C20" s="22"/>
      <c r="D20" s="23"/>
      <c r="E20" s="18"/>
      <c r="F20" s="18"/>
      <c r="G20" s="18">
        <f t="shared" si="0"/>
        <v>0</v>
      </c>
      <c r="H20" s="98"/>
      <c r="I20" s="89"/>
      <c r="J20" s="89"/>
      <c r="K20" s="89"/>
      <c r="L20" s="89">
        <f t="shared" si="2"/>
        <v>0</v>
      </c>
      <c r="M20" s="89"/>
      <c r="N20" s="89"/>
      <c r="O20" s="89">
        <f t="shared" si="1"/>
        <v>0</v>
      </c>
      <c r="P20" s="89">
        <f t="shared" si="3"/>
        <v>0</v>
      </c>
      <c r="Q20" s="89">
        <f t="shared" si="4"/>
        <v>0</v>
      </c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30"/>
      <c r="B21" s="22"/>
      <c r="C21" s="22"/>
      <c r="D21" s="23"/>
      <c r="E21" s="18"/>
      <c r="F21" s="18"/>
      <c r="G21" s="18">
        <f t="shared" si="0"/>
        <v>0</v>
      </c>
      <c r="H21" s="98"/>
      <c r="I21" s="89"/>
      <c r="J21" s="89"/>
      <c r="K21" s="89"/>
      <c r="L21" s="89">
        <f t="shared" si="2"/>
        <v>0</v>
      </c>
      <c r="M21" s="89"/>
      <c r="N21" s="89"/>
      <c r="O21" s="89">
        <f t="shared" si="1"/>
        <v>0</v>
      </c>
      <c r="P21" s="89">
        <f t="shared" si="3"/>
        <v>0</v>
      </c>
      <c r="Q21" s="89">
        <f t="shared" si="4"/>
        <v>0</v>
      </c>
      <c r="R21" s="89"/>
      <c r="S21" s="18"/>
      <c r="T21" s="89" t="e">
        <f t="shared" si="5"/>
        <v>#DIV/0!</v>
      </c>
      <c r="U21" s="89" t="e">
        <f t="shared" si="6"/>
        <v>#DIV/0!</v>
      </c>
    </row>
    <row r="22" spans="1:21" ht="24.75" customHeight="1" x14ac:dyDescent="0.2">
      <c r="A22" s="187" t="s">
        <v>79</v>
      </c>
      <c r="B22" s="22" t="s">
        <v>35</v>
      </c>
      <c r="C22" s="22" t="s">
        <v>17</v>
      </c>
      <c r="D22" s="23">
        <v>44993</v>
      </c>
      <c r="E22" s="18">
        <v>146069</v>
      </c>
      <c r="F22" s="18">
        <v>146785</v>
      </c>
      <c r="G22" s="18">
        <f t="shared" si="0"/>
        <v>716</v>
      </c>
      <c r="H22" s="98">
        <v>106</v>
      </c>
      <c r="I22" s="89">
        <v>2327</v>
      </c>
      <c r="J22" s="89">
        <v>81</v>
      </c>
      <c r="K22" s="89">
        <v>1782</v>
      </c>
      <c r="L22" s="89">
        <f t="shared" si="2"/>
        <v>4109</v>
      </c>
      <c r="M22" s="89">
        <v>210</v>
      </c>
      <c r="N22" s="89">
        <v>0</v>
      </c>
      <c r="O22" s="89">
        <f t="shared" si="1"/>
        <v>4319</v>
      </c>
      <c r="P22" s="89">
        <f t="shared" si="3"/>
        <v>431.9</v>
      </c>
      <c r="Q22" s="89">
        <f t="shared" si="4"/>
        <v>4750.8999999999996</v>
      </c>
      <c r="R22" s="89">
        <v>637045</v>
      </c>
      <c r="S22" s="18">
        <v>1524</v>
      </c>
      <c r="T22" s="89">
        <f t="shared" si="5"/>
        <v>26.117318435754189</v>
      </c>
      <c r="U22" s="89">
        <f t="shared" si="6"/>
        <v>0.7457714918098407</v>
      </c>
    </row>
    <row r="23" spans="1:21" ht="24.75" customHeight="1" x14ac:dyDescent="0.2">
      <c r="A23" s="187"/>
      <c r="B23" s="22" t="s">
        <v>35</v>
      </c>
      <c r="C23" s="22" t="s">
        <v>426</v>
      </c>
      <c r="D23" s="23" t="s">
        <v>427</v>
      </c>
      <c r="E23" s="18">
        <v>146785</v>
      </c>
      <c r="F23" s="18">
        <v>147673</v>
      </c>
      <c r="G23" s="18">
        <f t="shared" si="0"/>
        <v>888</v>
      </c>
      <c r="H23" s="98">
        <v>65</v>
      </c>
      <c r="I23" s="89">
        <v>1452.75</v>
      </c>
      <c r="J23" s="89">
        <v>150.27000000000001</v>
      </c>
      <c r="K23" s="89">
        <v>3361.27</v>
      </c>
      <c r="L23" s="89">
        <f t="shared" si="2"/>
        <v>4814.0200000000004</v>
      </c>
      <c r="M23" s="89">
        <v>300</v>
      </c>
      <c r="N23" s="89">
        <v>0</v>
      </c>
      <c r="O23" s="89">
        <f t="shared" si="1"/>
        <v>5114.0200000000004</v>
      </c>
      <c r="P23" s="89">
        <f t="shared" si="3"/>
        <v>511.40200000000004</v>
      </c>
      <c r="Q23" s="89">
        <f t="shared" si="4"/>
        <v>5625.4220000000005</v>
      </c>
      <c r="R23" s="89">
        <v>635570</v>
      </c>
      <c r="S23" s="18">
        <v>1500</v>
      </c>
      <c r="T23" s="89">
        <f t="shared" si="5"/>
        <v>24.242117117117118</v>
      </c>
      <c r="U23" s="89">
        <f t="shared" si="6"/>
        <v>0.88509873027361274</v>
      </c>
    </row>
    <row r="24" spans="1:21" ht="24.75" customHeight="1" x14ac:dyDescent="0.2">
      <c r="A24" s="187"/>
      <c r="B24" s="22" t="s">
        <v>35</v>
      </c>
      <c r="C24" s="22" t="s">
        <v>426</v>
      </c>
      <c r="D24" s="23" t="s">
        <v>450</v>
      </c>
      <c r="E24" s="18">
        <v>147681</v>
      </c>
      <c r="F24" s="18">
        <v>148574</v>
      </c>
      <c r="G24" s="18">
        <v>893</v>
      </c>
      <c r="H24" s="98">
        <v>45.5</v>
      </c>
      <c r="I24" s="89">
        <v>1012</v>
      </c>
      <c r="J24" s="89">
        <v>138</v>
      </c>
      <c r="K24" s="89">
        <v>2934</v>
      </c>
      <c r="L24" s="89">
        <v>3946</v>
      </c>
      <c r="M24" s="89">
        <v>150</v>
      </c>
      <c r="N24" s="89">
        <v>0</v>
      </c>
      <c r="O24" s="89">
        <v>0</v>
      </c>
      <c r="P24" s="89">
        <f t="shared" si="3"/>
        <v>0</v>
      </c>
      <c r="Q24" s="89">
        <f t="shared" si="4"/>
        <v>0</v>
      </c>
      <c r="R24" s="89">
        <v>0</v>
      </c>
      <c r="S24" s="18">
        <v>0</v>
      </c>
      <c r="T24" s="89">
        <f t="shared" si="5"/>
        <v>20.548712206047032</v>
      </c>
      <c r="U24" s="89" t="e">
        <f t="shared" si="6"/>
        <v>#DIV/0!</v>
      </c>
    </row>
    <row r="25" spans="1:21" ht="24.75" customHeight="1" x14ac:dyDescent="0.2">
      <c r="A25" s="187"/>
      <c r="B25" s="22" t="s">
        <v>35</v>
      </c>
      <c r="C25" s="22" t="s">
        <v>337</v>
      </c>
      <c r="D25" s="23" t="s">
        <v>451</v>
      </c>
      <c r="E25" s="18">
        <v>148574</v>
      </c>
      <c r="F25" s="18">
        <v>148938</v>
      </c>
      <c r="G25" s="18">
        <f t="shared" si="0"/>
        <v>364</v>
      </c>
      <c r="H25" s="98">
        <v>46</v>
      </c>
      <c r="I25" s="89">
        <v>1012</v>
      </c>
      <c r="J25" s="89">
        <v>83</v>
      </c>
      <c r="K25" s="89">
        <v>1826</v>
      </c>
      <c r="L25" s="89">
        <f t="shared" si="2"/>
        <v>2838</v>
      </c>
      <c r="M25" s="89">
        <v>0</v>
      </c>
      <c r="N25" s="89">
        <v>0</v>
      </c>
      <c r="O25" s="89">
        <f t="shared" si="1"/>
        <v>2838</v>
      </c>
      <c r="P25" s="89">
        <f t="shared" si="3"/>
        <v>283.8</v>
      </c>
      <c r="Q25" s="89">
        <f t="shared" si="4"/>
        <v>3121.8</v>
      </c>
      <c r="R25" s="89">
        <v>490000</v>
      </c>
      <c r="S25" s="18">
        <v>1200</v>
      </c>
      <c r="T25" s="89">
        <f t="shared" si="5"/>
        <v>35.439560439560438</v>
      </c>
      <c r="U25" s="89">
        <f t="shared" si="6"/>
        <v>0.6371020408163266</v>
      </c>
    </row>
    <row r="26" spans="1:21" ht="24.75" customHeight="1" x14ac:dyDescent="0.2">
      <c r="A26" s="187"/>
      <c r="B26" s="22" t="s">
        <v>35</v>
      </c>
      <c r="C26" s="22" t="s">
        <v>17</v>
      </c>
      <c r="D26" s="23" t="s">
        <v>460</v>
      </c>
      <c r="E26" s="18">
        <v>148938</v>
      </c>
      <c r="F26" s="18">
        <v>149695</v>
      </c>
      <c r="G26" s="18">
        <f t="shared" si="0"/>
        <v>757</v>
      </c>
      <c r="H26" s="98">
        <v>83</v>
      </c>
      <c r="I26" s="89">
        <v>1826</v>
      </c>
      <c r="J26" s="89">
        <v>126.11</v>
      </c>
      <c r="K26" s="89">
        <v>2653</v>
      </c>
      <c r="L26" s="89">
        <f t="shared" si="2"/>
        <v>4479</v>
      </c>
      <c r="M26" s="89">
        <v>235</v>
      </c>
      <c r="N26" s="89">
        <v>0</v>
      </c>
      <c r="O26" s="89">
        <f t="shared" si="1"/>
        <v>4714</v>
      </c>
      <c r="P26" s="89">
        <f t="shared" si="3"/>
        <v>471.4</v>
      </c>
      <c r="Q26" s="89">
        <f t="shared" si="4"/>
        <v>5185.3999999999996</v>
      </c>
      <c r="R26" s="89">
        <v>763640</v>
      </c>
      <c r="S26" s="18">
        <v>1600</v>
      </c>
      <c r="T26" s="89">
        <f t="shared" si="5"/>
        <v>27.623513870541615</v>
      </c>
      <c r="U26" s="89">
        <f t="shared" si="6"/>
        <v>0.6790372426797967</v>
      </c>
    </row>
    <row r="27" spans="1:21" ht="24.75" customHeight="1" x14ac:dyDescent="0.2">
      <c r="A27" s="187"/>
      <c r="B27" s="22"/>
      <c r="C27" s="21"/>
      <c r="D27" s="23"/>
      <c r="E27" s="18"/>
      <c r="F27" s="18"/>
      <c r="G27" s="18">
        <f t="shared" si="0"/>
        <v>0</v>
      </c>
      <c r="H27" s="98"/>
      <c r="I27" s="89"/>
      <c r="J27" s="89"/>
      <c r="K27" s="89"/>
      <c r="L27" s="89">
        <f t="shared" si="2"/>
        <v>0</v>
      </c>
      <c r="M27" s="89"/>
      <c r="N27" s="89"/>
      <c r="O27" s="89">
        <f t="shared" si="1"/>
        <v>0</v>
      </c>
      <c r="P27" s="89">
        <f t="shared" si="3"/>
        <v>0</v>
      </c>
      <c r="Q27" s="89">
        <f t="shared" si="4"/>
        <v>0</v>
      </c>
      <c r="R27" s="89"/>
      <c r="S27" s="18"/>
      <c r="T27" s="89" t="e">
        <f t="shared" si="5"/>
        <v>#DIV/0!</v>
      </c>
      <c r="U27" s="89" t="e">
        <f t="shared" si="6"/>
        <v>#DIV/0!</v>
      </c>
    </row>
    <row r="28" spans="1:21" ht="24.75" customHeight="1" x14ac:dyDescent="0.2">
      <c r="A28" s="187"/>
      <c r="B28" s="22"/>
      <c r="C28" s="22"/>
      <c r="D28" s="23"/>
      <c r="E28" s="18"/>
      <c r="F28" s="18"/>
      <c r="G28" s="18">
        <f t="shared" si="0"/>
        <v>0</v>
      </c>
      <c r="H28" s="98"/>
      <c r="I28" s="89"/>
      <c r="J28" s="89"/>
      <c r="K28" s="89"/>
      <c r="L28" s="89">
        <f t="shared" si="2"/>
        <v>0</v>
      </c>
      <c r="M28" s="89"/>
      <c r="N28" s="89"/>
      <c r="O28" s="89">
        <f t="shared" si="1"/>
        <v>0</v>
      </c>
      <c r="P28" s="89">
        <f t="shared" si="3"/>
        <v>0</v>
      </c>
      <c r="Q28" s="89">
        <f t="shared" si="4"/>
        <v>0</v>
      </c>
      <c r="R28" s="89"/>
      <c r="S28" s="18"/>
      <c r="T28" s="89" t="e">
        <f t="shared" si="5"/>
        <v>#DIV/0!</v>
      </c>
      <c r="U28" s="89" t="e">
        <f t="shared" si="6"/>
        <v>#DIV/0!</v>
      </c>
    </row>
    <row r="29" spans="1:21" ht="24.75" customHeight="1" x14ac:dyDescent="0.2">
      <c r="A29" s="187"/>
      <c r="B29" s="22"/>
      <c r="C29" s="22"/>
      <c r="D29" s="23"/>
      <c r="E29" s="18"/>
      <c r="F29" s="18"/>
      <c r="G29" s="18">
        <f t="shared" si="0"/>
        <v>0</v>
      </c>
      <c r="H29" s="98"/>
      <c r="I29" s="89"/>
      <c r="J29" s="89"/>
      <c r="K29" s="89"/>
      <c r="L29" s="89">
        <f t="shared" si="2"/>
        <v>0</v>
      </c>
      <c r="M29" s="89"/>
      <c r="N29" s="89"/>
      <c r="O29" s="89">
        <f t="shared" si="1"/>
        <v>0</v>
      </c>
      <c r="P29" s="89">
        <f t="shared" si="3"/>
        <v>0</v>
      </c>
      <c r="Q29" s="89">
        <f t="shared" si="4"/>
        <v>0</v>
      </c>
      <c r="R29" s="89"/>
      <c r="S29" s="18"/>
      <c r="T29" s="89" t="e">
        <f t="shared" si="5"/>
        <v>#DIV/0!</v>
      </c>
      <c r="U29" s="89" t="e">
        <f t="shared" si="6"/>
        <v>#DIV/0!</v>
      </c>
    </row>
    <row r="30" spans="1:21" ht="24.75" customHeight="1" x14ac:dyDescent="0.2">
      <c r="A30" s="187"/>
      <c r="B30" s="22"/>
      <c r="C30" s="22"/>
      <c r="D30" s="23"/>
      <c r="E30" s="18"/>
      <c r="F30" s="18"/>
      <c r="G30" s="18">
        <f t="shared" si="0"/>
        <v>0</v>
      </c>
      <c r="H30" s="98"/>
      <c r="I30" s="89"/>
      <c r="J30" s="89"/>
      <c r="K30" s="89"/>
      <c r="L30" s="89">
        <f t="shared" si="2"/>
        <v>0</v>
      </c>
      <c r="M30" s="89"/>
      <c r="N30" s="89"/>
      <c r="O30" s="89">
        <f t="shared" si="1"/>
        <v>0</v>
      </c>
      <c r="P30" s="89">
        <f t="shared" si="3"/>
        <v>0</v>
      </c>
      <c r="Q30" s="89">
        <f t="shared" si="4"/>
        <v>0</v>
      </c>
      <c r="R30" s="89"/>
      <c r="S30" s="18"/>
      <c r="T30" s="89" t="e">
        <f t="shared" si="5"/>
        <v>#DIV/0!</v>
      </c>
      <c r="U30" s="89" t="e">
        <f t="shared" si="6"/>
        <v>#DIV/0!</v>
      </c>
    </row>
    <row r="31" spans="1:21" ht="24.75" customHeight="1" x14ac:dyDescent="0.2">
      <c r="A31" s="136"/>
      <c r="B31" s="22"/>
      <c r="C31" s="22"/>
      <c r="D31" s="23"/>
      <c r="E31" s="18"/>
      <c r="F31" s="18"/>
      <c r="G31" s="18"/>
      <c r="H31" s="98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18"/>
      <c r="T31" s="89"/>
      <c r="U31" s="89"/>
    </row>
    <row r="32" spans="1:21" ht="24.75" customHeight="1" x14ac:dyDescent="0.2">
      <c r="A32" s="186" t="s">
        <v>52</v>
      </c>
      <c r="B32" s="22" t="s">
        <v>35</v>
      </c>
      <c r="C32" s="21" t="s">
        <v>423</v>
      </c>
      <c r="D32" s="23">
        <v>44988</v>
      </c>
      <c r="E32" s="18">
        <v>578718</v>
      </c>
      <c r="F32" s="18">
        <v>579313</v>
      </c>
      <c r="G32" s="18">
        <f t="shared" si="0"/>
        <v>595</v>
      </c>
      <c r="H32" s="98">
        <v>77</v>
      </c>
      <c r="I32" s="89">
        <v>1694</v>
      </c>
      <c r="J32" s="89">
        <v>0</v>
      </c>
      <c r="K32" s="89">
        <v>0</v>
      </c>
      <c r="L32" s="89">
        <f t="shared" si="2"/>
        <v>1694</v>
      </c>
      <c r="M32" s="89">
        <v>100</v>
      </c>
      <c r="N32" s="89">
        <v>0</v>
      </c>
      <c r="O32" s="89">
        <f t="shared" si="1"/>
        <v>1794</v>
      </c>
      <c r="P32" s="89">
        <f t="shared" si="3"/>
        <v>179.4</v>
      </c>
      <c r="Q32" s="89">
        <f t="shared" si="4"/>
        <v>1973.4</v>
      </c>
      <c r="R32" s="89">
        <v>356134</v>
      </c>
      <c r="S32" s="18">
        <v>452</v>
      </c>
      <c r="T32" s="89">
        <f t="shared" si="5"/>
        <v>12.941176470588237</v>
      </c>
      <c r="U32" s="89">
        <f t="shared" si="6"/>
        <v>0.55411727046561121</v>
      </c>
    </row>
    <row r="33" spans="1:21" ht="24.75" customHeight="1" x14ac:dyDescent="0.2">
      <c r="A33" s="186"/>
      <c r="B33" s="21" t="s">
        <v>35</v>
      </c>
      <c r="C33" s="22" t="s">
        <v>424</v>
      </c>
      <c r="D33" s="23">
        <v>44991</v>
      </c>
      <c r="E33" s="18">
        <v>579317</v>
      </c>
      <c r="F33" s="18">
        <v>579680</v>
      </c>
      <c r="G33" s="18">
        <f>F33-E33</f>
        <v>363</v>
      </c>
      <c r="H33" s="98">
        <v>42</v>
      </c>
      <c r="I33" s="89">
        <v>924</v>
      </c>
      <c r="J33" s="89">
        <v>0</v>
      </c>
      <c r="K33" s="89">
        <v>0</v>
      </c>
      <c r="L33" s="89">
        <f t="shared" si="2"/>
        <v>924</v>
      </c>
      <c r="M33" s="89">
        <v>100</v>
      </c>
      <c r="N33" s="89">
        <v>100</v>
      </c>
      <c r="O33" s="89">
        <f>N33+M33+L33</f>
        <v>1124</v>
      </c>
      <c r="P33" s="89">
        <f>O33*10/100</f>
        <v>112.4</v>
      </c>
      <c r="Q33" s="89">
        <f>O33+P33</f>
        <v>1236.4000000000001</v>
      </c>
      <c r="R33" s="89">
        <v>45691</v>
      </c>
      <c r="S33" s="18">
        <v>50</v>
      </c>
      <c r="T33" s="89">
        <f t="shared" si="5"/>
        <v>11.570247933884298</v>
      </c>
      <c r="U33" s="89">
        <f t="shared" si="6"/>
        <v>2.7060033704668318</v>
      </c>
    </row>
    <row r="34" spans="1:21" ht="24.75" customHeight="1" x14ac:dyDescent="0.2">
      <c r="A34" s="186"/>
      <c r="B34" s="30" t="s">
        <v>18</v>
      </c>
      <c r="C34" s="21" t="s">
        <v>16</v>
      </c>
      <c r="D34" s="23">
        <v>44995</v>
      </c>
      <c r="E34" s="18">
        <v>579706</v>
      </c>
      <c r="F34" s="18">
        <v>580065</v>
      </c>
      <c r="G34" s="18">
        <f t="shared" ref="G34:G35" si="7">F34-E34</f>
        <v>359</v>
      </c>
      <c r="H34" s="98">
        <v>42</v>
      </c>
      <c r="I34" s="89">
        <v>943.74</v>
      </c>
      <c r="J34" s="89">
        <v>0</v>
      </c>
      <c r="K34" s="89"/>
      <c r="L34" s="89">
        <f t="shared" si="2"/>
        <v>943.74</v>
      </c>
      <c r="M34" s="89">
        <v>150</v>
      </c>
      <c r="N34" s="89">
        <v>0</v>
      </c>
      <c r="O34" s="89">
        <f>N34+M34+L34</f>
        <v>1093.74</v>
      </c>
      <c r="P34" s="89">
        <f>O34*10/100</f>
        <v>109.374</v>
      </c>
      <c r="Q34" s="89">
        <f>O34+P34</f>
        <v>1203.114</v>
      </c>
      <c r="R34" s="89">
        <v>64737.73</v>
      </c>
      <c r="S34" s="18">
        <v>60</v>
      </c>
      <c r="T34" s="89">
        <f t="shared" si="5"/>
        <v>11.699164345403899</v>
      </c>
      <c r="U34" s="89">
        <f t="shared" si="6"/>
        <v>1.8584432911070561</v>
      </c>
    </row>
    <row r="35" spans="1:21" ht="24.75" customHeight="1" x14ac:dyDescent="0.2">
      <c r="A35" s="186"/>
      <c r="B35" s="22" t="s">
        <v>35</v>
      </c>
      <c r="C35" s="22" t="s">
        <v>428</v>
      </c>
      <c r="D35" s="23" t="s">
        <v>429</v>
      </c>
      <c r="E35" s="18">
        <v>580087</v>
      </c>
      <c r="F35" s="18">
        <v>582133</v>
      </c>
      <c r="G35" s="18">
        <f t="shared" si="7"/>
        <v>2046</v>
      </c>
      <c r="H35" s="98">
        <v>49</v>
      </c>
      <c r="I35" s="89">
        <v>1087.8</v>
      </c>
      <c r="J35" s="89">
        <v>203.54</v>
      </c>
      <c r="K35" s="89">
        <v>4515.72</v>
      </c>
      <c r="L35" s="89">
        <f t="shared" si="2"/>
        <v>5603.52</v>
      </c>
      <c r="M35" s="89">
        <v>410</v>
      </c>
      <c r="N35" s="89">
        <v>0</v>
      </c>
      <c r="O35" s="89">
        <f>N35+M35+L35</f>
        <v>6013.52</v>
      </c>
      <c r="P35" s="89">
        <f>O35*10/100</f>
        <v>601.35200000000009</v>
      </c>
      <c r="Q35" s="89">
        <f>O35+P35</f>
        <v>6614.8720000000003</v>
      </c>
      <c r="R35" s="89">
        <v>403476</v>
      </c>
      <c r="S35" s="18">
        <v>1000</v>
      </c>
      <c r="T35" s="89">
        <f t="shared" si="5"/>
        <v>12.343108504398828</v>
      </c>
      <c r="U35" s="89">
        <f t="shared" si="6"/>
        <v>1.6394709970357593</v>
      </c>
    </row>
    <row r="36" spans="1:21" ht="24.75" customHeight="1" x14ac:dyDescent="0.2">
      <c r="A36" s="186"/>
      <c r="B36" s="22" t="s">
        <v>447</v>
      </c>
      <c r="C36" s="22" t="s">
        <v>448</v>
      </c>
      <c r="D36" s="23" t="s">
        <v>446</v>
      </c>
      <c r="E36" s="18">
        <v>582576</v>
      </c>
      <c r="F36" s="18">
        <v>584596</v>
      </c>
      <c r="G36" s="18">
        <f t="shared" si="0"/>
        <v>2020</v>
      </c>
      <c r="H36" s="98">
        <v>60</v>
      </c>
      <c r="I36" s="89">
        <v>1260</v>
      </c>
      <c r="J36" s="89">
        <v>190</v>
      </c>
      <c r="K36" s="89">
        <v>4024</v>
      </c>
      <c r="L36" s="89">
        <f t="shared" si="2"/>
        <v>5284</v>
      </c>
      <c r="M36" s="89">
        <v>400</v>
      </c>
      <c r="N36" s="89">
        <v>0</v>
      </c>
      <c r="O36" s="89">
        <f t="shared" si="1"/>
        <v>5684</v>
      </c>
      <c r="P36" s="89">
        <f t="shared" si="3"/>
        <v>568.4</v>
      </c>
      <c r="Q36" s="89">
        <f t="shared" si="4"/>
        <v>6252.4</v>
      </c>
      <c r="R36" s="89">
        <v>202180</v>
      </c>
      <c r="S36" s="18">
        <v>500</v>
      </c>
      <c r="T36" s="89">
        <f t="shared" si="5"/>
        <v>12.376237623762377</v>
      </c>
      <c r="U36" s="89">
        <f t="shared" si="6"/>
        <v>3.0924918389553859</v>
      </c>
    </row>
    <row r="37" spans="1:21" ht="24.75" customHeight="1" x14ac:dyDescent="0.2">
      <c r="A37" s="186"/>
      <c r="B37" s="22" t="s">
        <v>447</v>
      </c>
      <c r="C37" s="22" t="s">
        <v>370</v>
      </c>
      <c r="D37" s="23" t="s">
        <v>449</v>
      </c>
      <c r="E37" s="18">
        <v>584596</v>
      </c>
      <c r="F37" s="18">
        <v>585603</v>
      </c>
      <c r="G37" s="18">
        <f t="shared" si="0"/>
        <v>1007</v>
      </c>
      <c r="H37" s="98">
        <v>44</v>
      </c>
      <c r="I37" s="89">
        <v>968</v>
      </c>
      <c r="J37" s="89">
        <v>85</v>
      </c>
      <c r="K37" s="89">
        <v>1808</v>
      </c>
      <c r="L37" s="89">
        <f t="shared" si="2"/>
        <v>2776</v>
      </c>
      <c r="M37" s="89">
        <v>230</v>
      </c>
      <c r="N37" s="89">
        <v>20</v>
      </c>
      <c r="O37" s="89">
        <f t="shared" si="1"/>
        <v>3026</v>
      </c>
      <c r="P37" s="89">
        <f t="shared" si="3"/>
        <v>302.60000000000002</v>
      </c>
      <c r="Q37" s="89">
        <f t="shared" si="4"/>
        <v>3328.6</v>
      </c>
      <c r="R37" s="89">
        <v>200000</v>
      </c>
      <c r="S37" s="18">
        <v>500</v>
      </c>
      <c r="T37" s="89">
        <f t="shared" si="5"/>
        <v>12.810327706057597</v>
      </c>
      <c r="U37" s="89">
        <f t="shared" si="6"/>
        <v>1.6642999999999999</v>
      </c>
    </row>
    <row r="38" spans="1:21" ht="24.75" customHeight="1" x14ac:dyDescent="0.2">
      <c r="A38" s="186"/>
      <c r="B38" s="22" t="s">
        <v>35</v>
      </c>
      <c r="C38" s="22" t="s">
        <v>26</v>
      </c>
      <c r="D38" s="23" t="s">
        <v>460</v>
      </c>
      <c r="E38" s="18">
        <v>585627</v>
      </c>
      <c r="F38" s="18">
        <v>586114</v>
      </c>
      <c r="G38" s="18">
        <f t="shared" ref="G38:G39" si="8">F38-E38</f>
        <v>487</v>
      </c>
      <c r="H38" s="98">
        <v>65</v>
      </c>
      <c r="I38" s="89">
        <v>1320</v>
      </c>
      <c r="J38" s="89">
        <v>0</v>
      </c>
      <c r="K38" s="89">
        <v>0</v>
      </c>
      <c r="L38" s="89">
        <f t="shared" ref="L38" si="9">K38+I38</f>
        <v>1320</v>
      </c>
      <c r="M38" s="89">
        <v>160</v>
      </c>
      <c r="N38" s="89">
        <v>0</v>
      </c>
      <c r="O38" s="89">
        <f t="shared" ref="O38" si="10">N38+M38+L38</f>
        <v>1480</v>
      </c>
      <c r="P38" s="89">
        <f t="shared" ref="P38" si="11">O38*10/100</f>
        <v>148</v>
      </c>
      <c r="Q38" s="89">
        <f t="shared" ref="Q38" si="12">O38+P38</f>
        <v>1628</v>
      </c>
      <c r="R38" s="89">
        <v>340000</v>
      </c>
      <c r="S38" s="18">
        <v>440</v>
      </c>
      <c r="T38" s="89">
        <f t="shared" ref="T38:T39" si="13">SUM(H38+J38)/G38*100</f>
        <v>13.347022587268995</v>
      </c>
      <c r="U38" s="89">
        <f t="shared" ref="U38" si="14">Q38/R38*100</f>
        <v>0.4788235294117647</v>
      </c>
    </row>
    <row r="39" spans="1:21" ht="24.75" customHeight="1" x14ac:dyDescent="0.2">
      <c r="A39" s="186"/>
      <c r="B39" s="22" t="s">
        <v>35</v>
      </c>
      <c r="C39" s="22" t="s">
        <v>463</v>
      </c>
      <c r="D39" s="23" t="s">
        <v>464</v>
      </c>
      <c r="E39" s="18">
        <v>586136</v>
      </c>
      <c r="F39" s="18">
        <v>586361</v>
      </c>
      <c r="G39" s="18">
        <f t="shared" si="8"/>
        <v>225</v>
      </c>
      <c r="H39" s="98">
        <v>38</v>
      </c>
      <c r="I39" s="89">
        <v>800</v>
      </c>
      <c r="J39" s="89">
        <v>0</v>
      </c>
      <c r="K39" s="89">
        <v>0</v>
      </c>
      <c r="L39" s="89">
        <v>800</v>
      </c>
      <c r="M39" s="89">
        <v>0</v>
      </c>
      <c r="N39" s="89">
        <v>0</v>
      </c>
      <c r="O39" s="89"/>
      <c r="P39" s="89"/>
      <c r="Q39" s="89">
        <v>0</v>
      </c>
      <c r="R39" s="89">
        <v>215500</v>
      </c>
      <c r="S39" s="18">
        <v>360</v>
      </c>
      <c r="T39" s="89">
        <f t="shared" si="13"/>
        <v>16.888888888888889</v>
      </c>
      <c r="U39" s="89"/>
    </row>
    <row r="40" spans="1:21" ht="24.75" customHeight="1" x14ac:dyDescent="0.2">
      <c r="A40" s="186"/>
      <c r="B40" s="22"/>
      <c r="C40" s="22"/>
      <c r="D40" s="23"/>
      <c r="E40" s="18"/>
      <c r="F40" s="18"/>
      <c r="G40" s="18"/>
      <c r="H40" s="98"/>
      <c r="I40" s="89"/>
      <c r="J40" s="89"/>
      <c r="K40" s="89"/>
      <c r="L40" s="89"/>
      <c r="M40" s="89"/>
      <c r="N40" s="89"/>
      <c r="O40" s="89"/>
      <c r="P40" s="89"/>
      <c r="Q40" s="89"/>
      <c r="R40" s="89"/>
      <c r="S40" s="18"/>
      <c r="T40" s="89"/>
      <c r="U40" s="89"/>
    </row>
    <row r="41" spans="1:21" ht="24.75" customHeight="1" x14ac:dyDescent="0.2">
      <c r="A41" s="186"/>
      <c r="B41" s="22"/>
      <c r="C41" s="22"/>
      <c r="D41" s="23"/>
      <c r="E41" s="18"/>
      <c r="F41" s="18"/>
      <c r="G41" s="18"/>
      <c r="H41" s="98"/>
      <c r="I41" s="89"/>
      <c r="J41" s="89"/>
      <c r="K41" s="89"/>
      <c r="L41" s="89"/>
      <c r="M41" s="89"/>
      <c r="N41" s="89"/>
      <c r="O41" s="89"/>
      <c r="P41" s="89"/>
      <c r="Q41" s="89"/>
      <c r="R41" s="89"/>
      <c r="S41" s="18"/>
      <c r="T41" s="89"/>
      <c r="U41" s="89"/>
    </row>
    <row r="42" spans="1:21" ht="24.75" customHeight="1" x14ac:dyDescent="0.2">
      <c r="A42" s="186" t="s">
        <v>80</v>
      </c>
      <c r="B42" s="22" t="s">
        <v>37</v>
      </c>
      <c r="C42" s="22"/>
      <c r="D42" s="23">
        <v>44988</v>
      </c>
      <c r="E42" s="18">
        <v>652910</v>
      </c>
      <c r="F42" s="18"/>
      <c r="G42" s="18">
        <f t="shared" si="0"/>
        <v>-652910</v>
      </c>
      <c r="H42" s="98">
        <v>290</v>
      </c>
      <c r="I42" s="89">
        <v>5800</v>
      </c>
      <c r="J42" s="89"/>
      <c r="K42" s="89"/>
      <c r="L42" s="89"/>
      <c r="M42" s="89"/>
      <c r="N42" s="89"/>
      <c r="O42" s="89">
        <f t="shared" si="1"/>
        <v>0</v>
      </c>
      <c r="P42" s="89">
        <f t="shared" si="3"/>
        <v>0</v>
      </c>
      <c r="Q42" s="89">
        <f t="shared" si="4"/>
        <v>0</v>
      </c>
      <c r="R42" s="89"/>
      <c r="S42" s="18"/>
      <c r="T42" s="89">
        <f t="shared" si="5"/>
        <v>-4.4416535203933162E-2</v>
      </c>
      <c r="U42" s="89" t="e">
        <f t="shared" si="6"/>
        <v>#DIV/0!</v>
      </c>
    </row>
    <row r="43" spans="1:21" ht="24.75" customHeight="1" x14ac:dyDescent="0.2">
      <c r="A43" s="186"/>
      <c r="B43" s="22" t="s">
        <v>37</v>
      </c>
      <c r="C43" s="22"/>
      <c r="D43" s="23" t="s">
        <v>436</v>
      </c>
      <c r="E43" s="18">
        <v>654110</v>
      </c>
      <c r="F43" s="18"/>
      <c r="G43" s="18">
        <f t="shared" si="0"/>
        <v>-654110</v>
      </c>
      <c r="H43" s="98">
        <v>330</v>
      </c>
      <c r="I43" s="89">
        <v>6600</v>
      </c>
      <c r="J43" s="89"/>
      <c r="K43" s="89"/>
      <c r="L43" s="89">
        <f t="shared" si="2"/>
        <v>6600</v>
      </c>
      <c r="M43" s="89"/>
      <c r="N43" s="89"/>
      <c r="O43" s="89">
        <f t="shared" si="1"/>
        <v>6600</v>
      </c>
      <c r="P43" s="89">
        <f t="shared" si="3"/>
        <v>660</v>
      </c>
      <c r="Q43" s="89">
        <f t="shared" si="4"/>
        <v>7260</v>
      </c>
      <c r="R43" s="89"/>
      <c r="S43" s="18"/>
      <c r="T43" s="89">
        <f t="shared" si="5"/>
        <v>-5.0450230083625078E-2</v>
      </c>
      <c r="U43" s="89" t="e">
        <f t="shared" si="6"/>
        <v>#DIV/0!</v>
      </c>
    </row>
    <row r="44" spans="1:21" ht="24.75" customHeight="1" x14ac:dyDescent="0.2">
      <c r="A44" s="186"/>
      <c r="B44" s="22" t="s">
        <v>37</v>
      </c>
      <c r="C44" s="22"/>
      <c r="D44" s="23"/>
      <c r="E44" s="18"/>
      <c r="F44" s="18"/>
      <c r="G44" s="18">
        <f t="shared" si="0"/>
        <v>0</v>
      </c>
      <c r="H44" s="98"/>
      <c r="I44" s="89"/>
      <c r="J44" s="89"/>
      <c r="K44" s="89"/>
      <c r="L44" s="89">
        <f t="shared" si="2"/>
        <v>0</v>
      </c>
      <c r="M44" s="89"/>
      <c r="N44" s="89"/>
      <c r="O44" s="89">
        <f t="shared" si="1"/>
        <v>0</v>
      </c>
      <c r="P44" s="89">
        <f t="shared" si="3"/>
        <v>0</v>
      </c>
      <c r="Q44" s="89">
        <f t="shared" si="4"/>
        <v>0</v>
      </c>
      <c r="R44" s="89"/>
      <c r="S44" s="18"/>
      <c r="T44" s="89" t="e">
        <f t="shared" si="5"/>
        <v>#DIV/0!</v>
      </c>
      <c r="U44" s="89" t="e">
        <f t="shared" si="6"/>
        <v>#DIV/0!</v>
      </c>
    </row>
    <row r="45" spans="1:21" ht="24.75" customHeight="1" x14ac:dyDescent="0.2">
      <c r="A45" s="186"/>
      <c r="B45" s="22" t="s">
        <v>138</v>
      </c>
      <c r="C45" s="22"/>
      <c r="D45" s="23" t="s">
        <v>457</v>
      </c>
      <c r="E45" s="18">
        <v>656560</v>
      </c>
      <c r="F45" s="22"/>
      <c r="G45" s="18">
        <f t="shared" si="0"/>
        <v>-656560</v>
      </c>
      <c r="H45" s="104">
        <v>335</v>
      </c>
      <c r="I45" s="89">
        <v>7035</v>
      </c>
      <c r="J45" s="89"/>
      <c r="K45" s="89"/>
      <c r="L45" s="89">
        <f t="shared" si="2"/>
        <v>7035</v>
      </c>
      <c r="M45" s="89"/>
      <c r="N45" s="89"/>
      <c r="O45" s="89">
        <f t="shared" si="1"/>
        <v>7035</v>
      </c>
      <c r="P45" s="89">
        <f t="shared" si="3"/>
        <v>703.5</v>
      </c>
      <c r="Q45" s="89">
        <f t="shared" si="4"/>
        <v>7738.5</v>
      </c>
      <c r="R45" s="89"/>
      <c r="S45" s="18"/>
      <c r="T45" s="89">
        <f t="shared" si="5"/>
        <v>-5.1023516510296088E-2</v>
      </c>
      <c r="U45" s="89" t="e">
        <f t="shared" si="6"/>
        <v>#DIV/0!</v>
      </c>
    </row>
    <row r="46" spans="1:21" ht="24.75" customHeight="1" x14ac:dyDescent="0.2">
      <c r="A46" s="186"/>
      <c r="B46" s="22"/>
      <c r="C46" s="22" t="s">
        <v>431</v>
      </c>
      <c r="D46" s="23">
        <v>45002</v>
      </c>
      <c r="E46" s="18"/>
      <c r="F46" s="18"/>
      <c r="G46" s="18">
        <f t="shared" si="0"/>
        <v>0</v>
      </c>
      <c r="H46" s="98">
        <v>370</v>
      </c>
      <c r="I46" s="89">
        <v>7400.64</v>
      </c>
      <c r="J46" s="89"/>
      <c r="K46" s="89"/>
      <c r="L46" s="89">
        <f t="shared" si="2"/>
        <v>7400.64</v>
      </c>
      <c r="M46" s="89"/>
      <c r="N46" s="89"/>
      <c r="O46" s="89">
        <f t="shared" si="1"/>
        <v>7400.64</v>
      </c>
      <c r="P46" s="89">
        <f t="shared" si="3"/>
        <v>740.06400000000008</v>
      </c>
      <c r="Q46" s="89">
        <f t="shared" si="4"/>
        <v>8140.7040000000006</v>
      </c>
      <c r="R46" s="89"/>
      <c r="S46" s="18"/>
      <c r="T46" s="89" t="e">
        <f t="shared" si="5"/>
        <v>#DIV/0!</v>
      </c>
      <c r="U46" s="89" t="e">
        <f t="shared" si="6"/>
        <v>#DIV/0!</v>
      </c>
    </row>
    <row r="47" spans="1:21" ht="24.75" customHeight="1" x14ac:dyDescent="0.2">
      <c r="A47" s="186"/>
      <c r="B47" s="22"/>
      <c r="C47" s="22" t="s">
        <v>431</v>
      </c>
      <c r="D47" s="23">
        <v>45016</v>
      </c>
      <c r="E47" s="18"/>
      <c r="F47" s="18"/>
      <c r="G47" s="18">
        <f t="shared" si="0"/>
        <v>0</v>
      </c>
      <c r="H47" s="98"/>
      <c r="I47" s="89"/>
      <c r="J47" s="89">
        <v>375.94</v>
      </c>
      <c r="K47" s="89">
        <v>6353</v>
      </c>
      <c r="L47" s="89">
        <f t="shared" si="2"/>
        <v>6353</v>
      </c>
      <c r="M47" s="89"/>
      <c r="N47" s="89"/>
      <c r="O47" s="89">
        <f t="shared" si="1"/>
        <v>6353</v>
      </c>
      <c r="P47" s="89">
        <f t="shared" si="3"/>
        <v>635.29999999999995</v>
      </c>
      <c r="Q47" s="89">
        <f t="shared" si="4"/>
        <v>6988.3</v>
      </c>
      <c r="R47" s="89"/>
      <c r="S47" s="18"/>
      <c r="T47" s="89" t="e">
        <f t="shared" si="5"/>
        <v>#DIV/0!</v>
      </c>
      <c r="U47" s="89" t="e">
        <f t="shared" si="6"/>
        <v>#DIV/0!</v>
      </c>
    </row>
    <row r="48" spans="1:21" ht="24.75" customHeight="1" x14ac:dyDescent="0.2">
      <c r="A48" s="186"/>
      <c r="B48" s="22"/>
      <c r="C48" s="22"/>
      <c r="D48" s="23"/>
      <c r="E48" s="18"/>
      <c r="F48" s="18"/>
      <c r="G48" s="18">
        <f t="shared" si="0"/>
        <v>0</v>
      </c>
      <c r="H48" s="98"/>
      <c r="I48" s="89"/>
      <c r="J48" s="89"/>
      <c r="K48" s="89"/>
      <c r="L48" s="89">
        <f t="shared" si="2"/>
        <v>0</v>
      </c>
      <c r="M48" s="89"/>
      <c r="N48" s="89"/>
      <c r="O48" s="89">
        <f t="shared" si="1"/>
        <v>0</v>
      </c>
      <c r="P48" s="89">
        <f t="shared" si="3"/>
        <v>0</v>
      </c>
      <c r="Q48" s="89">
        <f t="shared" si="4"/>
        <v>0</v>
      </c>
      <c r="R48" s="89"/>
      <c r="S48" s="18"/>
      <c r="T48" s="89" t="e">
        <f t="shared" si="5"/>
        <v>#DIV/0!</v>
      </c>
      <c r="U48" s="89" t="e">
        <f t="shared" si="6"/>
        <v>#DIV/0!</v>
      </c>
    </row>
    <row r="49" spans="1:21" ht="24.75" customHeight="1" x14ac:dyDescent="0.2">
      <c r="A49" s="187" t="s">
        <v>359</v>
      </c>
      <c r="B49" s="22" t="s">
        <v>35</v>
      </c>
      <c r="C49" s="22" t="s">
        <v>15</v>
      </c>
      <c r="D49" s="128">
        <v>44987</v>
      </c>
      <c r="E49" s="18">
        <v>57725</v>
      </c>
      <c r="F49" s="18">
        <v>58137</v>
      </c>
      <c r="G49" s="18">
        <f t="shared" si="0"/>
        <v>412</v>
      </c>
      <c r="H49" s="129">
        <v>47</v>
      </c>
      <c r="I49" s="89">
        <v>1034</v>
      </c>
      <c r="J49" s="89">
        <v>0</v>
      </c>
      <c r="K49" s="89">
        <v>0</v>
      </c>
      <c r="L49" s="89">
        <f t="shared" si="2"/>
        <v>1034</v>
      </c>
      <c r="M49" s="89">
        <v>85</v>
      </c>
      <c r="N49" s="89">
        <v>0</v>
      </c>
      <c r="O49" s="89">
        <f t="shared" si="1"/>
        <v>1119</v>
      </c>
      <c r="P49" s="89">
        <f t="shared" si="3"/>
        <v>111.9</v>
      </c>
      <c r="Q49" s="89">
        <f t="shared" si="4"/>
        <v>1230.9000000000001</v>
      </c>
      <c r="R49" s="89">
        <v>100396</v>
      </c>
      <c r="S49" s="18">
        <v>254</v>
      </c>
      <c r="T49" s="89">
        <f t="shared" si="5"/>
        <v>11.407766990291263</v>
      </c>
      <c r="U49" s="89">
        <f t="shared" si="6"/>
        <v>1.2260448623451135</v>
      </c>
    </row>
    <row r="50" spans="1:21" ht="24.75" customHeight="1" x14ac:dyDescent="0.2">
      <c r="A50" s="187"/>
      <c r="B50" s="22"/>
      <c r="C50" s="22" t="s">
        <v>16</v>
      </c>
      <c r="D50" s="23" t="s">
        <v>442</v>
      </c>
      <c r="E50" s="18">
        <v>59055</v>
      </c>
      <c r="F50" s="18"/>
      <c r="G50" s="18">
        <f t="shared" si="0"/>
        <v>-59055</v>
      </c>
      <c r="H50" s="98">
        <v>32</v>
      </c>
      <c r="I50" s="89">
        <v>640</v>
      </c>
      <c r="J50" s="89"/>
      <c r="K50" s="89"/>
      <c r="L50" s="89">
        <f t="shared" si="2"/>
        <v>640</v>
      </c>
      <c r="M50" s="89"/>
      <c r="N50" s="89"/>
      <c r="O50" s="89">
        <f t="shared" si="1"/>
        <v>640</v>
      </c>
      <c r="P50" s="89">
        <f>O50*10/100</f>
        <v>64</v>
      </c>
      <c r="Q50" s="89">
        <f>O50+P50</f>
        <v>704</v>
      </c>
      <c r="R50" s="89"/>
      <c r="S50" s="18"/>
      <c r="T50" s="89">
        <f t="shared" ref="T50:T53" si="15">SUM(H50+J50)/G50*100</f>
        <v>-5.4186775040216753E-2</v>
      </c>
      <c r="U50" s="89" t="e">
        <f>Q50/R50*100</f>
        <v>#DIV/0!</v>
      </c>
    </row>
    <row r="51" spans="1:21" ht="24.75" customHeight="1" x14ac:dyDescent="0.2">
      <c r="A51" s="187"/>
      <c r="B51" s="22" t="s">
        <v>35</v>
      </c>
      <c r="C51" s="22" t="s">
        <v>183</v>
      </c>
      <c r="D51" s="23" t="s">
        <v>452</v>
      </c>
      <c r="E51" s="18">
        <v>59418</v>
      </c>
      <c r="F51" s="18">
        <v>60315</v>
      </c>
      <c r="G51" s="18">
        <f t="shared" si="0"/>
        <v>897</v>
      </c>
      <c r="H51" s="98">
        <v>33</v>
      </c>
      <c r="I51" s="89">
        <v>660</v>
      </c>
      <c r="J51" s="89">
        <v>37</v>
      </c>
      <c r="K51" s="89">
        <v>814</v>
      </c>
      <c r="L51" s="89">
        <f t="shared" si="2"/>
        <v>1474</v>
      </c>
      <c r="M51" s="89">
        <v>340</v>
      </c>
      <c r="N51" s="89">
        <v>880</v>
      </c>
      <c r="O51" s="89">
        <f t="shared" si="1"/>
        <v>2694</v>
      </c>
      <c r="P51" s="89">
        <f t="shared" ref="P51:P52" si="16">O51*10/100</f>
        <v>269.39999999999998</v>
      </c>
      <c r="Q51" s="89">
        <f t="shared" ref="Q51:Q52" si="17">O51+P51</f>
        <v>2963.4</v>
      </c>
      <c r="R51" s="89">
        <v>248000</v>
      </c>
      <c r="S51" s="18">
        <v>560</v>
      </c>
      <c r="T51" s="89">
        <f t="shared" si="15"/>
        <v>7.8037904124860642</v>
      </c>
      <c r="U51" s="89">
        <f t="shared" ref="U51:U52" si="18">Q51/R51*100</f>
        <v>1.1949193548387096</v>
      </c>
    </row>
    <row r="52" spans="1:21" ht="24.75" customHeight="1" x14ac:dyDescent="0.2">
      <c r="A52" s="187"/>
      <c r="B52" s="22" t="s">
        <v>14</v>
      </c>
      <c r="C52" s="22" t="s">
        <v>16</v>
      </c>
      <c r="D52" s="23">
        <v>31.3</v>
      </c>
      <c r="E52" s="18">
        <v>60328</v>
      </c>
      <c r="F52" s="18">
        <v>60638</v>
      </c>
      <c r="G52" s="18">
        <f t="shared" si="0"/>
        <v>310</v>
      </c>
      <c r="H52" s="98">
        <v>32</v>
      </c>
      <c r="I52" s="89">
        <v>704</v>
      </c>
      <c r="J52" s="89"/>
      <c r="K52" s="89"/>
      <c r="L52" s="89">
        <f t="shared" si="2"/>
        <v>704</v>
      </c>
      <c r="M52" s="89">
        <v>100</v>
      </c>
      <c r="N52" s="89"/>
      <c r="O52" s="89">
        <f t="shared" si="1"/>
        <v>804</v>
      </c>
      <c r="P52" s="89">
        <f t="shared" si="16"/>
        <v>80.400000000000006</v>
      </c>
      <c r="Q52" s="89">
        <f t="shared" si="17"/>
        <v>884.4</v>
      </c>
      <c r="R52" s="89">
        <v>99000</v>
      </c>
      <c r="S52" s="18">
        <v>200</v>
      </c>
      <c r="T52" s="89">
        <f t="shared" si="15"/>
        <v>10.32258064516129</v>
      </c>
      <c r="U52" s="89">
        <f t="shared" si="18"/>
        <v>0.89333333333333331</v>
      </c>
    </row>
    <row r="53" spans="1:21" ht="24.75" customHeight="1" x14ac:dyDescent="0.2">
      <c r="A53" s="187"/>
      <c r="B53" s="22"/>
      <c r="C53" s="22"/>
      <c r="D53" s="23"/>
      <c r="E53" s="18"/>
      <c r="F53" s="18"/>
      <c r="G53" s="18">
        <f t="shared" si="0"/>
        <v>0</v>
      </c>
      <c r="H53" s="98"/>
      <c r="I53" s="89"/>
      <c r="J53" s="89"/>
      <c r="K53" s="89"/>
      <c r="L53" s="89">
        <f t="shared" si="2"/>
        <v>0</v>
      </c>
      <c r="M53" s="89"/>
      <c r="N53" s="89"/>
      <c r="O53" s="89">
        <f t="shared" si="1"/>
        <v>0</v>
      </c>
      <c r="P53" s="89">
        <f>O53*10/100</f>
        <v>0</v>
      </c>
      <c r="Q53" s="89">
        <f>O53+P53</f>
        <v>0</v>
      </c>
      <c r="R53" s="89"/>
      <c r="S53" s="18"/>
      <c r="T53" s="89" t="e">
        <f t="shared" si="15"/>
        <v>#DIV/0!</v>
      </c>
      <c r="U53" s="89" t="e">
        <f t="shared" si="6"/>
        <v>#DIV/0!</v>
      </c>
    </row>
    <row r="54" spans="1:21" ht="24.75" customHeight="1" x14ac:dyDescent="0.2">
      <c r="A54" s="187"/>
      <c r="B54" s="22"/>
      <c r="C54" s="22"/>
      <c r="D54" s="45"/>
      <c r="E54" s="18"/>
      <c r="F54" s="18"/>
      <c r="G54" s="18">
        <f t="shared" si="0"/>
        <v>0</v>
      </c>
      <c r="H54" s="98"/>
      <c r="I54" s="89"/>
      <c r="J54" s="89"/>
      <c r="K54" s="89"/>
      <c r="L54" s="89">
        <f t="shared" si="2"/>
        <v>0</v>
      </c>
      <c r="M54" s="89"/>
      <c r="N54" s="89"/>
      <c r="O54" s="89">
        <f t="shared" si="1"/>
        <v>0</v>
      </c>
      <c r="P54" s="89">
        <f t="shared" si="3"/>
        <v>0</v>
      </c>
      <c r="Q54" s="89">
        <f t="shared" si="4"/>
        <v>0</v>
      </c>
      <c r="R54" s="89"/>
      <c r="S54" s="18"/>
      <c r="T54" s="89" t="e">
        <f t="shared" si="5"/>
        <v>#DIV/0!</v>
      </c>
      <c r="U54" s="89" t="e">
        <f t="shared" si="6"/>
        <v>#DIV/0!</v>
      </c>
    </row>
    <row r="55" spans="1:21" ht="24.75" customHeight="1" x14ac:dyDescent="0.2">
      <c r="A55" s="187"/>
      <c r="B55" s="22"/>
      <c r="C55" s="22"/>
      <c r="D55" s="45"/>
      <c r="E55" s="18"/>
      <c r="F55" s="18"/>
      <c r="G55" s="18">
        <f t="shared" si="0"/>
        <v>0</v>
      </c>
      <c r="H55" s="98"/>
      <c r="I55" s="89"/>
      <c r="J55" s="89"/>
      <c r="K55" s="89"/>
      <c r="L55" s="89">
        <f t="shared" si="2"/>
        <v>0</v>
      </c>
      <c r="M55" s="89"/>
      <c r="N55" s="89"/>
      <c r="O55" s="89">
        <f t="shared" si="1"/>
        <v>0</v>
      </c>
      <c r="P55" s="89">
        <f t="shared" si="3"/>
        <v>0</v>
      </c>
      <c r="Q55" s="89">
        <f t="shared" si="4"/>
        <v>0</v>
      </c>
      <c r="R55" s="89"/>
      <c r="S55" s="18"/>
      <c r="T55" s="89" t="e">
        <f t="shared" si="5"/>
        <v>#DIV/0!</v>
      </c>
      <c r="U55" s="89" t="e">
        <f t="shared" si="6"/>
        <v>#DIV/0!</v>
      </c>
    </row>
    <row r="56" spans="1:21" ht="24.75" customHeight="1" x14ac:dyDescent="0.2">
      <c r="A56" s="187"/>
      <c r="B56" s="22"/>
      <c r="C56" s="22"/>
      <c r="D56" s="45"/>
      <c r="E56" s="18"/>
      <c r="F56" s="46"/>
      <c r="G56" s="18">
        <f t="shared" si="0"/>
        <v>0</v>
      </c>
      <c r="H56" s="98"/>
      <c r="I56" s="89"/>
      <c r="J56" s="89"/>
      <c r="K56" s="89"/>
      <c r="L56" s="89">
        <f t="shared" si="2"/>
        <v>0</v>
      </c>
      <c r="M56" s="89"/>
      <c r="N56" s="89"/>
      <c r="O56" s="89">
        <f t="shared" si="1"/>
        <v>0</v>
      </c>
      <c r="P56" s="89">
        <f t="shared" si="3"/>
        <v>0</v>
      </c>
      <c r="Q56" s="89">
        <f t="shared" si="4"/>
        <v>0</v>
      </c>
      <c r="R56" s="89"/>
      <c r="S56" s="18"/>
      <c r="T56" s="89" t="e">
        <f t="shared" si="5"/>
        <v>#DIV/0!</v>
      </c>
      <c r="U56" s="89" t="e">
        <f t="shared" si="6"/>
        <v>#DIV/0!</v>
      </c>
    </row>
    <row r="57" spans="1:21" ht="24.75" customHeight="1" x14ac:dyDescent="0.2">
      <c r="A57" s="187"/>
      <c r="B57" s="22"/>
      <c r="C57" s="22"/>
      <c r="D57" s="45"/>
      <c r="E57" s="18"/>
      <c r="F57" s="46"/>
      <c r="G57" s="18">
        <f t="shared" si="0"/>
        <v>0</v>
      </c>
      <c r="H57" s="98"/>
      <c r="I57" s="89"/>
      <c r="J57" s="89"/>
      <c r="K57" s="89"/>
      <c r="L57" s="89">
        <f t="shared" si="2"/>
        <v>0</v>
      </c>
      <c r="M57" s="89"/>
      <c r="N57" s="89"/>
      <c r="O57" s="89">
        <f t="shared" si="1"/>
        <v>0</v>
      </c>
      <c r="P57" s="89">
        <f t="shared" si="3"/>
        <v>0</v>
      </c>
      <c r="Q57" s="89">
        <f t="shared" si="4"/>
        <v>0</v>
      </c>
      <c r="R57" s="89"/>
      <c r="S57" s="18"/>
      <c r="T57" s="89" t="e">
        <f t="shared" si="5"/>
        <v>#DIV/0!</v>
      </c>
      <c r="U57" s="89" t="e">
        <f t="shared" si="6"/>
        <v>#DIV/0!</v>
      </c>
    </row>
    <row r="58" spans="1:21" ht="24.75" customHeight="1" x14ac:dyDescent="0.2">
      <c r="A58" s="134" t="s">
        <v>20</v>
      </c>
      <c r="B58" s="22" t="s">
        <v>35</v>
      </c>
      <c r="C58" s="22"/>
      <c r="D58" s="45" t="s">
        <v>432</v>
      </c>
      <c r="E58" s="18" t="s">
        <v>455</v>
      </c>
      <c r="F58" s="46"/>
      <c r="G58" s="18" t="e">
        <f>F58-E58</f>
        <v>#VALUE!</v>
      </c>
      <c r="H58" s="98">
        <v>28</v>
      </c>
      <c r="I58" s="89">
        <v>560</v>
      </c>
      <c r="J58" s="89"/>
      <c r="K58" s="89"/>
      <c r="L58" s="89">
        <f t="shared" si="2"/>
        <v>560</v>
      </c>
      <c r="M58" s="89"/>
      <c r="N58" s="89"/>
      <c r="O58" s="89">
        <f t="shared" si="1"/>
        <v>560</v>
      </c>
      <c r="P58" s="89">
        <f t="shared" si="3"/>
        <v>56</v>
      </c>
      <c r="Q58" s="89">
        <f t="shared" si="4"/>
        <v>616</v>
      </c>
      <c r="R58" s="89"/>
      <c r="S58" s="18"/>
      <c r="T58" s="89" t="e">
        <f t="shared" si="5"/>
        <v>#VALUE!</v>
      </c>
      <c r="U58" s="89" t="e">
        <f t="shared" si="6"/>
        <v>#DIV/0!</v>
      </c>
    </row>
    <row r="59" spans="1:21" ht="24.75" customHeight="1" x14ac:dyDescent="0.2">
      <c r="A59" s="134"/>
      <c r="B59" s="22"/>
      <c r="C59" s="22"/>
      <c r="D59" s="45" t="s">
        <v>436</v>
      </c>
      <c r="E59" s="18">
        <v>620000</v>
      </c>
      <c r="F59" s="18"/>
      <c r="G59" s="18">
        <f t="shared" si="0"/>
        <v>-620000</v>
      </c>
      <c r="H59" s="98">
        <v>30</v>
      </c>
      <c r="I59" s="89">
        <v>600</v>
      </c>
      <c r="J59" s="89"/>
      <c r="K59" s="89"/>
      <c r="L59" s="89">
        <f t="shared" si="2"/>
        <v>600</v>
      </c>
      <c r="M59" s="89"/>
      <c r="N59" s="89"/>
      <c r="O59" s="89">
        <f t="shared" si="1"/>
        <v>600</v>
      </c>
      <c r="P59" s="89">
        <f t="shared" si="3"/>
        <v>60</v>
      </c>
      <c r="Q59" s="89">
        <f t="shared" si="4"/>
        <v>660</v>
      </c>
      <c r="R59" s="89"/>
      <c r="S59" s="18"/>
      <c r="T59" s="89">
        <f t="shared" si="5"/>
        <v>-4.8387096774193551E-3</v>
      </c>
      <c r="U59" s="89" t="e">
        <f t="shared" si="6"/>
        <v>#DIV/0!</v>
      </c>
    </row>
    <row r="60" spans="1:21" ht="24.75" customHeight="1" x14ac:dyDescent="0.2">
      <c r="A60" s="134"/>
      <c r="B60" s="22"/>
      <c r="C60" s="22"/>
      <c r="D60" s="45" t="s">
        <v>439</v>
      </c>
      <c r="E60" s="18">
        <v>621000</v>
      </c>
      <c r="F60" s="18"/>
      <c r="G60" s="18">
        <f t="shared" si="0"/>
        <v>-621000</v>
      </c>
      <c r="H60" s="98">
        <v>25</v>
      </c>
      <c r="I60" s="89">
        <v>500</v>
      </c>
      <c r="J60" s="89"/>
      <c r="K60" s="89"/>
      <c r="L60" s="89">
        <f t="shared" si="2"/>
        <v>500</v>
      </c>
      <c r="M60" s="89"/>
      <c r="N60" s="89"/>
      <c r="O60" s="89">
        <f t="shared" si="1"/>
        <v>500</v>
      </c>
      <c r="P60" s="89">
        <f t="shared" si="3"/>
        <v>50</v>
      </c>
      <c r="Q60" s="89">
        <f t="shared" si="4"/>
        <v>550</v>
      </c>
      <c r="R60" s="89"/>
      <c r="S60" s="18"/>
      <c r="T60" s="89">
        <f t="shared" si="5"/>
        <v>-4.0257648953301133E-3</v>
      </c>
      <c r="U60" s="89" t="e">
        <f t="shared" si="6"/>
        <v>#DIV/0!</v>
      </c>
    </row>
    <row r="61" spans="1:21" ht="24.75" customHeight="1" x14ac:dyDescent="0.2">
      <c r="A61" s="134"/>
      <c r="B61" s="22" t="s">
        <v>138</v>
      </c>
      <c r="C61" s="22"/>
      <c r="D61" s="45" t="s">
        <v>454</v>
      </c>
      <c r="E61" s="18">
        <v>621266</v>
      </c>
      <c r="F61" s="18"/>
      <c r="G61" s="18">
        <f t="shared" si="0"/>
        <v>-621266</v>
      </c>
      <c r="H61" s="98">
        <v>17</v>
      </c>
      <c r="I61" s="89">
        <v>357</v>
      </c>
      <c r="J61" s="89"/>
      <c r="K61" s="89"/>
      <c r="L61" s="89">
        <f t="shared" si="2"/>
        <v>357</v>
      </c>
      <c r="M61" s="89"/>
      <c r="N61" s="89"/>
      <c r="O61" s="89">
        <f t="shared" si="1"/>
        <v>357</v>
      </c>
      <c r="P61" s="89">
        <f t="shared" si="3"/>
        <v>35.700000000000003</v>
      </c>
      <c r="Q61" s="89">
        <f t="shared" si="4"/>
        <v>392.7</v>
      </c>
      <c r="R61" s="89"/>
      <c r="S61" s="18"/>
      <c r="T61" s="89">
        <f t="shared" si="5"/>
        <v>-2.7363480377165334E-3</v>
      </c>
      <c r="U61" s="89" t="e">
        <f t="shared" si="6"/>
        <v>#DIV/0!</v>
      </c>
    </row>
    <row r="62" spans="1:21" s="3" customFormat="1" ht="24.75" customHeight="1" x14ac:dyDescent="0.2">
      <c r="A62" s="134"/>
      <c r="B62" s="22" t="s">
        <v>138</v>
      </c>
      <c r="C62" s="22"/>
      <c r="D62" s="45" t="s">
        <v>459</v>
      </c>
      <c r="E62" s="18">
        <v>621495</v>
      </c>
      <c r="F62" s="18"/>
      <c r="G62" s="18">
        <f t="shared" si="0"/>
        <v>-621495</v>
      </c>
      <c r="H62" s="98">
        <v>31</v>
      </c>
      <c r="I62" s="89">
        <v>651</v>
      </c>
      <c r="J62" s="89"/>
      <c r="K62" s="89"/>
      <c r="L62" s="89">
        <f t="shared" si="2"/>
        <v>651</v>
      </c>
      <c r="M62" s="89"/>
      <c r="N62" s="89"/>
      <c r="O62" s="89">
        <f t="shared" si="1"/>
        <v>651</v>
      </c>
      <c r="P62" s="89">
        <f t="shared" si="3"/>
        <v>65.099999999999994</v>
      </c>
      <c r="Q62" s="89">
        <f t="shared" si="4"/>
        <v>716.1</v>
      </c>
      <c r="R62" s="89"/>
      <c r="S62" s="18"/>
      <c r="T62" s="89">
        <f t="shared" si="5"/>
        <v>-4.9879725500607403E-3</v>
      </c>
      <c r="U62" s="89" t="e">
        <f t="shared" si="6"/>
        <v>#DIV/0!</v>
      </c>
    </row>
    <row r="63" spans="1:21" ht="24.75" customHeight="1" x14ac:dyDescent="0.2">
      <c r="A63" s="134"/>
      <c r="B63" s="38"/>
      <c r="C63" s="38"/>
      <c r="D63" s="45"/>
      <c r="E63" s="18"/>
      <c r="F63" s="38"/>
      <c r="G63" s="18">
        <f t="shared" si="0"/>
        <v>0</v>
      </c>
      <c r="H63" s="103"/>
      <c r="I63" s="89"/>
      <c r="J63" s="89"/>
      <c r="K63" s="94"/>
      <c r="L63" s="89">
        <f t="shared" si="2"/>
        <v>0</v>
      </c>
      <c r="M63" s="94"/>
      <c r="N63" s="94"/>
      <c r="O63" s="89">
        <f t="shared" si="1"/>
        <v>0</v>
      </c>
      <c r="P63" s="89">
        <f t="shared" si="3"/>
        <v>0</v>
      </c>
      <c r="Q63" s="89">
        <f t="shared" si="4"/>
        <v>0</v>
      </c>
      <c r="R63" s="89"/>
      <c r="S63" s="18"/>
      <c r="T63" s="89" t="e">
        <f t="shared" si="5"/>
        <v>#DIV/0!</v>
      </c>
      <c r="U63" s="89" t="e">
        <f t="shared" si="6"/>
        <v>#DIV/0!</v>
      </c>
    </row>
    <row r="64" spans="1:21" ht="24.75" customHeight="1" x14ac:dyDescent="0.2">
      <c r="A64" s="134"/>
      <c r="B64" s="22"/>
      <c r="C64" s="22"/>
      <c r="D64" s="23"/>
      <c r="E64" s="18"/>
      <c r="F64" s="22"/>
      <c r="G64" s="18">
        <f t="shared" si="0"/>
        <v>0</v>
      </c>
      <c r="H64" s="104"/>
      <c r="I64" s="89"/>
      <c r="J64" s="89"/>
      <c r="K64" s="89"/>
      <c r="L64" s="89">
        <f t="shared" si="2"/>
        <v>0</v>
      </c>
      <c r="M64" s="89"/>
      <c r="N64" s="89"/>
      <c r="O64" s="89">
        <f t="shared" si="1"/>
        <v>0</v>
      </c>
      <c r="P64" s="89">
        <f t="shared" si="3"/>
        <v>0</v>
      </c>
      <c r="Q64" s="89">
        <f t="shared" si="4"/>
        <v>0</v>
      </c>
      <c r="R64" s="89"/>
      <c r="S64" s="18"/>
      <c r="T64" s="89" t="e">
        <f t="shared" si="5"/>
        <v>#DIV/0!</v>
      </c>
      <c r="U64" s="89" t="e">
        <f t="shared" si="6"/>
        <v>#DIV/0!</v>
      </c>
    </row>
    <row r="65" spans="1:21" ht="24.75" customHeight="1" x14ac:dyDescent="0.2">
      <c r="A65" s="134"/>
      <c r="B65" s="22"/>
      <c r="C65" s="22"/>
      <c r="D65" s="23"/>
      <c r="E65" s="18"/>
      <c r="F65" s="22"/>
      <c r="G65" s="18">
        <f t="shared" si="0"/>
        <v>0</v>
      </c>
      <c r="H65" s="104"/>
      <c r="I65" s="89"/>
      <c r="J65" s="89"/>
      <c r="K65" s="89"/>
      <c r="L65" s="89">
        <f t="shared" si="2"/>
        <v>0</v>
      </c>
      <c r="M65" s="89"/>
      <c r="N65" s="89"/>
      <c r="O65" s="89">
        <f t="shared" si="1"/>
        <v>0</v>
      </c>
      <c r="P65" s="89">
        <f t="shared" si="3"/>
        <v>0</v>
      </c>
      <c r="Q65" s="89">
        <f t="shared" si="4"/>
        <v>0</v>
      </c>
      <c r="R65" s="89"/>
      <c r="S65" s="18"/>
      <c r="T65" s="89" t="e">
        <f t="shared" si="5"/>
        <v>#DIV/0!</v>
      </c>
      <c r="U65" s="89" t="e">
        <f t="shared" si="6"/>
        <v>#DIV/0!</v>
      </c>
    </row>
    <row r="66" spans="1:21" ht="24.75" customHeight="1" x14ac:dyDescent="0.2">
      <c r="A66" s="135" t="s">
        <v>19</v>
      </c>
      <c r="B66" s="22" t="s">
        <v>18</v>
      </c>
      <c r="C66" s="22"/>
      <c r="D66" s="23" t="s">
        <v>433</v>
      </c>
      <c r="E66" s="18">
        <v>170775</v>
      </c>
      <c r="F66" s="22"/>
      <c r="G66" s="18">
        <f t="shared" si="0"/>
        <v>-170775</v>
      </c>
      <c r="H66" s="104">
        <v>58</v>
      </c>
      <c r="I66" s="89">
        <v>1160</v>
      </c>
      <c r="J66" s="89"/>
      <c r="K66" s="89"/>
      <c r="L66" s="89">
        <f t="shared" si="2"/>
        <v>1160</v>
      </c>
      <c r="M66" s="89"/>
      <c r="N66" s="89"/>
      <c r="O66" s="89">
        <f t="shared" si="1"/>
        <v>1160</v>
      </c>
      <c r="P66" s="89">
        <f t="shared" si="3"/>
        <v>116</v>
      </c>
      <c r="Q66" s="89">
        <f t="shared" si="4"/>
        <v>1276</v>
      </c>
      <c r="R66" s="89"/>
      <c r="S66" s="18"/>
      <c r="T66" s="89">
        <f t="shared" si="5"/>
        <v>-3.3962816571512226E-2</v>
      </c>
      <c r="U66" s="89" t="e">
        <f t="shared" si="6"/>
        <v>#DIV/0!</v>
      </c>
    </row>
    <row r="67" spans="1:21" ht="24.75" customHeight="1" x14ac:dyDescent="0.2">
      <c r="A67" s="135"/>
      <c r="B67" s="30" t="s">
        <v>18</v>
      </c>
      <c r="C67" s="22"/>
      <c r="D67" s="21" t="s">
        <v>436</v>
      </c>
      <c r="E67" s="18">
        <v>171027</v>
      </c>
      <c r="F67" s="22"/>
      <c r="G67" s="18"/>
      <c r="H67" s="104">
        <v>44</v>
      </c>
      <c r="I67" s="89">
        <v>880</v>
      </c>
      <c r="J67" s="89"/>
      <c r="K67" s="89"/>
      <c r="L67" s="89">
        <f t="shared" si="2"/>
        <v>880</v>
      </c>
      <c r="M67" s="89"/>
      <c r="N67" s="89"/>
      <c r="O67" s="89">
        <f t="shared" si="1"/>
        <v>880</v>
      </c>
      <c r="P67" s="89">
        <f t="shared" si="3"/>
        <v>88</v>
      </c>
      <c r="Q67" s="89">
        <f t="shared" si="4"/>
        <v>968</v>
      </c>
      <c r="R67" s="89"/>
      <c r="S67" s="18"/>
      <c r="T67" s="89" t="e">
        <f t="shared" si="5"/>
        <v>#DIV/0!</v>
      </c>
      <c r="U67" s="89" t="e">
        <f t="shared" si="6"/>
        <v>#DIV/0!</v>
      </c>
    </row>
    <row r="68" spans="1:21" ht="24.75" customHeight="1" x14ac:dyDescent="0.2">
      <c r="A68" s="135"/>
      <c r="B68" s="22" t="s">
        <v>18</v>
      </c>
      <c r="C68" s="22"/>
      <c r="D68" s="21" t="s">
        <v>453</v>
      </c>
      <c r="E68" s="18">
        <v>171500</v>
      </c>
      <c r="F68" s="22"/>
      <c r="G68" s="18">
        <f t="shared" si="0"/>
        <v>-171500</v>
      </c>
      <c r="H68" s="104">
        <v>89</v>
      </c>
      <c r="I68" s="89">
        <v>1869</v>
      </c>
      <c r="J68" s="89"/>
      <c r="K68" s="89"/>
      <c r="L68" s="89">
        <f t="shared" si="2"/>
        <v>1869</v>
      </c>
      <c r="M68" s="89"/>
      <c r="N68" s="89"/>
      <c r="O68" s="89">
        <f t="shared" si="1"/>
        <v>1869</v>
      </c>
      <c r="P68" s="89">
        <f t="shared" si="3"/>
        <v>186.9</v>
      </c>
      <c r="Q68" s="89">
        <f t="shared" si="4"/>
        <v>2055.9</v>
      </c>
      <c r="R68" s="89"/>
      <c r="S68" s="18"/>
      <c r="T68" s="89">
        <f t="shared" si="5"/>
        <v>-5.1895043731778417E-2</v>
      </c>
      <c r="U68" s="89" t="e">
        <f t="shared" si="6"/>
        <v>#DIV/0!</v>
      </c>
    </row>
    <row r="69" spans="1:21" ht="24.75" customHeight="1" x14ac:dyDescent="0.2">
      <c r="A69" s="135"/>
      <c r="B69" s="22" t="s">
        <v>18</v>
      </c>
      <c r="C69" s="22"/>
      <c r="D69" s="21" t="s">
        <v>458</v>
      </c>
      <c r="E69" s="18">
        <v>171780</v>
      </c>
      <c r="F69" s="22"/>
      <c r="G69" s="18">
        <f t="shared" si="0"/>
        <v>-171780</v>
      </c>
      <c r="H69" s="104">
        <v>55</v>
      </c>
      <c r="I69" s="89">
        <v>1155</v>
      </c>
      <c r="J69" s="89"/>
      <c r="K69" s="89"/>
      <c r="L69" s="89">
        <f t="shared" si="2"/>
        <v>1155</v>
      </c>
      <c r="M69" s="89"/>
      <c r="N69" s="89"/>
      <c r="O69" s="89">
        <f t="shared" si="1"/>
        <v>1155</v>
      </c>
      <c r="P69" s="89">
        <f t="shared" si="3"/>
        <v>115.5</v>
      </c>
      <c r="Q69" s="89">
        <f t="shared" si="4"/>
        <v>1270.5</v>
      </c>
      <c r="R69" s="89"/>
      <c r="S69" s="18"/>
      <c r="T69" s="89">
        <f t="shared" si="5"/>
        <v>-3.2017697054371873E-2</v>
      </c>
      <c r="U69" s="89" t="e">
        <f t="shared" si="6"/>
        <v>#DIV/0!</v>
      </c>
    </row>
    <row r="70" spans="1:21" ht="24.75" customHeight="1" x14ac:dyDescent="0.2">
      <c r="A70" s="135"/>
      <c r="B70" s="22" t="s">
        <v>18</v>
      </c>
      <c r="C70" s="22"/>
      <c r="D70" s="23" t="s">
        <v>486</v>
      </c>
      <c r="E70" s="18">
        <v>172137</v>
      </c>
      <c r="F70" s="22"/>
      <c r="G70" s="18">
        <f t="shared" si="0"/>
        <v>-172137</v>
      </c>
      <c r="H70" s="104">
        <v>64</v>
      </c>
      <c r="I70" s="89">
        <v>1376</v>
      </c>
      <c r="J70" s="89"/>
      <c r="K70" s="89"/>
      <c r="L70" s="89">
        <f t="shared" si="2"/>
        <v>1376</v>
      </c>
      <c r="M70" s="89"/>
      <c r="N70" s="89"/>
      <c r="O70" s="89">
        <f t="shared" si="1"/>
        <v>1376</v>
      </c>
      <c r="P70" s="89">
        <f t="shared" si="3"/>
        <v>137.6</v>
      </c>
      <c r="Q70" s="89">
        <f t="shared" si="4"/>
        <v>1513.6</v>
      </c>
      <c r="R70" s="89"/>
      <c r="S70" s="18"/>
      <c r="T70" s="89">
        <f t="shared" si="5"/>
        <v>-3.7179688271551152E-2</v>
      </c>
      <c r="U70" s="89" t="e">
        <f t="shared" si="6"/>
        <v>#DIV/0!</v>
      </c>
    </row>
    <row r="71" spans="1:21" ht="24.75" customHeight="1" x14ac:dyDescent="0.2">
      <c r="A71" s="135"/>
      <c r="B71" s="22"/>
      <c r="C71" s="22"/>
      <c r="D71" s="23"/>
      <c r="E71" s="18"/>
      <c r="F71" s="22"/>
      <c r="G71" s="18">
        <f t="shared" si="0"/>
        <v>0</v>
      </c>
      <c r="H71" s="104"/>
      <c r="I71" s="89"/>
      <c r="J71" s="89"/>
      <c r="K71" s="89"/>
      <c r="L71" s="89">
        <f t="shared" si="2"/>
        <v>0</v>
      </c>
      <c r="M71" s="89"/>
      <c r="N71" s="89"/>
      <c r="O71" s="89">
        <f t="shared" si="1"/>
        <v>0</v>
      </c>
      <c r="P71" s="89">
        <f t="shared" si="3"/>
        <v>0</v>
      </c>
      <c r="Q71" s="89">
        <f t="shared" si="4"/>
        <v>0</v>
      </c>
      <c r="R71" s="89"/>
      <c r="S71" s="18"/>
      <c r="T71" s="89" t="e">
        <f t="shared" si="5"/>
        <v>#DIV/0!</v>
      </c>
      <c r="U71" s="89" t="e">
        <f t="shared" si="6"/>
        <v>#DIV/0!</v>
      </c>
    </row>
    <row r="72" spans="1:21" ht="24.75" customHeight="1" x14ac:dyDescent="0.2">
      <c r="A72" s="135"/>
      <c r="B72" s="22"/>
      <c r="C72" s="22"/>
      <c r="D72" s="23"/>
      <c r="E72" s="18"/>
      <c r="F72" s="22"/>
      <c r="G72" s="18">
        <f t="shared" ref="G72:G98" si="19">F72-E72</f>
        <v>0</v>
      </c>
      <c r="H72" s="104"/>
      <c r="I72" s="89"/>
      <c r="J72" s="89"/>
      <c r="K72" s="89"/>
      <c r="L72" s="89">
        <f t="shared" ref="L72:L98" si="20">K72+I72</f>
        <v>0</v>
      </c>
      <c r="M72" s="89"/>
      <c r="N72" s="89"/>
      <c r="O72" s="89">
        <f t="shared" ref="O72:O98" si="21">N72+M72+L72</f>
        <v>0</v>
      </c>
      <c r="P72" s="89">
        <f t="shared" si="3"/>
        <v>0</v>
      </c>
      <c r="Q72" s="89">
        <f t="shared" si="4"/>
        <v>0</v>
      </c>
      <c r="R72" s="89"/>
      <c r="S72" s="18"/>
      <c r="T72" s="89" t="e">
        <f t="shared" si="5"/>
        <v>#DIV/0!</v>
      </c>
      <c r="U72" s="89" t="e">
        <f t="shared" si="6"/>
        <v>#DIV/0!</v>
      </c>
    </row>
    <row r="73" spans="1:21" ht="24.75" customHeight="1" x14ac:dyDescent="0.2">
      <c r="A73" s="135"/>
      <c r="B73" s="22"/>
      <c r="C73" s="22"/>
      <c r="D73" s="23"/>
      <c r="E73" s="18"/>
      <c r="F73" s="22"/>
      <c r="G73" s="18">
        <f t="shared" si="19"/>
        <v>0</v>
      </c>
      <c r="H73" s="104"/>
      <c r="I73" s="89"/>
      <c r="J73" s="89"/>
      <c r="K73" s="89"/>
      <c r="L73" s="89">
        <f t="shared" si="20"/>
        <v>0</v>
      </c>
      <c r="M73" s="89"/>
      <c r="N73" s="89"/>
      <c r="O73" s="89">
        <f t="shared" si="21"/>
        <v>0</v>
      </c>
      <c r="P73" s="89">
        <f t="shared" si="3"/>
        <v>0</v>
      </c>
      <c r="Q73" s="89">
        <f t="shared" ref="Q73:Q98" si="22">O73+P73</f>
        <v>0</v>
      </c>
      <c r="R73" s="89"/>
      <c r="S73" s="18"/>
      <c r="T73" s="89" t="e">
        <f t="shared" ref="T73:T98" si="23">SUM(H73+J73)/G73*100</f>
        <v>#DIV/0!</v>
      </c>
      <c r="U73" s="89" t="e">
        <f t="shared" ref="U73:U98" si="24">Q73/R73*100</f>
        <v>#DIV/0!</v>
      </c>
    </row>
    <row r="74" spans="1:21" ht="24.75" customHeight="1" x14ac:dyDescent="0.2">
      <c r="A74" s="135" t="s">
        <v>22</v>
      </c>
      <c r="B74" s="22" t="s">
        <v>187</v>
      </c>
      <c r="C74" s="22"/>
      <c r="D74" s="23" t="s">
        <v>435</v>
      </c>
      <c r="E74" s="18">
        <v>438678</v>
      </c>
      <c r="F74" s="22"/>
      <c r="G74" s="18">
        <f t="shared" si="19"/>
        <v>-438678</v>
      </c>
      <c r="H74" s="104">
        <v>64</v>
      </c>
      <c r="I74" s="89">
        <v>1280</v>
      </c>
      <c r="J74" s="89"/>
      <c r="K74" s="89"/>
      <c r="L74" s="89">
        <f t="shared" si="20"/>
        <v>1280</v>
      </c>
      <c r="M74" s="89"/>
      <c r="N74" s="89"/>
      <c r="O74" s="89">
        <f t="shared" si="21"/>
        <v>1280</v>
      </c>
      <c r="P74" s="89">
        <f t="shared" ref="P74:P98" si="25">O74*10/100</f>
        <v>128</v>
      </c>
      <c r="Q74" s="89">
        <f t="shared" si="22"/>
        <v>1408</v>
      </c>
      <c r="R74" s="89"/>
      <c r="S74" s="18"/>
      <c r="T74" s="89">
        <f t="shared" si="23"/>
        <v>-1.4589288726583053E-2</v>
      </c>
      <c r="U74" s="89" t="e">
        <f t="shared" si="24"/>
        <v>#DIV/0!</v>
      </c>
    </row>
    <row r="75" spans="1:21" ht="24.75" customHeight="1" x14ac:dyDescent="0.2">
      <c r="A75" s="135"/>
      <c r="B75" s="22" t="s">
        <v>191</v>
      </c>
      <c r="C75" s="22"/>
      <c r="D75" s="23" t="s">
        <v>438</v>
      </c>
      <c r="E75" s="18">
        <v>439075</v>
      </c>
      <c r="F75" s="22"/>
      <c r="G75" s="18">
        <f t="shared" si="19"/>
        <v>-439075</v>
      </c>
      <c r="H75" s="104">
        <v>58</v>
      </c>
      <c r="I75" s="89">
        <v>1160</v>
      </c>
      <c r="J75" s="89"/>
      <c r="K75" s="89"/>
      <c r="L75" s="89">
        <f t="shared" si="20"/>
        <v>1160</v>
      </c>
      <c r="M75" s="89"/>
      <c r="N75" s="89"/>
      <c r="O75" s="89">
        <f t="shared" si="21"/>
        <v>1160</v>
      </c>
      <c r="P75" s="89">
        <f t="shared" si="25"/>
        <v>116</v>
      </c>
      <c r="Q75" s="89">
        <f t="shared" si="22"/>
        <v>1276</v>
      </c>
      <c r="R75" s="89"/>
      <c r="S75" s="18"/>
      <c r="T75" s="89">
        <f t="shared" si="23"/>
        <v>-1.3209588339122018E-2</v>
      </c>
      <c r="U75" s="89" t="e">
        <f t="shared" si="24"/>
        <v>#DIV/0!</v>
      </c>
    </row>
    <row r="76" spans="1:21" ht="24.75" customHeight="1" x14ac:dyDescent="0.2">
      <c r="A76" s="135"/>
      <c r="B76" s="22" t="s">
        <v>187</v>
      </c>
      <c r="C76" s="22"/>
      <c r="D76" s="23" t="s">
        <v>454</v>
      </c>
      <c r="E76" s="18">
        <v>439480</v>
      </c>
      <c r="F76" s="22"/>
      <c r="G76" s="18">
        <f t="shared" si="19"/>
        <v>-439480</v>
      </c>
      <c r="H76" s="104">
        <v>62</v>
      </c>
      <c r="I76" s="89">
        <v>302</v>
      </c>
      <c r="J76" s="89"/>
      <c r="K76" s="89"/>
      <c r="L76" s="89">
        <f t="shared" si="20"/>
        <v>302</v>
      </c>
      <c r="M76" s="89"/>
      <c r="N76" s="89"/>
      <c r="O76" s="89">
        <f t="shared" si="21"/>
        <v>302</v>
      </c>
      <c r="P76" s="89">
        <f t="shared" si="25"/>
        <v>30.2</v>
      </c>
      <c r="Q76" s="89">
        <f t="shared" si="22"/>
        <v>332.2</v>
      </c>
      <c r="R76" s="89"/>
      <c r="S76" s="18"/>
      <c r="T76" s="89">
        <f t="shared" si="23"/>
        <v>-1.4107581687448804E-2</v>
      </c>
      <c r="U76" s="89" t="e">
        <f t="shared" si="24"/>
        <v>#DIV/0!</v>
      </c>
    </row>
    <row r="77" spans="1:21" ht="24.75" customHeight="1" x14ac:dyDescent="0.2">
      <c r="A77" s="135"/>
      <c r="B77" s="22"/>
      <c r="C77" s="22"/>
      <c r="D77" s="23"/>
      <c r="E77" s="18"/>
      <c r="F77" s="22"/>
      <c r="G77" s="18">
        <f t="shared" si="19"/>
        <v>0</v>
      </c>
      <c r="H77" s="104"/>
      <c r="I77" s="89"/>
      <c r="J77" s="89"/>
      <c r="K77" s="89"/>
      <c r="L77" s="89">
        <f t="shared" si="20"/>
        <v>0</v>
      </c>
      <c r="M77" s="89"/>
      <c r="N77" s="89"/>
      <c r="O77" s="89">
        <f t="shared" si="21"/>
        <v>0</v>
      </c>
      <c r="P77" s="89">
        <f t="shared" si="25"/>
        <v>0</v>
      </c>
      <c r="Q77" s="89">
        <f t="shared" si="22"/>
        <v>0</v>
      </c>
      <c r="R77" s="89"/>
      <c r="S77" s="18"/>
      <c r="T77" s="89" t="e">
        <f t="shared" si="23"/>
        <v>#DIV/0!</v>
      </c>
      <c r="U77" s="89" t="e">
        <f t="shared" si="24"/>
        <v>#DIV/0!</v>
      </c>
    </row>
    <row r="78" spans="1:21" ht="24.75" customHeight="1" x14ac:dyDescent="0.2">
      <c r="A78" s="135"/>
      <c r="B78" s="22"/>
      <c r="C78" s="22"/>
      <c r="D78" s="23"/>
      <c r="E78" s="18"/>
      <c r="F78" s="22"/>
      <c r="G78" s="18">
        <f t="shared" si="19"/>
        <v>0</v>
      </c>
      <c r="H78" s="104"/>
      <c r="I78" s="89"/>
      <c r="J78" s="89"/>
      <c r="K78" s="89"/>
      <c r="L78" s="89">
        <f t="shared" si="20"/>
        <v>0</v>
      </c>
      <c r="M78" s="89"/>
      <c r="N78" s="89"/>
      <c r="O78" s="89">
        <f t="shared" si="21"/>
        <v>0</v>
      </c>
      <c r="P78" s="89">
        <f t="shared" si="25"/>
        <v>0</v>
      </c>
      <c r="Q78" s="89">
        <f t="shared" si="22"/>
        <v>0</v>
      </c>
      <c r="R78" s="89"/>
      <c r="S78" s="18"/>
      <c r="T78" s="89" t="e">
        <f t="shared" si="23"/>
        <v>#DIV/0!</v>
      </c>
      <c r="U78" s="89" t="e">
        <f t="shared" si="24"/>
        <v>#DIV/0!</v>
      </c>
    </row>
    <row r="79" spans="1:21" ht="24.75" customHeight="1" x14ac:dyDescent="0.2">
      <c r="A79" s="135"/>
      <c r="B79" s="22" t="s">
        <v>191</v>
      </c>
      <c r="C79" s="22"/>
      <c r="D79" s="23" t="s">
        <v>437</v>
      </c>
      <c r="E79" s="18">
        <v>306300</v>
      </c>
      <c r="F79" s="22"/>
      <c r="G79" s="18">
        <f t="shared" si="19"/>
        <v>-306300</v>
      </c>
      <c r="H79" s="104">
        <v>40</v>
      </c>
      <c r="I79" s="89">
        <v>800</v>
      </c>
      <c r="J79" s="89"/>
      <c r="K79" s="89"/>
      <c r="L79" s="89">
        <f t="shared" si="20"/>
        <v>800</v>
      </c>
      <c r="M79" s="89"/>
      <c r="N79" s="89"/>
      <c r="O79" s="89">
        <f t="shared" si="21"/>
        <v>800</v>
      </c>
      <c r="P79" s="89">
        <f t="shared" si="25"/>
        <v>80</v>
      </c>
      <c r="Q79" s="89">
        <f t="shared" si="22"/>
        <v>880</v>
      </c>
      <c r="R79" s="89"/>
      <c r="S79" s="18"/>
      <c r="T79" s="89">
        <f t="shared" si="23"/>
        <v>-1.3059092393078682E-2</v>
      </c>
      <c r="U79" s="89" t="e">
        <f t="shared" si="24"/>
        <v>#DIV/0!</v>
      </c>
    </row>
    <row r="80" spans="1:21" ht="24.75" customHeight="1" x14ac:dyDescent="0.2">
      <c r="A80" s="135" t="s">
        <v>21</v>
      </c>
      <c r="B80" s="22"/>
      <c r="C80" s="22"/>
      <c r="D80" s="23"/>
      <c r="E80" s="18"/>
      <c r="F80" s="22"/>
      <c r="G80" s="18"/>
      <c r="H80" s="104"/>
      <c r="I80" s="89"/>
      <c r="J80" s="89"/>
      <c r="K80" s="89"/>
      <c r="L80" s="89">
        <f t="shared" si="20"/>
        <v>0</v>
      </c>
      <c r="M80" s="89"/>
      <c r="N80" s="89"/>
      <c r="O80" s="89">
        <f t="shared" si="21"/>
        <v>0</v>
      </c>
      <c r="P80" s="89">
        <f t="shared" si="25"/>
        <v>0</v>
      </c>
      <c r="Q80" s="89">
        <f t="shared" si="22"/>
        <v>0</v>
      </c>
      <c r="R80" s="89"/>
      <c r="S80" s="18"/>
      <c r="T80" s="89" t="e">
        <f t="shared" si="23"/>
        <v>#DIV/0!</v>
      </c>
      <c r="U80" s="89" t="e">
        <f t="shared" si="24"/>
        <v>#DIV/0!</v>
      </c>
    </row>
    <row r="81" spans="1:21" ht="24.75" customHeight="1" x14ac:dyDescent="0.2">
      <c r="A81" s="135"/>
      <c r="B81" s="22"/>
      <c r="C81" s="22"/>
      <c r="D81" s="23"/>
      <c r="E81" s="18"/>
      <c r="F81" s="22"/>
      <c r="G81" s="18">
        <f t="shared" si="19"/>
        <v>0</v>
      </c>
      <c r="H81" s="104"/>
      <c r="I81" s="89"/>
      <c r="J81" s="89"/>
      <c r="K81" s="89"/>
      <c r="L81" s="89">
        <f t="shared" si="20"/>
        <v>0</v>
      </c>
      <c r="M81" s="89"/>
      <c r="N81" s="89"/>
      <c r="O81" s="89">
        <f t="shared" si="21"/>
        <v>0</v>
      </c>
      <c r="P81" s="89">
        <f t="shared" si="25"/>
        <v>0</v>
      </c>
      <c r="Q81" s="89">
        <f t="shared" si="22"/>
        <v>0</v>
      </c>
      <c r="R81" s="89"/>
      <c r="S81" s="18"/>
      <c r="T81" s="89" t="e">
        <f t="shared" si="23"/>
        <v>#DIV/0!</v>
      </c>
      <c r="U81" s="89" t="e">
        <f t="shared" si="24"/>
        <v>#DIV/0!</v>
      </c>
    </row>
    <row r="82" spans="1:21" ht="24.75" customHeight="1" x14ac:dyDescent="0.2">
      <c r="A82" s="135"/>
      <c r="B82" s="22"/>
      <c r="C82" s="22"/>
      <c r="D82" s="23"/>
      <c r="E82" s="18"/>
      <c r="F82" s="22"/>
      <c r="G82" s="18">
        <f t="shared" si="19"/>
        <v>0</v>
      </c>
      <c r="H82" s="104"/>
      <c r="I82" s="89"/>
      <c r="J82" s="89"/>
      <c r="K82" s="89"/>
      <c r="L82" s="89">
        <f t="shared" si="20"/>
        <v>0</v>
      </c>
      <c r="M82" s="89"/>
      <c r="N82" s="89"/>
      <c r="O82" s="89">
        <f t="shared" si="21"/>
        <v>0</v>
      </c>
      <c r="P82" s="89">
        <f t="shared" si="25"/>
        <v>0</v>
      </c>
      <c r="Q82" s="89">
        <f t="shared" si="22"/>
        <v>0</v>
      </c>
      <c r="R82" s="89"/>
      <c r="S82" s="18"/>
      <c r="T82" s="89" t="e">
        <f t="shared" si="23"/>
        <v>#DIV/0!</v>
      </c>
      <c r="U82" s="89" t="e">
        <f t="shared" si="24"/>
        <v>#DIV/0!</v>
      </c>
    </row>
    <row r="83" spans="1:21" ht="24.75" customHeight="1" x14ac:dyDescent="0.2">
      <c r="A83" s="135"/>
      <c r="B83" s="22"/>
      <c r="C83" s="22"/>
      <c r="D83" s="23"/>
      <c r="E83" s="18"/>
      <c r="F83" s="22"/>
      <c r="G83" s="18">
        <f t="shared" si="19"/>
        <v>0</v>
      </c>
      <c r="H83" s="104"/>
      <c r="I83" s="89"/>
      <c r="J83" s="89"/>
      <c r="K83" s="89"/>
      <c r="L83" s="89">
        <f t="shared" si="20"/>
        <v>0</v>
      </c>
      <c r="M83" s="89"/>
      <c r="N83" s="89"/>
      <c r="O83" s="89">
        <f t="shared" si="21"/>
        <v>0</v>
      </c>
      <c r="P83" s="89">
        <f t="shared" si="25"/>
        <v>0</v>
      </c>
      <c r="Q83" s="89">
        <f t="shared" si="22"/>
        <v>0</v>
      </c>
      <c r="R83" s="89"/>
      <c r="S83" s="18"/>
      <c r="T83" s="89" t="e">
        <f t="shared" si="23"/>
        <v>#DIV/0!</v>
      </c>
      <c r="U83" s="89" t="e">
        <f t="shared" si="24"/>
        <v>#DIV/0!</v>
      </c>
    </row>
    <row r="84" spans="1:21" ht="24.75" customHeight="1" x14ac:dyDescent="0.2">
      <c r="A84" s="135"/>
      <c r="B84" s="22"/>
      <c r="C84" s="22"/>
      <c r="D84" s="23"/>
      <c r="E84" s="18"/>
      <c r="F84" s="22"/>
      <c r="G84" s="18">
        <f t="shared" si="19"/>
        <v>0</v>
      </c>
      <c r="H84" s="104"/>
      <c r="I84" s="89"/>
      <c r="J84" s="89"/>
      <c r="K84" s="89"/>
      <c r="L84" s="89">
        <f t="shared" si="20"/>
        <v>0</v>
      </c>
      <c r="M84" s="89"/>
      <c r="N84" s="89"/>
      <c r="O84" s="89">
        <f t="shared" si="21"/>
        <v>0</v>
      </c>
      <c r="P84" s="89">
        <f t="shared" si="25"/>
        <v>0</v>
      </c>
      <c r="Q84" s="89">
        <f t="shared" si="22"/>
        <v>0</v>
      </c>
      <c r="R84" s="89"/>
      <c r="S84" s="18"/>
      <c r="T84" s="89" t="e">
        <f t="shared" si="23"/>
        <v>#DIV/0!</v>
      </c>
      <c r="U84" s="89" t="e">
        <f t="shared" si="24"/>
        <v>#DIV/0!</v>
      </c>
    </row>
    <row r="85" spans="1:21" ht="21.75" customHeight="1" x14ac:dyDescent="0.2">
      <c r="A85" s="135"/>
      <c r="B85" s="22"/>
      <c r="C85" s="22"/>
      <c r="D85" s="57"/>
      <c r="E85" s="18"/>
      <c r="F85" s="22"/>
      <c r="G85" s="18">
        <f t="shared" si="19"/>
        <v>0</v>
      </c>
      <c r="H85" s="104"/>
      <c r="I85" s="89"/>
      <c r="J85" s="89"/>
      <c r="K85" s="89"/>
      <c r="L85" s="89">
        <f t="shared" si="20"/>
        <v>0</v>
      </c>
      <c r="M85" s="89"/>
      <c r="N85" s="89"/>
      <c r="O85" s="89">
        <f t="shared" si="21"/>
        <v>0</v>
      </c>
      <c r="P85" s="89">
        <f t="shared" si="25"/>
        <v>0</v>
      </c>
      <c r="Q85" s="89">
        <f t="shared" si="22"/>
        <v>0</v>
      </c>
      <c r="R85" s="89"/>
      <c r="S85" s="18"/>
      <c r="T85" s="89" t="e">
        <f t="shared" si="23"/>
        <v>#DIV/0!</v>
      </c>
      <c r="U85" s="89" t="e">
        <f t="shared" si="24"/>
        <v>#DIV/0!</v>
      </c>
    </row>
    <row r="86" spans="1:21" ht="0.75" hidden="1" customHeight="1" x14ac:dyDescent="0.2">
      <c r="B86" s="22"/>
      <c r="C86" s="22"/>
      <c r="D86" s="23"/>
      <c r="E86" s="18"/>
      <c r="F86" s="22"/>
      <c r="G86" s="18">
        <f t="shared" si="19"/>
        <v>0</v>
      </c>
      <c r="H86" s="104"/>
      <c r="I86" s="89"/>
      <c r="J86" s="89"/>
      <c r="K86" s="89"/>
      <c r="L86" s="89">
        <f t="shared" si="20"/>
        <v>0</v>
      </c>
      <c r="M86" s="89"/>
      <c r="N86" s="89"/>
      <c r="O86" s="89">
        <f t="shared" si="21"/>
        <v>0</v>
      </c>
      <c r="P86" s="89">
        <f t="shared" si="25"/>
        <v>0</v>
      </c>
      <c r="Q86" s="89">
        <f t="shared" si="22"/>
        <v>0</v>
      </c>
      <c r="R86" s="89"/>
      <c r="S86" s="18"/>
      <c r="T86" s="89" t="e">
        <f t="shared" si="23"/>
        <v>#DIV/0!</v>
      </c>
      <c r="U86" s="89" t="e">
        <f t="shared" si="24"/>
        <v>#DIV/0!</v>
      </c>
    </row>
    <row r="87" spans="1:21" ht="0.75" hidden="1" customHeight="1" x14ac:dyDescent="0.2">
      <c r="B87" s="22"/>
      <c r="C87" s="22"/>
      <c r="D87" s="23"/>
      <c r="E87" s="18"/>
      <c r="F87" s="22"/>
      <c r="G87" s="18">
        <f t="shared" si="19"/>
        <v>0</v>
      </c>
      <c r="H87" s="104"/>
      <c r="I87" s="89"/>
      <c r="J87" s="89"/>
      <c r="K87" s="89"/>
      <c r="L87" s="89">
        <f t="shared" si="20"/>
        <v>0</v>
      </c>
      <c r="M87" s="89"/>
      <c r="N87" s="89"/>
      <c r="O87" s="89">
        <f t="shared" si="21"/>
        <v>0</v>
      </c>
      <c r="P87" s="89">
        <f t="shared" si="25"/>
        <v>0</v>
      </c>
      <c r="Q87" s="89">
        <f t="shared" si="22"/>
        <v>0</v>
      </c>
      <c r="R87" s="89"/>
      <c r="S87" s="18"/>
      <c r="T87" s="89" t="e">
        <f t="shared" si="23"/>
        <v>#DIV/0!</v>
      </c>
      <c r="U87" s="89" t="e">
        <f t="shared" si="24"/>
        <v>#DIV/0!</v>
      </c>
    </row>
    <row r="88" spans="1:21" ht="23.25" customHeight="1" x14ac:dyDescent="0.2">
      <c r="A88" s="139"/>
      <c r="B88" s="22"/>
      <c r="C88" s="22"/>
      <c r="D88" s="23" t="s">
        <v>433</v>
      </c>
      <c r="E88" s="18">
        <v>239897</v>
      </c>
      <c r="F88" s="22"/>
      <c r="G88" s="18">
        <f t="shared" si="19"/>
        <v>-239897</v>
      </c>
      <c r="H88" s="104">
        <v>68</v>
      </c>
      <c r="I88" s="89">
        <v>1360</v>
      </c>
      <c r="J88" s="89"/>
      <c r="K88" s="89"/>
      <c r="L88" s="89">
        <f t="shared" si="20"/>
        <v>1360</v>
      </c>
      <c r="M88" s="89"/>
      <c r="N88" s="89"/>
      <c r="O88" s="89">
        <f t="shared" si="21"/>
        <v>1360</v>
      </c>
      <c r="P88" s="89">
        <f t="shared" si="25"/>
        <v>136</v>
      </c>
      <c r="Q88" s="89">
        <f t="shared" si="22"/>
        <v>1496</v>
      </c>
      <c r="R88" s="89"/>
      <c r="S88" s="18"/>
      <c r="T88" s="89">
        <f t="shared" si="23"/>
        <v>-2.8345498276343598E-2</v>
      </c>
      <c r="U88" s="89" t="e">
        <f t="shared" si="24"/>
        <v>#DIV/0!</v>
      </c>
    </row>
    <row r="89" spans="1:21" ht="24.75" customHeight="1" x14ac:dyDescent="0.2">
      <c r="B89" s="22"/>
      <c r="C89" s="22"/>
      <c r="D89" s="23"/>
      <c r="E89" s="18"/>
      <c r="F89" s="22"/>
      <c r="G89" s="18">
        <f t="shared" si="19"/>
        <v>0</v>
      </c>
      <c r="H89" s="104"/>
      <c r="I89" s="89"/>
      <c r="J89" s="89"/>
      <c r="K89" s="89"/>
      <c r="L89" s="89">
        <f t="shared" si="20"/>
        <v>0</v>
      </c>
      <c r="M89" s="89"/>
      <c r="N89" s="89"/>
      <c r="O89" s="89">
        <f t="shared" si="21"/>
        <v>0</v>
      </c>
      <c r="P89" s="89">
        <f t="shared" si="25"/>
        <v>0</v>
      </c>
      <c r="Q89" s="89">
        <f t="shared" si="22"/>
        <v>0</v>
      </c>
      <c r="R89" s="89"/>
      <c r="S89" s="18"/>
      <c r="T89" s="89" t="e">
        <f t="shared" si="23"/>
        <v>#DIV/0!</v>
      </c>
      <c r="U89" s="89" t="e">
        <f t="shared" si="24"/>
        <v>#DIV/0!</v>
      </c>
    </row>
    <row r="90" spans="1:21" ht="24.75" customHeight="1" x14ac:dyDescent="0.2">
      <c r="A90" s="40">
        <v>7735</v>
      </c>
      <c r="B90" s="22"/>
      <c r="C90" s="22"/>
      <c r="D90" s="23"/>
      <c r="E90" s="18"/>
      <c r="F90" s="22"/>
      <c r="G90" s="18">
        <f t="shared" si="19"/>
        <v>0</v>
      </c>
      <c r="H90" s="104"/>
      <c r="I90" s="89"/>
      <c r="J90" s="89"/>
      <c r="K90" s="89"/>
      <c r="L90" s="89">
        <f t="shared" si="20"/>
        <v>0</v>
      </c>
      <c r="M90" s="89"/>
      <c r="N90" s="89"/>
      <c r="O90" s="89">
        <f t="shared" si="21"/>
        <v>0</v>
      </c>
      <c r="P90" s="89">
        <f t="shared" si="25"/>
        <v>0</v>
      </c>
      <c r="Q90" s="89">
        <f t="shared" si="22"/>
        <v>0</v>
      </c>
      <c r="R90" s="89"/>
      <c r="S90" s="18"/>
      <c r="T90" s="89" t="e">
        <f t="shared" si="23"/>
        <v>#DIV/0!</v>
      </c>
      <c r="U90" s="89" t="e">
        <f t="shared" si="24"/>
        <v>#DIV/0!</v>
      </c>
    </row>
    <row r="91" spans="1:21" ht="24.75" customHeight="1" x14ac:dyDescent="0.2">
      <c r="A91" s="135"/>
      <c r="B91" s="22"/>
      <c r="C91" s="22"/>
      <c r="D91" s="23"/>
      <c r="E91" s="18"/>
      <c r="F91" s="22"/>
      <c r="G91" s="18">
        <f t="shared" si="19"/>
        <v>0</v>
      </c>
      <c r="H91" s="104"/>
      <c r="I91" s="89"/>
      <c r="J91" s="89"/>
      <c r="K91" s="89"/>
      <c r="L91" s="89">
        <f t="shared" si="20"/>
        <v>0</v>
      </c>
      <c r="M91" s="89"/>
      <c r="N91" s="89"/>
      <c r="O91" s="89">
        <f t="shared" si="21"/>
        <v>0</v>
      </c>
      <c r="P91" s="89">
        <f t="shared" si="25"/>
        <v>0</v>
      </c>
      <c r="Q91" s="89">
        <f t="shared" si="22"/>
        <v>0</v>
      </c>
      <c r="R91" s="89"/>
      <c r="S91" s="18"/>
      <c r="T91" s="89" t="e">
        <f t="shared" si="23"/>
        <v>#DIV/0!</v>
      </c>
      <c r="U91" s="89" t="e">
        <f t="shared" si="24"/>
        <v>#DIV/0!</v>
      </c>
    </row>
    <row r="92" spans="1:21" ht="24.75" customHeight="1" x14ac:dyDescent="0.2">
      <c r="A92" s="135"/>
      <c r="B92" s="22"/>
      <c r="C92" s="22"/>
      <c r="D92" s="23"/>
      <c r="E92" s="18"/>
      <c r="F92" s="22"/>
      <c r="G92" s="18">
        <f t="shared" si="19"/>
        <v>0</v>
      </c>
      <c r="H92" s="104"/>
      <c r="I92" s="89"/>
      <c r="J92" s="89"/>
      <c r="K92" s="89"/>
      <c r="L92" s="89">
        <f t="shared" si="20"/>
        <v>0</v>
      </c>
      <c r="M92" s="89"/>
      <c r="N92" s="89"/>
      <c r="O92" s="89">
        <f t="shared" si="21"/>
        <v>0</v>
      </c>
      <c r="P92" s="89">
        <f t="shared" si="25"/>
        <v>0</v>
      </c>
      <c r="Q92" s="89">
        <f t="shared" si="22"/>
        <v>0</v>
      </c>
      <c r="R92" s="89"/>
      <c r="S92" s="18"/>
      <c r="T92" s="89" t="e">
        <f t="shared" si="23"/>
        <v>#DIV/0!</v>
      </c>
      <c r="U92" s="89" t="e">
        <f t="shared" si="24"/>
        <v>#DIV/0!</v>
      </c>
    </row>
    <row r="93" spans="1:21" ht="24.75" customHeight="1" x14ac:dyDescent="0.2">
      <c r="A93" s="135"/>
      <c r="B93" s="22"/>
      <c r="C93" s="22"/>
      <c r="D93" s="23"/>
      <c r="E93" s="18"/>
      <c r="F93" s="22"/>
      <c r="G93" s="18">
        <f t="shared" si="19"/>
        <v>0</v>
      </c>
      <c r="H93" s="104"/>
      <c r="I93" s="89"/>
      <c r="J93" s="89"/>
      <c r="K93" s="89"/>
      <c r="L93" s="89">
        <f t="shared" si="20"/>
        <v>0</v>
      </c>
      <c r="M93" s="89"/>
      <c r="N93" s="89"/>
      <c r="O93" s="89">
        <f t="shared" si="21"/>
        <v>0</v>
      </c>
      <c r="P93" s="89">
        <f t="shared" si="25"/>
        <v>0</v>
      </c>
      <c r="Q93" s="89">
        <f t="shared" si="22"/>
        <v>0</v>
      </c>
      <c r="R93" s="89"/>
      <c r="S93" s="18"/>
      <c r="T93" s="89" t="e">
        <f t="shared" si="23"/>
        <v>#DIV/0!</v>
      </c>
      <c r="U93" s="89" t="e">
        <f t="shared" si="24"/>
        <v>#DIV/0!</v>
      </c>
    </row>
    <row r="94" spans="1:21" ht="24.75" customHeight="1" x14ac:dyDescent="0.2">
      <c r="A94" s="135"/>
      <c r="B94" s="22"/>
      <c r="C94" s="22"/>
      <c r="D94" s="23"/>
      <c r="E94" s="18"/>
      <c r="F94" s="22"/>
      <c r="G94" s="18">
        <f t="shared" si="19"/>
        <v>0</v>
      </c>
      <c r="H94" s="104"/>
      <c r="I94" s="89"/>
      <c r="J94" s="89"/>
      <c r="K94" s="89"/>
      <c r="L94" s="89">
        <f t="shared" si="20"/>
        <v>0</v>
      </c>
      <c r="M94" s="89"/>
      <c r="N94" s="89"/>
      <c r="O94" s="89">
        <f t="shared" si="21"/>
        <v>0</v>
      </c>
      <c r="P94" s="89">
        <f t="shared" si="25"/>
        <v>0</v>
      </c>
      <c r="Q94" s="89">
        <f t="shared" si="22"/>
        <v>0</v>
      </c>
      <c r="R94" s="89"/>
      <c r="S94" s="18"/>
      <c r="T94" s="89" t="e">
        <f t="shared" si="23"/>
        <v>#DIV/0!</v>
      </c>
      <c r="U94" s="89" t="e">
        <f t="shared" si="24"/>
        <v>#DIV/0!</v>
      </c>
    </row>
    <row r="95" spans="1:21" ht="24.75" customHeight="1" x14ac:dyDescent="0.2">
      <c r="A95" s="135"/>
      <c r="B95" s="22"/>
      <c r="C95" s="22"/>
      <c r="D95" s="23"/>
      <c r="E95" s="18"/>
      <c r="F95" s="22"/>
      <c r="G95" s="18">
        <f t="shared" si="19"/>
        <v>0</v>
      </c>
      <c r="H95" s="104"/>
      <c r="I95" s="89"/>
      <c r="J95" s="89"/>
      <c r="K95" s="89"/>
      <c r="L95" s="89">
        <f t="shared" si="20"/>
        <v>0</v>
      </c>
      <c r="M95" s="89"/>
      <c r="N95" s="89"/>
      <c r="O95" s="89">
        <f t="shared" si="21"/>
        <v>0</v>
      </c>
      <c r="P95" s="89">
        <f t="shared" si="25"/>
        <v>0</v>
      </c>
      <c r="Q95" s="89">
        <f t="shared" si="22"/>
        <v>0</v>
      </c>
      <c r="R95" s="89"/>
      <c r="S95" s="18"/>
      <c r="T95" s="89" t="e">
        <f t="shared" si="23"/>
        <v>#DIV/0!</v>
      </c>
      <c r="U95" s="89" t="e">
        <f t="shared" si="24"/>
        <v>#DIV/0!</v>
      </c>
    </row>
    <row r="96" spans="1:21" ht="24.75" customHeight="1" x14ac:dyDescent="0.2">
      <c r="A96" s="135"/>
      <c r="B96" s="22"/>
      <c r="C96" s="22"/>
      <c r="D96" s="23"/>
      <c r="E96" s="22"/>
      <c r="F96" s="22"/>
      <c r="G96" s="18">
        <f t="shared" si="19"/>
        <v>0</v>
      </c>
      <c r="H96" s="104"/>
      <c r="I96" s="89"/>
      <c r="J96" s="89"/>
      <c r="K96" s="89"/>
      <c r="L96" s="89">
        <f t="shared" si="20"/>
        <v>0</v>
      </c>
      <c r="M96" s="89"/>
      <c r="N96" s="89"/>
      <c r="O96" s="89">
        <f t="shared" si="21"/>
        <v>0</v>
      </c>
      <c r="P96" s="89">
        <f t="shared" si="25"/>
        <v>0</v>
      </c>
      <c r="Q96" s="89">
        <f t="shared" si="22"/>
        <v>0</v>
      </c>
      <c r="R96" s="89"/>
      <c r="S96" s="18"/>
      <c r="T96" s="89" t="e">
        <f t="shared" si="23"/>
        <v>#DIV/0!</v>
      </c>
      <c r="U96" s="89" t="e">
        <f t="shared" si="24"/>
        <v>#DIV/0!</v>
      </c>
    </row>
    <row r="97" spans="1:21" ht="24.75" customHeight="1" x14ac:dyDescent="0.2">
      <c r="A97" s="135"/>
      <c r="B97" s="22"/>
      <c r="C97" s="22"/>
      <c r="D97" s="23"/>
      <c r="E97" s="22"/>
      <c r="F97" s="22"/>
      <c r="G97" s="18">
        <f t="shared" si="19"/>
        <v>0</v>
      </c>
      <c r="H97" s="104"/>
      <c r="I97" s="89"/>
      <c r="J97" s="89"/>
      <c r="K97" s="89"/>
      <c r="L97" s="89">
        <f t="shared" si="20"/>
        <v>0</v>
      </c>
      <c r="M97" s="89"/>
      <c r="N97" s="89"/>
      <c r="O97" s="89">
        <f t="shared" si="21"/>
        <v>0</v>
      </c>
      <c r="P97" s="89">
        <f t="shared" si="25"/>
        <v>0</v>
      </c>
      <c r="Q97" s="89">
        <f t="shared" si="22"/>
        <v>0</v>
      </c>
      <c r="R97" s="89"/>
      <c r="S97" s="18"/>
      <c r="T97" s="89" t="e">
        <f t="shared" si="23"/>
        <v>#DIV/0!</v>
      </c>
      <c r="U97" s="89" t="e">
        <f t="shared" si="24"/>
        <v>#DIV/0!</v>
      </c>
    </row>
    <row r="98" spans="1:21" x14ac:dyDescent="0.2">
      <c r="B98" s="22"/>
      <c r="C98" s="22"/>
      <c r="D98" s="23"/>
      <c r="E98" s="22"/>
      <c r="F98" s="22"/>
      <c r="G98" s="18">
        <f t="shared" si="19"/>
        <v>0</v>
      </c>
      <c r="H98" s="104"/>
      <c r="I98" s="89"/>
      <c r="J98" s="89"/>
      <c r="K98" s="89"/>
      <c r="L98" s="89">
        <f t="shared" si="20"/>
        <v>0</v>
      </c>
      <c r="M98" s="89"/>
      <c r="N98" s="89"/>
      <c r="O98" s="89">
        <f t="shared" si="21"/>
        <v>0</v>
      </c>
      <c r="P98" s="89">
        <f t="shared" si="25"/>
        <v>0</v>
      </c>
      <c r="Q98" s="89">
        <f t="shared" si="22"/>
        <v>0</v>
      </c>
      <c r="R98" s="89"/>
      <c r="S98" s="18"/>
      <c r="T98" s="89" t="e">
        <f t="shared" si="23"/>
        <v>#DIV/0!</v>
      </c>
      <c r="U98" s="89" t="e">
        <f t="shared" si="24"/>
        <v>#DIV/0!</v>
      </c>
    </row>
    <row r="99" spans="1:21" x14ac:dyDescent="0.2">
      <c r="B99" s="82" t="s">
        <v>279</v>
      </c>
      <c r="D99" s="41" t="s">
        <v>456</v>
      </c>
      <c r="H99" s="107">
        <v>75</v>
      </c>
      <c r="I99" s="95">
        <v>1575</v>
      </c>
    </row>
    <row r="100" spans="1:21" x14ac:dyDescent="0.2">
      <c r="B100" s="82" t="s">
        <v>47</v>
      </c>
    </row>
    <row r="101" spans="1:21" x14ac:dyDescent="0.2">
      <c r="B101" s="82" t="s">
        <v>36</v>
      </c>
      <c r="C101" s="82" t="s">
        <v>434</v>
      </c>
      <c r="D101" s="41" t="s">
        <v>433</v>
      </c>
      <c r="H101" s="107">
        <v>32</v>
      </c>
      <c r="I101" s="95">
        <v>640</v>
      </c>
    </row>
    <row r="102" spans="1:21" x14ac:dyDescent="0.2">
      <c r="B102" s="82" t="s">
        <v>31</v>
      </c>
    </row>
    <row r="103" spans="1:21" x14ac:dyDescent="0.2">
      <c r="B103" s="82" t="s">
        <v>121</v>
      </c>
      <c r="D103" s="41" t="s">
        <v>441</v>
      </c>
      <c r="H103" s="107">
        <v>30</v>
      </c>
      <c r="I103" s="95">
        <v>600</v>
      </c>
    </row>
    <row r="104" spans="1:21" x14ac:dyDescent="0.2">
      <c r="B104" s="82" t="s">
        <v>121</v>
      </c>
      <c r="D104" s="41" t="s">
        <v>453</v>
      </c>
      <c r="H104" s="107">
        <v>50</v>
      </c>
      <c r="I104" s="95">
        <v>1050</v>
      </c>
    </row>
    <row r="105" spans="1:21" x14ac:dyDescent="0.2">
      <c r="B105" s="82" t="s">
        <v>121</v>
      </c>
    </row>
    <row r="110" spans="1:21" x14ac:dyDescent="0.2">
      <c r="T110" s="95" t="s">
        <v>40</v>
      </c>
    </row>
  </sheetData>
  <mergeCells count="6">
    <mergeCell ref="A49:A57"/>
    <mergeCell ref="A2:A8"/>
    <mergeCell ref="A10:A20"/>
    <mergeCell ref="A22:A30"/>
    <mergeCell ref="A32:A41"/>
    <mergeCell ref="A42:A48"/>
  </mergeCells>
  <pageMargins left="0.7" right="0.7" top="0.75" bottom="0.75" header="0.3" footer="0.3"/>
  <pageSetup paperSize="9" orientation="portrait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U107"/>
  <sheetViews>
    <sheetView workbookViewId="0">
      <pane ySplit="1" topLeftCell="A37" activePane="bottomLeft" state="frozen"/>
      <selection pane="bottomLeft" activeCell="K43" sqref="K43"/>
    </sheetView>
  </sheetViews>
  <sheetFormatPr defaultRowHeight="11.25" x14ac:dyDescent="0.2"/>
  <cols>
    <col min="1" max="1" width="6.42578125" style="40" customWidth="1"/>
    <col min="2" max="2" width="15.140625" style="82" customWidth="1"/>
    <col min="3" max="3" width="28.85546875" style="82" customWidth="1"/>
    <col min="4" max="4" width="8.42578125" style="41" customWidth="1"/>
    <col min="5" max="5" width="12.140625" style="82" customWidth="1"/>
    <col min="6" max="6" width="9.140625" style="82" customWidth="1"/>
    <col min="7" max="7" width="10.140625" style="82" customWidth="1"/>
    <col min="8" max="8" width="7" style="107" customWidth="1"/>
    <col min="9" max="10" width="8.28515625" style="95" customWidth="1"/>
    <col min="11" max="11" width="8.8554687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1" t="s">
        <v>181</v>
      </c>
      <c r="C2" s="22" t="s">
        <v>25</v>
      </c>
      <c r="D2" s="23">
        <v>44965</v>
      </c>
      <c r="E2" s="18">
        <v>896719</v>
      </c>
      <c r="F2" s="18">
        <v>897648</v>
      </c>
      <c r="G2" s="18">
        <f t="shared" ref="G2:G68" si="0">F2-E2</f>
        <v>929</v>
      </c>
      <c r="H2" s="98">
        <v>263</v>
      </c>
      <c r="I2" s="89">
        <v>5786</v>
      </c>
      <c r="J2" s="89">
        <v>0</v>
      </c>
      <c r="K2" s="89">
        <v>0</v>
      </c>
      <c r="L2" s="89">
        <f t="shared" ref="L2:L68" si="1">K2+I2</f>
        <v>5786</v>
      </c>
      <c r="M2" s="89">
        <v>170</v>
      </c>
      <c r="N2" s="138">
        <v>0</v>
      </c>
      <c r="O2" s="89">
        <f t="shared" ref="O2:O68" si="2">N2+M2+L2</f>
        <v>5956</v>
      </c>
      <c r="P2" s="89">
        <f>O2*10/100</f>
        <v>595.6</v>
      </c>
      <c r="Q2" s="89">
        <f>O2+P2</f>
        <v>6551.6</v>
      </c>
      <c r="R2" s="89">
        <v>826052</v>
      </c>
      <c r="S2" s="18">
        <v>152</v>
      </c>
      <c r="T2" s="89">
        <f>SUM(H2+J2)/G2*100</f>
        <v>28.31001076426265</v>
      </c>
      <c r="U2" s="89">
        <f>Q2/R2*100</f>
        <v>0.79312198263547573</v>
      </c>
    </row>
    <row r="3" spans="1:21" ht="24.75" customHeight="1" x14ac:dyDescent="0.2">
      <c r="A3" s="186"/>
      <c r="B3" s="22" t="s">
        <v>181</v>
      </c>
      <c r="C3" s="22" t="s">
        <v>396</v>
      </c>
      <c r="D3" s="23">
        <v>44967</v>
      </c>
      <c r="E3" s="18">
        <v>897648</v>
      </c>
      <c r="F3" s="18">
        <v>899593</v>
      </c>
      <c r="G3" s="18">
        <f t="shared" si="0"/>
        <v>1945</v>
      </c>
      <c r="H3" s="98">
        <v>246</v>
      </c>
      <c r="I3" s="89">
        <v>5430</v>
      </c>
      <c r="J3" s="89">
        <v>243</v>
      </c>
      <c r="K3" s="89">
        <v>5105</v>
      </c>
      <c r="L3" s="89">
        <f t="shared" si="1"/>
        <v>10535</v>
      </c>
      <c r="M3" s="89">
        <v>380</v>
      </c>
      <c r="N3" s="89">
        <v>0</v>
      </c>
      <c r="O3" s="89">
        <f t="shared" si="2"/>
        <v>10915</v>
      </c>
      <c r="P3" s="89">
        <f t="shared" ref="P3:P70" si="3">O3*10/100</f>
        <v>1091.5</v>
      </c>
      <c r="Q3" s="138">
        <f t="shared" ref="Q3:Q69" si="4">O3+P3</f>
        <v>12006.5</v>
      </c>
      <c r="R3" s="89">
        <v>1370274</v>
      </c>
      <c r="S3" s="18">
        <v>350</v>
      </c>
      <c r="T3" s="89">
        <f t="shared" ref="T3:T69" si="5">SUM(H3+J3)/G3*100</f>
        <v>25.141388174807201</v>
      </c>
      <c r="U3" s="89">
        <f t="shared" ref="U3:U69" si="6">Q3/R3*100</f>
        <v>0.87621161899007061</v>
      </c>
    </row>
    <row r="4" spans="1:21" ht="24.75" customHeight="1" x14ac:dyDescent="0.2">
      <c r="A4" s="186"/>
      <c r="B4" s="22" t="s">
        <v>181</v>
      </c>
      <c r="C4" s="22" t="s">
        <v>25</v>
      </c>
      <c r="D4" s="23">
        <v>44968</v>
      </c>
      <c r="E4" s="18">
        <v>899593</v>
      </c>
      <c r="F4" s="18">
        <v>900474</v>
      </c>
      <c r="G4" s="18">
        <f t="shared" si="0"/>
        <v>881</v>
      </c>
      <c r="H4" s="98">
        <v>265</v>
      </c>
      <c r="I4" s="89">
        <v>5830</v>
      </c>
      <c r="J4" s="89">
        <v>0</v>
      </c>
      <c r="K4" s="89">
        <v>0</v>
      </c>
      <c r="L4" s="89">
        <f t="shared" si="1"/>
        <v>5830</v>
      </c>
      <c r="M4" s="89">
        <v>245</v>
      </c>
      <c r="N4" s="138">
        <v>100</v>
      </c>
      <c r="O4" s="89">
        <f t="shared" si="2"/>
        <v>6175</v>
      </c>
      <c r="P4" s="89">
        <f t="shared" si="3"/>
        <v>617.5</v>
      </c>
      <c r="Q4" s="89">
        <f t="shared" si="4"/>
        <v>6792.5</v>
      </c>
      <c r="R4" s="89">
        <v>946073</v>
      </c>
      <c r="S4" s="18">
        <v>356</v>
      </c>
      <c r="T4" s="89">
        <f t="shared" si="5"/>
        <v>30.079455164585699</v>
      </c>
      <c r="U4" s="89">
        <f t="shared" si="6"/>
        <v>0.71796785237502814</v>
      </c>
    </row>
    <row r="5" spans="1:21" ht="24.75" customHeight="1" x14ac:dyDescent="0.2">
      <c r="A5" s="186"/>
      <c r="B5" s="30" t="s">
        <v>181</v>
      </c>
      <c r="C5" s="22" t="s">
        <v>17</v>
      </c>
      <c r="D5" s="23">
        <v>44974</v>
      </c>
      <c r="E5" s="18">
        <v>900474</v>
      </c>
      <c r="F5" s="18">
        <v>901262</v>
      </c>
      <c r="G5" s="18">
        <f t="shared" si="0"/>
        <v>788</v>
      </c>
      <c r="H5" s="98">
        <v>207</v>
      </c>
      <c r="I5" s="89">
        <v>4554</v>
      </c>
      <c r="J5" s="89">
        <v>0</v>
      </c>
      <c r="K5" s="89">
        <v>0</v>
      </c>
      <c r="L5" s="89">
        <f t="shared" si="1"/>
        <v>4554</v>
      </c>
      <c r="M5" s="89">
        <v>200</v>
      </c>
      <c r="N5" s="89">
        <v>0</v>
      </c>
      <c r="O5" s="89">
        <f t="shared" si="2"/>
        <v>4754</v>
      </c>
      <c r="P5" s="89">
        <f t="shared" si="3"/>
        <v>475.4</v>
      </c>
      <c r="Q5" s="89">
        <f t="shared" si="4"/>
        <v>5229.3999999999996</v>
      </c>
      <c r="R5" s="89">
        <v>1039659</v>
      </c>
      <c r="S5" s="18">
        <v>545</v>
      </c>
      <c r="T5" s="89">
        <f t="shared" si="5"/>
        <v>26.269035532994923</v>
      </c>
      <c r="U5" s="89">
        <f t="shared" si="6"/>
        <v>0.50299184636501004</v>
      </c>
    </row>
    <row r="6" spans="1:21" ht="24.75" customHeight="1" x14ac:dyDescent="0.2">
      <c r="A6" s="186"/>
      <c r="B6" s="22" t="s">
        <v>181</v>
      </c>
      <c r="C6" s="22" t="s">
        <v>401</v>
      </c>
      <c r="D6" s="23">
        <v>44975</v>
      </c>
      <c r="E6" s="18">
        <v>901262</v>
      </c>
      <c r="F6" s="18">
        <v>903559</v>
      </c>
      <c r="G6" s="18">
        <f t="shared" si="0"/>
        <v>2297</v>
      </c>
      <c r="H6" s="98">
        <v>272</v>
      </c>
      <c r="I6" s="89">
        <v>5984</v>
      </c>
      <c r="J6" s="89">
        <v>362</v>
      </c>
      <c r="K6" s="89">
        <v>8096</v>
      </c>
      <c r="L6" s="89">
        <f t="shared" si="1"/>
        <v>14080</v>
      </c>
      <c r="M6" s="89">
        <v>680</v>
      </c>
      <c r="N6" s="89">
        <v>0</v>
      </c>
      <c r="O6" s="89">
        <f t="shared" si="2"/>
        <v>14760</v>
      </c>
      <c r="P6" s="89">
        <f t="shared" si="3"/>
        <v>1476</v>
      </c>
      <c r="Q6" s="89">
        <f t="shared" si="4"/>
        <v>16236</v>
      </c>
      <c r="R6" s="89">
        <v>861753</v>
      </c>
      <c r="S6" s="18">
        <v>658</v>
      </c>
      <c r="T6" s="89">
        <v>1</v>
      </c>
      <c r="U6" s="89">
        <f t="shared" si="6"/>
        <v>1.8840665480711991</v>
      </c>
    </row>
    <row r="7" spans="1:21" ht="24.75" customHeight="1" x14ac:dyDescent="0.2">
      <c r="A7" s="186"/>
      <c r="B7" s="22" t="s">
        <v>181</v>
      </c>
      <c r="C7" s="22" t="s">
        <v>238</v>
      </c>
      <c r="D7" s="23">
        <v>44980</v>
      </c>
      <c r="E7" s="18">
        <v>903565</v>
      </c>
      <c r="F7" s="18">
        <v>904543</v>
      </c>
      <c r="G7" s="18">
        <f t="shared" si="0"/>
        <v>978</v>
      </c>
      <c r="H7" s="98">
        <v>260</v>
      </c>
      <c r="I7" s="89">
        <v>5720</v>
      </c>
      <c r="J7" s="89">
        <v>0</v>
      </c>
      <c r="K7" s="89">
        <v>0</v>
      </c>
      <c r="L7" s="89">
        <f t="shared" si="1"/>
        <v>5720</v>
      </c>
      <c r="M7" s="89">
        <v>247</v>
      </c>
      <c r="N7" s="89">
        <v>0</v>
      </c>
      <c r="O7" s="89">
        <f t="shared" si="2"/>
        <v>5967</v>
      </c>
      <c r="P7" s="89">
        <f t="shared" si="3"/>
        <v>596.70000000000005</v>
      </c>
      <c r="Q7" s="89">
        <f t="shared" si="4"/>
        <v>6563.7</v>
      </c>
      <c r="R7" s="89">
        <v>710636</v>
      </c>
      <c r="S7" s="18">
        <v>545</v>
      </c>
      <c r="T7" s="89">
        <f t="shared" si="5"/>
        <v>26.584867075664619</v>
      </c>
      <c r="U7" s="89">
        <f t="shared" si="6"/>
        <v>0.92363741774973396</v>
      </c>
    </row>
    <row r="8" spans="1:21" ht="24.75" customHeight="1" x14ac:dyDescent="0.2">
      <c r="A8" s="186"/>
      <c r="B8" s="22" t="s">
        <v>181</v>
      </c>
      <c r="C8" s="22" t="s">
        <v>403</v>
      </c>
      <c r="D8" s="23">
        <v>44983</v>
      </c>
      <c r="E8" s="18">
        <v>904549</v>
      </c>
      <c r="F8" s="18">
        <v>906213</v>
      </c>
      <c r="G8" s="18">
        <f t="shared" si="0"/>
        <v>1664</v>
      </c>
      <c r="H8" s="98">
        <v>200</v>
      </c>
      <c r="I8" s="89">
        <v>4200</v>
      </c>
      <c r="J8" s="89">
        <v>235</v>
      </c>
      <c r="K8" s="89">
        <v>5123</v>
      </c>
      <c r="L8" s="89">
        <f t="shared" si="1"/>
        <v>9323</v>
      </c>
      <c r="M8" s="89">
        <v>450</v>
      </c>
      <c r="N8" s="138">
        <v>10</v>
      </c>
      <c r="O8" s="89">
        <f t="shared" si="2"/>
        <v>9783</v>
      </c>
      <c r="P8" s="89">
        <f t="shared" si="3"/>
        <v>978.3</v>
      </c>
      <c r="Q8" s="89">
        <f t="shared" si="4"/>
        <v>10761.3</v>
      </c>
      <c r="R8" s="89">
        <v>1184829</v>
      </c>
      <c r="S8" s="18">
        <v>785</v>
      </c>
      <c r="T8" s="89">
        <f t="shared" si="5"/>
        <v>26.141826923076923</v>
      </c>
      <c r="U8" s="89">
        <f t="shared" si="6"/>
        <v>0.90825764730606684</v>
      </c>
    </row>
    <row r="9" spans="1:21" ht="24.75" customHeight="1" x14ac:dyDescent="0.2">
      <c r="A9" s="130"/>
      <c r="B9" s="22"/>
      <c r="C9" s="22"/>
      <c r="D9" s="23"/>
      <c r="E9" s="18"/>
      <c r="F9" s="18"/>
      <c r="G9" s="18">
        <f t="shared" si="0"/>
        <v>0</v>
      </c>
      <c r="H9" s="98"/>
      <c r="I9" s="89"/>
      <c r="J9" s="89"/>
      <c r="K9" s="89"/>
      <c r="L9" s="89">
        <f t="shared" si="1"/>
        <v>0</v>
      </c>
      <c r="M9" s="89"/>
      <c r="N9" s="138"/>
      <c r="O9" s="89">
        <f t="shared" si="2"/>
        <v>0</v>
      </c>
      <c r="P9" s="89">
        <f t="shared" si="3"/>
        <v>0</v>
      </c>
      <c r="Q9" s="89">
        <f t="shared" si="4"/>
        <v>0</v>
      </c>
      <c r="R9" s="89"/>
      <c r="S9" s="18"/>
      <c r="T9" s="89" t="e">
        <f t="shared" si="5"/>
        <v>#DIV/0!</v>
      </c>
      <c r="U9" s="89" t="e">
        <f t="shared" si="6"/>
        <v>#DIV/0!</v>
      </c>
    </row>
    <row r="10" spans="1:21" ht="24.75" customHeight="1" x14ac:dyDescent="0.2">
      <c r="A10" s="186" t="s">
        <v>78</v>
      </c>
      <c r="B10" s="22" t="s">
        <v>181</v>
      </c>
      <c r="C10" s="21" t="s">
        <v>395</v>
      </c>
      <c r="D10" s="23">
        <v>44963</v>
      </c>
      <c r="E10" s="18">
        <v>895355</v>
      </c>
      <c r="F10" s="18">
        <v>896719</v>
      </c>
      <c r="G10" s="18">
        <f t="shared" si="0"/>
        <v>1364</v>
      </c>
      <c r="H10" s="98">
        <v>164</v>
      </c>
      <c r="I10" s="89">
        <v>3574</v>
      </c>
      <c r="J10" s="89">
        <v>218</v>
      </c>
      <c r="K10" s="89">
        <v>4750</v>
      </c>
      <c r="L10" s="89">
        <f t="shared" si="1"/>
        <v>8324</v>
      </c>
      <c r="M10" s="89">
        <v>430</v>
      </c>
      <c r="N10" s="89">
        <v>0</v>
      </c>
      <c r="O10" s="89">
        <f t="shared" si="2"/>
        <v>8754</v>
      </c>
      <c r="P10" s="89">
        <f t="shared" si="3"/>
        <v>875.4</v>
      </c>
      <c r="Q10" s="89">
        <f t="shared" si="4"/>
        <v>9629.4</v>
      </c>
      <c r="R10" s="89">
        <v>840951</v>
      </c>
      <c r="S10" s="18">
        <v>1256</v>
      </c>
      <c r="T10" s="89">
        <f t="shared" si="5"/>
        <v>28.005865102639294</v>
      </c>
      <c r="U10" s="89">
        <f t="shared" si="6"/>
        <v>1.1450607704848439</v>
      </c>
    </row>
    <row r="11" spans="1:21" ht="24.75" customHeight="1" x14ac:dyDescent="0.2">
      <c r="A11" s="186"/>
      <c r="B11" s="30"/>
      <c r="C11" s="22"/>
      <c r="D11" s="23"/>
      <c r="E11" s="18"/>
      <c r="F11" s="18"/>
      <c r="G11" s="18">
        <f t="shared" si="0"/>
        <v>0</v>
      </c>
      <c r="H11" s="98"/>
      <c r="I11" s="89"/>
      <c r="J11" s="89"/>
      <c r="K11" s="89"/>
      <c r="L11" s="89">
        <f t="shared" si="1"/>
        <v>0</v>
      </c>
      <c r="M11" s="89"/>
      <c r="N11" s="89"/>
      <c r="O11" s="89">
        <f t="shared" si="2"/>
        <v>0</v>
      </c>
      <c r="P11" s="89">
        <f t="shared" si="3"/>
        <v>0</v>
      </c>
      <c r="Q11" s="89">
        <f t="shared" si="4"/>
        <v>0</v>
      </c>
      <c r="R11" s="89"/>
      <c r="S11" s="18"/>
      <c r="T11" s="89" t="e">
        <f t="shared" si="5"/>
        <v>#DIV/0!</v>
      </c>
      <c r="U11" s="89" t="e">
        <f t="shared" si="6"/>
        <v>#DIV/0!</v>
      </c>
    </row>
    <row r="12" spans="1:21" ht="24.75" customHeight="1" x14ac:dyDescent="0.2">
      <c r="A12" s="186"/>
      <c r="B12" s="22"/>
      <c r="C12" s="22"/>
      <c r="D12" s="23"/>
      <c r="E12" s="18"/>
      <c r="F12" s="98"/>
      <c r="G12" s="18">
        <f t="shared" si="0"/>
        <v>0</v>
      </c>
      <c r="H12" s="98"/>
      <c r="I12" s="89"/>
      <c r="J12" s="89"/>
      <c r="K12" s="89"/>
      <c r="L12" s="89">
        <f t="shared" si="1"/>
        <v>0</v>
      </c>
      <c r="M12" s="89"/>
      <c r="N12" s="89"/>
      <c r="O12" s="89">
        <f t="shared" si="2"/>
        <v>0</v>
      </c>
      <c r="P12" s="89">
        <f t="shared" si="3"/>
        <v>0</v>
      </c>
      <c r="Q12" s="89">
        <f t="shared" si="4"/>
        <v>0</v>
      </c>
      <c r="R12" s="89"/>
      <c r="S12" s="18"/>
      <c r="T12" s="89" t="e">
        <f t="shared" si="5"/>
        <v>#DIV/0!</v>
      </c>
      <c r="U12" s="89" t="e">
        <f t="shared" si="6"/>
        <v>#DIV/0!</v>
      </c>
    </row>
    <row r="13" spans="1:21" ht="24.75" customHeight="1" x14ac:dyDescent="0.2">
      <c r="A13" s="186"/>
      <c r="B13" s="22"/>
      <c r="C13" s="22"/>
      <c r="D13" s="23"/>
      <c r="E13" s="18"/>
      <c r="F13" s="98"/>
      <c r="G13" s="18">
        <f t="shared" si="0"/>
        <v>0</v>
      </c>
      <c r="H13" s="98"/>
      <c r="I13" s="89"/>
      <c r="J13" s="89"/>
      <c r="K13" s="89"/>
      <c r="L13" s="89">
        <f t="shared" si="1"/>
        <v>0</v>
      </c>
      <c r="M13" s="89"/>
      <c r="N13" s="89"/>
      <c r="O13" s="89">
        <f t="shared" si="2"/>
        <v>0</v>
      </c>
      <c r="P13" s="89">
        <f t="shared" si="3"/>
        <v>0</v>
      </c>
      <c r="Q13" s="89">
        <f t="shared" si="4"/>
        <v>0</v>
      </c>
      <c r="R13" s="89"/>
      <c r="S13" s="18"/>
      <c r="T13" s="89" t="e">
        <f t="shared" si="5"/>
        <v>#DIV/0!</v>
      </c>
      <c r="U13" s="89" t="e">
        <f t="shared" si="6"/>
        <v>#DIV/0!</v>
      </c>
    </row>
    <row r="14" spans="1:21" ht="24.75" customHeight="1" x14ac:dyDescent="0.2">
      <c r="A14" s="186"/>
      <c r="B14" s="22"/>
      <c r="C14" s="22"/>
      <c r="D14" s="23"/>
      <c r="E14" s="18"/>
      <c r="F14" s="18"/>
      <c r="G14" s="18">
        <f t="shared" si="0"/>
        <v>0</v>
      </c>
      <c r="H14" s="98"/>
      <c r="I14" s="89"/>
      <c r="J14" s="89"/>
      <c r="K14" s="89"/>
      <c r="L14" s="89">
        <f t="shared" si="1"/>
        <v>0</v>
      </c>
      <c r="M14" s="89"/>
      <c r="N14" s="89"/>
      <c r="O14" s="89">
        <f t="shared" si="2"/>
        <v>0</v>
      </c>
      <c r="P14" s="89">
        <f t="shared" si="3"/>
        <v>0</v>
      </c>
      <c r="Q14" s="89">
        <f t="shared" si="4"/>
        <v>0</v>
      </c>
      <c r="R14" s="89"/>
      <c r="S14" s="18"/>
      <c r="T14" s="89" t="e">
        <f t="shared" si="5"/>
        <v>#DIV/0!</v>
      </c>
      <c r="U14" s="89" t="e">
        <f t="shared" si="6"/>
        <v>#DIV/0!</v>
      </c>
    </row>
    <row r="15" spans="1:21" ht="24.75" customHeight="1" x14ac:dyDescent="0.2">
      <c r="A15" s="186"/>
      <c r="B15" s="22"/>
      <c r="C15" s="22"/>
      <c r="D15" s="23"/>
      <c r="E15" s="18"/>
      <c r="F15" s="18"/>
      <c r="G15" s="18">
        <f t="shared" si="0"/>
        <v>0</v>
      </c>
      <c r="H15" s="98"/>
      <c r="I15" s="89"/>
      <c r="J15" s="89"/>
      <c r="K15" s="89"/>
      <c r="L15" s="89">
        <f t="shared" si="1"/>
        <v>0</v>
      </c>
      <c r="M15" s="89"/>
      <c r="N15" s="89"/>
      <c r="O15" s="89">
        <f t="shared" si="2"/>
        <v>0</v>
      </c>
      <c r="P15" s="89">
        <f t="shared" si="3"/>
        <v>0</v>
      </c>
      <c r="Q15" s="89">
        <f t="shared" si="4"/>
        <v>0</v>
      </c>
      <c r="R15" s="89"/>
      <c r="S15" s="18"/>
      <c r="T15" s="89" t="e">
        <f t="shared" si="5"/>
        <v>#DIV/0!</v>
      </c>
      <c r="U15" s="89" t="e">
        <f t="shared" si="6"/>
        <v>#DIV/0!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8">
        <f t="shared" si="0"/>
        <v>0</v>
      </c>
      <c r="H16" s="98"/>
      <c r="I16" s="89"/>
      <c r="J16" s="89"/>
      <c r="K16" s="89"/>
      <c r="L16" s="89">
        <f t="shared" si="1"/>
        <v>0</v>
      </c>
      <c r="M16" s="89"/>
      <c r="N16" s="89"/>
      <c r="O16" s="89">
        <f t="shared" si="2"/>
        <v>0</v>
      </c>
      <c r="P16" s="89">
        <f t="shared" si="3"/>
        <v>0</v>
      </c>
      <c r="Q16" s="89">
        <f t="shared" si="4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8">
        <f t="shared" si="0"/>
        <v>0</v>
      </c>
      <c r="H17" s="98"/>
      <c r="I17" s="89"/>
      <c r="J17" s="89"/>
      <c r="K17" s="89"/>
      <c r="L17" s="89">
        <f t="shared" si="1"/>
        <v>0</v>
      </c>
      <c r="M17" s="89"/>
      <c r="N17" s="89"/>
      <c r="O17" s="89">
        <f t="shared" si="2"/>
        <v>0</v>
      </c>
      <c r="P17" s="89">
        <f t="shared" si="3"/>
        <v>0</v>
      </c>
      <c r="Q17" s="89">
        <f t="shared" si="4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8">
        <f t="shared" si="0"/>
        <v>0</v>
      </c>
      <c r="H18" s="98"/>
      <c r="I18" s="89"/>
      <c r="J18" s="89"/>
      <c r="K18" s="89"/>
      <c r="L18" s="89">
        <f t="shared" si="1"/>
        <v>0</v>
      </c>
      <c r="M18" s="89"/>
      <c r="N18" s="89"/>
      <c r="O18" s="89">
        <f t="shared" si="2"/>
        <v>0</v>
      </c>
      <c r="P18" s="89">
        <f t="shared" si="3"/>
        <v>0</v>
      </c>
      <c r="Q18" s="89">
        <f t="shared" si="4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0"/>
        <v>0</v>
      </c>
      <c r="H19" s="98"/>
      <c r="I19" s="89"/>
      <c r="J19" s="89"/>
      <c r="K19" s="89"/>
      <c r="L19" s="89">
        <f t="shared" si="1"/>
        <v>0</v>
      </c>
      <c r="M19" s="89"/>
      <c r="N19" s="89"/>
      <c r="O19" s="89">
        <f t="shared" si="2"/>
        <v>0</v>
      </c>
      <c r="P19" s="89">
        <f t="shared" si="3"/>
        <v>0</v>
      </c>
      <c r="Q19" s="89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86"/>
      <c r="B20" s="22"/>
      <c r="C20" s="22"/>
      <c r="D20" s="23"/>
      <c r="E20" s="18"/>
      <c r="F20" s="18"/>
      <c r="G20" s="18">
        <f t="shared" si="0"/>
        <v>0</v>
      </c>
      <c r="H20" s="98"/>
      <c r="I20" s="89"/>
      <c r="J20" s="89"/>
      <c r="K20" s="89"/>
      <c r="L20" s="89">
        <f t="shared" si="1"/>
        <v>0</v>
      </c>
      <c r="M20" s="89"/>
      <c r="N20" s="89"/>
      <c r="O20" s="89">
        <f t="shared" si="2"/>
        <v>0</v>
      </c>
      <c r="P20" s="89">
        <f t="shared" si="3"/>
        <v>0</v>
      </c>
      <c r="Q20" s="89">
        <f t="shared" si="4"/>
        <v>0</v>
      </c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30"/>
      <c r="B21" s="22"/>
      <c r="C21" s="22"/>
      <c r="D21" s="23"/>
      <c r="E21" s="18"/>
      <c r="F21" s="18"/>
      <c r="G21" s="18">
        <f t="shared" si="0"/>
        <v>0</v>
      </c>
      <c r="H21" s="98"/>
      <c r="I21" s="89"/>
      <c r="J21" s="89"/>
      <c r="K21" s="89"/>
      <c r="L21" s="89">
        <f t="shared" si="1"/>
        <v>0</v>
      </c>
      <c r="M21" s="89"/>
      <c r="N21" s="89"/>
      <c r="O21" s="89">
        <f t="shared" si="2"/>
        <v>0</v>
      </c>
      <c r="P21" s="89">
        <f t="shared" si="3"/>
        <v>0</v>
      </c>
      <c r="Q21" s="89">
        <f t="shared" si="4"/>
        <v>0</v>
      </c>
      <c r="R21" s="89"/>
      <c r="S21" s="18"/>
      <c r="T21" s="89" t="e">
        <f t="shared" si="5"/>
        <v>#DIV/0!</v>
      </c>
      <c r="U21" s="89" t="e">
        <f t="shared" si="6"/>
        <v>#DIV/0!</v>
      </c>
    </row>
    <row r="22" spans="1:21" ht="24.75" customHeight="1" x14ac:dyDescent="0.2">
      <c r="A22" s="187" t="s">
        <v>79</v>
      </c>
      <c r="B22" s="22" t="s">
        <v>35</v>
      </c>
      <c r="C22" s="22" t="s">
        <v>394</v>
      </c>
      <c r="D22" s="23">
        <v>44959</v>
      </c>
      <c r="E22" s="18">
        <v>142193</v>
      </c>
      <c r="F22" s="18">
        <v>143088</v>
      </c>
      <c r="G22" s="18">
        <f t="shared" si="0"/>
        <v>895</v>
      </c>
      <c r="H22" s="98">
        <v>50</v>
      </c>
      <c r="I22" s="89">
        <v>1000</v>
      </c>
      <c r="J22" s="89">
        <v>144</v>
      </c>
      <c r="K22" s="89">
        <v>3289</v>
      </c>
      <c r="L22" s="89">
        <f t="shared" si="1"/>
        <v>4289</v>
      </c>
      <c r="M22" s="89">
        <v>250</v>
      </c>
      <c r="N22" s="89">
        <v>0</v>
      </c>
      <c r="O22" s="89">
        <f t="shared" si="2"/>
        <v>4539</v>
      </c>
      <c r="P22" s="89">
        <f t="shared" si="3"/>
        <v>453.9</v>
      </c>
      <c r="Q22" s="89">
        <f t="shared" si="4"/>
        <v>4992.8999999999996</v>
      </c>
      <c r="R22" s="89">
        <v>542489</v>
      </c>
      <c r="S22" s="18">
        <v>2545</v>
      </c>
      <c r="T22" s="89">
        <f t="shared" si="5"/>
        <v>21.675977653631286</v>
      </c>
      <c r="U22" s="89">
        <f t="shared" si="6"/>
        <v>0.92036889227246999</v>
      </c>
    </row>
    <row r="23" spans="1:21" ht="24.75" customHeight="1" x14ac:dyDescent="0.2">
      <c r="A23" s="187"/>
      <c r="B23" s="22" t="s">
        <v>35</v>
      </c>
      <c r="C23" s="22" t="s">
        <v>17</v>
      </c>
      <c r="D23" s="23">
        <v>44969</v>
      </c>
      <c r="E23" s="18">
        <v>143110</v>
      </c>
      <c r="F23" s="18">
        <v>143904</v>
      </c>
      <c r="G23" s="18">
        <f t="shared" si="0"/>
        <v>794</v>
      </c>
      <c r="H23" s="98">
        <v>63</v>
      </c>
      <c r="I23" s="89">
        <v>1378</v>
      </c>
      <c r="J23" s="89">
        <v>121</v>
      </c>
      <c r="K23" s="89">
        <v>2503</v>
      </c>
      <c r="L23" s="89">
        <f t="shared" si="1"/>
        <v>3881</v>
      </c>
      <c r="M23" s="89">
        <v>150</v>
      </c>
      <c r="N23" s="89">
        <v>0</v>
      </c>
      <c r="O23" s="89">
        <f t="shared" si="2"/>
        <v>4031</v>
      </c>
      <c r="P23" s="89">
        <f t="shared" si="3"/>
        <v>403.1</v>
      </c>
      <c r="Q23" s="89">
        <f t="shared" si="4"/>
        <v>4434.1000000000004</v>
      </c>
      <c r="R23" s="89">
        <v>830874</v>
      </c>
      <c r="S23" s="18">
        <v>3528</v>
      </c>
      <c r="T23" s="89">
        <f t="shared" si="5"/>
        <v>23.173803526448363</v>
      </c>
      <c r="U23" s="89">
        <f t="shared" si="6"/>
        <v>0.53366695792623187</v>
      </c>
    </row>
    <row r="24" spans="1:21" ht="24.75" customHeight="1" x14ac:dyDescent="0.2">
      <c r="A24" s="187"/>
      <c r="B24" s="22" t="s">
        <v>35</v>
      </c>
      <c r="C24" s="22" t="s">
        <v>127</v>
      </c>
      <c r="D24" s="23">
        <v>44972</v>
      </c>
      <c r="E24" s="18">
        <v>143850</v>
      </c>
      <c r="F24" s="18">
        <v>144351</v>
      </c>
      <c r="G24" s="18">
        <f t="shared" si="0"/>
        <v>501</v>
      </c>
      <c r="H24" s="98">
        <v>60</v>
      </c>
      <c r="I24" s="89">
        <v>1320</v>
      </c>
      <c r="J24" s="89">
        <v>47</v>
      </c>
      <c r="K24" s="89">
        <v>1035</v>
      </c>
      <c r="L24" s="89">
        <f t="shared" si="1"/>
        <v>2355</v>
      </c>
      <c r="M24" s="89">
        <v>200</v>
      </c>
      <c r="N24" s="89">
        <v>0</v>
      </c>
      <c r="O24" s="89">
        <f t="shared" si="2"/>
        <v>2555</v>
      </c>
      <c r="P24" s="89">
        <f t="shared" si="3"/>
        <v>255.5</v>
      </c>
      <c r="Q24" s="89">
        <f t="shared" si="4"/>
        <v>2810.5</v>
      </c>
      <c r="R24" s="89">
        <v>727699</v>
      </c>
      <c r="S24" s="18">
        <v>1254</v>
      </c>
      <c r="T24" s="89">
        <f t="shared" si="5"/>
        <v>21.357285429141719</v>
      </c>
      <c r="U24" s="89">
        <f t="shared" si="6"/>
        <v>0.38621737833912101</v>
      </c>
    </row>
    <row r="25" spans="1:21" ht="24.75" customHeight="1" x14ac:dyDescent="0.2">
      <c r="A25" s="187"/>
      <c r="B25" s="22" t="s">
        <v>14</v>
      </c>
      <c r="C25" s="22" t="s">
        <v>32</v>
      </c>
      <c r="D25" s="23">
        <v>44977</v>
      </c>
      <c r="E25" s="18">
        <v>143358</v>
      </c>
      <c r="F25" s="18">
        <v>144623</v>
      </c>
      <c r="G25" s="18">
        <f t="shared" si="0"/>
        <v>1265</v>
      </c>
      <c r="H25" s="98">
        <v>48</v>
      </c>
      <c r="I25" s="89">
        <v>1056</v>
      </c>
      <c r="J25" s="89">
        <v>0</v>
      </c>
      <c r="K25" s="89">
        <v>0</v>
      </c>
      <c r="L25" s="89">
        <f t="shared" si="1"/>
        <v>1056</v>
      </c>
      <c r="M25" s="89">
        <v>100</v>
      </c>
      <c r="N25" s="89">
        <v>0</v>
      </c>
      <c r="O25" s="89">
        <f t="shared" si="2"/>
        <v>1156</v>
      </c>
      <c r="P25" s="89">
        <f t="shared" si="3"/>
        <v>115.6</v>
      </c>
      <c r="Q25" s="89">
        <f t="shared" si="4"/>
        <v>1271.5999999999999</v>
      </c>
      <c r="R25" s="89">
        <v>320874</v>
      </c>
      <c r="S25" s="18">
        <v>1524</v>
      </c>
      <c r="T25" s="89">
        <f t="shared" si="5"/>
        <v>3.7944664031620556</v>
      </c>
      <c r="U25" s="89">
        <f t="shared" si="6"/>
        <v>0.39629262576587698</v>
      </c>
    </row>
    <row r="26" spans="1:21" ht="24.75" customHeight="1" x14ac:dyDescent="0.2">
      <c r="A26" s="187"/>
      <c r="B26" s="22" t="s">
        <v>18</v>
      </c>
      <c r="C26" s="22" t="s">
        <v>402</v>
      </c>
      <c r="D26" s="23">
        <v>44980</v>
      </c>
      <c r="E26" s="18">
        <v>144624</v>
      </c>
      <c r="F26" s="18">
        <v>145326</v>
      </c>
      <c r="G26" s="18">
        <f t="shared" si="0"/>
        <v>702</v>
      </c>
      <c r="H26" s="98">
        <v>90</v>
      </c>
      <c r="I26" s="89">
        <v>1890</v>
      </c>
      <c r="J26" s="89">
        <v>48</v>
      </c>
      <c r="K26" s="89">
        <v>1060</v>
      </c>
      <c r="L26" s="89">
        <f t="shared" si="1"/>
        <v>2950</v>
      </c>
      <c r="M26" s="89">
        <v>260</v>
      </c>
      <c r="N26" s="89">
        <v>0</v>
      </c>
      <c r="O26" s="89">
        <f t="shared" si="2"/>
        <v>3210</v>
      </c>
      <c r="P26" s="89">
        <f t="shared" si="3"/>
        <v>321</v>
      </c>
      <c r="Q26" s="89">
        <f t="shared" si="4"/>
        <v>3531</v>
      </c>
      <c r="R26" s="89">
        <v>427065</v>
      </c>
      <c r="S26" s="18">
        <v>2547</v>
      </c>
      <c r="T26" s="89">
        <f t="shared" si="5"/>
        <v>19.658119658119659</v>
      </c>
      <c r="U26" s="89">
        <f t="shared" si="6"/>
        <v>0.82680622387692748</v>
      </c>
    </row>
    <row r="27" spans="1:21" ht="24.75" customHeight="1" x14ac:dyDescent="0.2">
      <c r="A27" s="187"/>
      <c r="B27" s="22" t="s">
        <v>35</v>
      </c>
      <c r="C27" s="21" t="s">
        <v>17</v>
      </c>
      <c r="D27" s="23">
        <v>44984</v>
      </c>
      <c r="E27" s="18">
        <v>145333</v>
      </c>
      <c r="F27" s="18">
        <v>146048</v>
      </c>
      <c r="G27" s="18">
        <f t="shared" si="0"/>
        <v>715</v>
      </c>
      <c r="H27" s="98">
        <v>10</v>
      </c>
      <c r="I27" s="89">
        <v>210</v>
      </c>
      <c r="J27" s="89">
        <v>49</v>
      </c>
      <c r="K27" s="89">
        <v>1027</v>
      </c>
      <c r="L27" s="89">
        <f t="shared" si="1"/>
        <v>1237</v>
      </c>
      <c r="M27" s="89">
        <v>200</v>
      </c>
      <c r="N27" s="89">
        <v>0</v>
      </c>
      <c r="O27" s="89">
        <f t="shared" si="2"/>
        <v>1437</v>
      </c>
      <c r="P27" s="89">
        <f t="shared" si="3"/>
        <v>143.69999999999999</v>
      </c>
      <c r="Q27" s="89">
        <f t="shared" si="4"/>
        <v>1580.7</v>
      </c>
      <c r="R27" s="89">
        <v>738626</v>
      </c>
      <c r="S27" s="18">
        <v>1542</v>
      </c>
      <c r="T27" s="89">
        <f t="shared" si="5"/>
        <v>8.2517482517482517</v>
      </c>
      <c r="U27" s="89">
        <f t="shared" si="6"/>
        <v>0.21400546419974384</v>
      </c>
    </row>
    <row r="28" spans="1:21" ht="24.75" customHeight="1" x14ac:dyDescent="0.2">
      <c r="A28" s="187"/>
      <c r="B28" s="22"/>
      <c r="C28" s="22"/>
      <c r="D28" s="23"/>
      <c r="E28" s="18"/>
      <c r="F28" s="18"/>
      <c r="G28" s="18">
        <f t="shared" si="0"/>
        <v>0</v>
      </c>
      <c r="H28" s="98"/>
      <c r="I28" s="89"/>
      <c r="J28" s="89"/>
      <c r="K28" s="89"/>
      <c r="L28" s="89">
        <f t="shared" si="1"/>
        <v>0</v>
      </c>
      <c r="M28" s="89"/>
      <c r="N28" s="89"/>
      <c r="O28" s="89">
        <f t="shared" si="2"/>
        <v>0</v>
      </c>
      <c r="P28" s="89">
        <f t="shared" si="3"/>
        <v>0</v>
      </c>
      <c r="Q28" s="89">
        <f t="shared" si="4"/>
        <v>0</v>
      </c>
      <c r="R28" s="89"/>
      <c r="S28" s="18"/>
      <c r="T28" s="89" t="e">
        <f t="shared" si="5"/>
        <v>#DIV/0!</v>
      </c>
      <c r="U28" s="89" t="e">
        <f t="shared" si="6"/>
        <v>#DIV/0!</v>
      </c>
    </row>
    <row r="29" spans="1:21" ht="24.75" customHeight="1" x14ac:dyDescent="0.2">
      <c r="A29" s="187"/>
      <c r="B29" s="22"/>
      <c r="C29" s="22"/>
      <c r="D29" s="23"/>
      <c r="E29" s="18"/>
      <c r="F29" s="18"/>
      <c r="G29" s="18">
        <f t="shared" si="0"/>
        <v>0</v>
      </c>
      <c r="H29" s="98"/>
      <c r="I29" s="89"/>
      <c r="J29" s="89"/>
      <c r="K29" s="89"/>
      <c r="L29" s="89">
        <f t="shared" si="1"/>
        <v>0</v>
      </c>
      <c r="M29" s="89"/>
      <c r="N29" s="89"/>
      <c r="O29" s="89">
        <f t="shared" si="2"/>
        <v>0</v>
      </c>
      <c r="P29" s="89">
        <f t="shared" si="3"/>
        <v>0</v>
      </c>
      <c r="Q29" s="89">
        <f t="shared" si="4"/>
        <v>0</v>
      </c>
      <c r="R29" s="89"/>
      <c r="S29" s="18"/>
      <c r="T29" s="89" t="e">
        <f t="shared" si="5"/>
        <v>#DIV/0!</v>
      </c>
      <c r="U29" s="89" t="e">
        <f t="shared" si="6"/>
        <v>#DIV/0!</v>
      </c>
    </row>
    <row r="30" spans="1:21" ht="24.75" customHeight="1" x14ac:dyDescent="0.2">
      <c r="A30" s="187"/>
      <c r="B30" s="22"/>
      <c r="C30" s="22"/>
      <c r="D30" s="23"/>
      <c r="E30" s="18"/>
      <c r="F30" s="18"/>
      <c r="G30" s="18">
        <f t="shared" si="0"/>
        <v>0</v>
      </c>
      <c r="H30" s="98"/>
      <c r="I30" s="89"/>
      <c r="J30" s="89"/>
      <c r="K30" s="89"/>
      <c r="L30" s="89">
        <f t="shared" si="1"/>
        <v>0</v>
      </c>
      <c r="M30" s="89"/>
      <c r="N30" s="89"/>
      <c r="O30" s="89">
        <f t="shared" si="2"/>
        <v>0</v>
      </c>
      <c r="P30" s="89">
        <f t="shared" si="3"/>
        <v>0</v>
      </c>
      <c r="Q30" s="89">
        <f t="shared" si="4"/>
        <v>0</v>
      </c>
      <c r="R30" s="89"/>
      <c r="S30" s="18"/>
      <c r="T30" s="89" t="e">
        <f t="shared" si="5"/>
        <v>#DIV/0!</v>
      </c>
      <c r="U30" s="89" t="e">
        <f t="shared" si="6"/>
        <v>#DIV/0!</v>
      </c>
    </row>
    <row r="31" spans="1:21" ht="24.75" customHeight="1" x14ac:dyDescent="0.2">
      <c r="A31" s="136"/>
      <c r="B31" s="22"/>
      <c r="C31" s="22"/>
      <c r="D31" s="23"/>
      <c r="E31" s="18"/>
      <c r="F31" s="18"/>
      <c r="G31" s="18"/>
      <c r="H31" s="98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18"/>
      <c r="T31" s="89"/>
      <c r="U31" s="89"/>
    </row>
    <row r="32" spans="1:21" ht="24.75" customHeight="1" x14ac:dyDescent="0.2">
      <c r="A32" s="186" t="s">
        <v>52</v>
      </c>
      <c r="B32" s="22" t="s">
        <v>35</v>
      </c>
      <c r="C32" s="21" t="s">
        <v>365</v>
      </c>
      <c r="D32" s="23">
        <v>44967</v>
      </c>
      <c r="E32" s="18">
        <v>574352</v>
      </c>
      <c r="F32" s="18">
        <v>575402</v>
      </c>
      <c r="G32" s="18">
        <f t="shared" si="0"/>
        <v>1050</v>
      </c>
      <c r="H32" s="98">
        <v>15</v>
      </c>
      <c r="I32" s="89">
        <v>506</v>
      </c>
      <c r="J32" s="89">
        <v>122</v>
      </c>
      <c r="K32" s="89">
        <v>2553</v>
      </c>
      <c r="L32" s="89">
        <f t="shared" si="1"/>
        <v>3059</v>
      </c>
      <c r="M32" s="89">
        <v>400</v>
      </c>
      <c r="N32" s="89">
        <v>0</v>
      </c>
      <c r="O32" s="89">
        <f t="shared" si="2"/>
        <v>3459</v>
      </c>
      <c r="P32" s="89">
        <f t="shared" si="3"/>
        <v>345.9</v>
      </c>
      <c r="Q32" s="89">
        <f t="shared" si="4"/>
        <v>3804.9</v>
      </c>
      <c r="R32" s="89">
        <v>311491</v>
      </c>
      <c r="S32" s="18">
        <v>152</v>
      </c>
      <c r="T32" s="89">
        <f t="shared" si="5"/>
        <v>13.047619047619047</v>
      </c>
      <c r="U32" s="89">
        <f t="shared" si="6"/>
        <v>1.2215120180037304</v>
      </c>
    </row>
    <row r="33" spans="1:21" ht="24.75" customHeight="1" x14ac:dyDescent="0.2">
      <c r="A33" s="186"/>
      <c r="B33" s="21" t="s">
        <v>35</v>
      </c>
      <c r="C33" s="22" t="s">
        <v>43</v>
      </c>
      <c r="D33" s="23">
        <v>44974</v>
      </c>
      <c r="E33" s="18">
        <v>575402</v>
      </c>
      <c r="F33" s="18">
        <v>577027</v>
      </c>
      <c r="G33" s="18">
        <f>F33-E33</f>
        <v>1625</v>
      </c>
      <c r="H33" s="98">
        <v>71</v>
      </c>
      <c r="I33" s="89">
        <v>1562</v>
      </c>
      <c r="J33" s="89">
        <v>140</v>
      </c>
      <c r="K33" s="89">
        <v>3082</v>
      </c>
      <c r="L33" s="89">
        <f t="shared" si="1"/>
        <v>4644</v>
      </c>
      <c r="M33" s="89">
        <v>500</v>
      </c>
      <c r="N33" s="89">
        <v>0</v>
      </c>
      <c r="O33" s="89">
        <f>N33+M33+L33</f>
        <v>5144</v>
      </c>
      <c r="P33" s="89">
        <f>O33*10/100</f>
        <v>514.4</v>
      </c>
      <c r="Q33" s="89">
        <f>O33+P33</f>
        <v>5658.4</v>
      </c>
      <c r="R33" s="89">
        <v>145980</v>
      </c>
      <c r="S33" s="18">
        <v>175</v>
      </c>
      <c r="T33" s="89">
        <f t="shared" si="5"/>
        <v>12.984615384615383</v>
      </c>
      <c r="U33" s="89">
        <f t="shared" si="6"/>
        <v>3.8761474174544452</v>
      </c>
    </row>
    <row r="34" spans="1:21" ht="24.75" customHeight="1" x14ac:dyDescent="0.2">
      <c r="A34" s="186"/>
      <c r="B34" s="30" t="s">
        <v>35</v>
      </c>
      <c r="C34" s="21" t="s">
        <v>183</v>
      </c>
      <c r="D34" s="23">
        <v>44978</v>
      </c>
      <c r="E34" s="18">
        <v>577060</v>
      </c>
      <c r="F34" s="18">
        <v>578098</v>
      </c>
      <c r="G34" s="18">
        <f t="shared" ref="G34:G35" si="7">F34-E34</f>
        <v>1038</v>
      </c>
      <c r="H34" s="98">
        <v>67</v>
      </c>
      <c r="I34" s="89">
        <v>1474</v>
      </c>
      <c r="J34" s="89">
        <v>61</v>
      </c>
      <c r="K34" s="89">
        <v>1344</v>
      </c>
      <c r="L34" s="89">
        <f t="shared" si="1"/>
        <v>2818</v>
      </c>
      <c r="M34" s="89">
        <v>300</v>
      </c>
      <c r="N34" s="89">
        <v>0</v>
      </c>
      <c r="O34" s="89">
        <f>N34+M34+L34</f>
        <v>3118</v>
      </c>
      <c r="P34" s="89">
        <f>O34*10/100</f>
        <v>311.8</v>
      </c>
      <c r="Q34" s="89">
        <f>O34+P34</f>
        <v>3429.8</v>
      </c>
      <c r="R34" s="89">
        <v>211302</v>
      </c>
      <c r="S34" s="18">
        <v>185</v>
      </c>
      <c r="T34" s="89">
        <f t="shared" si="5"/>
        <v>12.331406551059731</v>
      </c>
      <c r="U34" s="89">
        <f t="shared" si="6"/>
        <v>1.6231744138720885</v>
      </c>
    </row>
    <row r="35" spans="1:21" ht="24.75" customHeight="1" x14ac:dyDescent="0.2">
      <c r="A35" s="186"/>
      <c r="B35" s="22" t="s">
        <v>35</v>
      </c>
      <c r="C35" s="22" t="s">
        <v>16</v>
      </c>
      <c r="D35" s="23">
        <v>44981</v>
      </c>
      <c r="E35" s="18">
        <v>578106</v>
      </c>
      <c r="F35" s="18">
        <v>578481</v>
      </c>
      <c r="G35" s="18">
        <f t="shared" si="7"/>
        <v>375</v>
      </c>
      <c r="H35" s="98">
        <v>46</v>
      </c>
      <c r="I35" s="89">
        <v>1012</v>
      </c>
      <c r="J35" s="89">
        <v>0</v>
      </c>
      <c r="K35" s="89">
        <v>0</v>
      </c>
      <c r="L35" s="89">
        <f t="shared" si="1"/>
        <v>1012</v>
      </c>
      <c r="M35" s="89">
        <v>172</v>
      </c>
      <c r="N35" s="89">
        <v>0</v>
      </c>
      <c r="O35" s="89">
        <f>N35+M35+L35</f>
        <v>1184</v>
      </c>
      <c r="P35" s="89">
        <f>O35*10/100</f>
        <v>118.4</v>
      </c>
      <c r="Q35" s="89">
        <f>O35+P35</f>
        <v>1302.4000000000001</v>
      </c>
      <c r="R35" s="89">
        <v>18497</v>
      </c>
      <c r="S35" s="18">
        <v>60</v>
      </c>
      <c r="T35" s="89">
        <f t="shared" si="5"/>
        <v>12.266666666666666</v>
      </c>
      <c r="U35" s="89">
        <f t="shared" si="6"/>
        <v>7.0411418067794784</v>
      </c>
    </row>
    <row r="36" spans="1:21" ht="24.75" customHeight="1" x14ac:dyDescent="0.2">
      <c r="A36" s="186"/>
      <c r="B36" s="22"/>
      <c r="C36" s="22"/>
      <c r="D36" s="23"/>
      <c r="E36" s="18"/>
      <c r="F36" s="18"/>
      <c r="G36" s="18">
        <f t="shared" si="0"/>
        <v>0</v>
      </c>
      <c r="H36" s="98"/>
      <c r="I36" s="89"/>
      <c r="J36" s="89"/>
      <c r="K36" s="89"/>
      <c r="L36" s="89">
        <f t="shared" si="1"/>
        <v>0</v>
      </c>
      <c r="M36" s="89"/>
      <c r="N36" s="89"/>
      <c r="O36" s="89">
        <f t="shared" si="2"/>
        <v>0</v>
      </c>
      <c r="P36" s="89">
        <f t="shared" si="3"/>
        <v>0</v>
      </c>
      <c r="Q36" s="89">
        <f t="shared" si="4"/>
        <v>0</v>
      </c>
      <c r="R36" s="89"/>
      <c r="S36" s="18"/>
      <c r="T36" s="89" t="e">
        <f t="shared" si="5"/>
        <v>#DIV/0!</v>
      </c>
      <c r="U36" s="89" t="e">
        <f t="shared" si="6"/>
        <v>#DIV/0!</v>
      </c>
    </row>
    <row r="37" spans="1:21" ht="24.75" customHeight="1" x14ac:dyDescent="0.2">
      <c r="A37" s="186"/>
      <c r="B37" s="22"/>
      <c r="C37" s="22"/>
      <c r="D37" s="23"/>
      <c r="E37" s="18"/>
      <c r="F37" s="18"/>
      <c r="G37" s="18">
        <f t="shared" si="0"/>
        <v>0</v>
      </c>
      <c r="H37" s="98"/>
      <c r="I37" s="89"/>
      <c r="J37" s="89"/>
      <c r="K37" s="89"/>
      <c r="L37" s="89">
        <f t="shared" si="1"/>
        <v>0</v>
      </c>
      <c r="M37" s="89"/>
      <c r="N37" s="89"/>
      <c r="O37" s="89">
        <f t="shared" si="2"/>
        <v>0</v>
      </c>
      <c r="P37" s="89">
        <f t="shared" si="3"/>
        <v>0</v>
      </c>
      <c r="Q37" s="89">
        <f t="shared" si="4"/>
        <v>0</v>
      </c>
      <c r="R37" s="89"/>
      <c r="S37" s="18"/>
      <c r="T37" s="89" t="e">
        <f t="shared" si="5"/>
        <v>#DIV/0!</v>
      </c>
      <c r="U37" s="89" t="e">
        <f t="shared" si="6"/>
        <v>#DIV/0!</v>
      </c>
    </row>
    <row r="38" spans="1:21" ht="24.75" customHeight="1" x14ac:dyDescent="0.2">
      <c r="A38" s="186"/>
      <c r="B38" s="22"/>
      <c r="C38" s="22"/>
      <c r="D38" s="23"/>
      <c r="E38" s="18"/>
      <c r="F38" s="18"/>
      <c r="G38" s="18">
        <f t="shared" si="0"/>
        <v>0</v>
      </c>
      <c r="H38" s="98"/>
      <c r="I38" s="89"/>
      <c r="J38" s="89"/>
      <c r="K38" s="89"/>
      <c r="L38" s="89">
        <f t="shared" si="1"/>
        <v>0</v>
      </c>
      <c r="M38" s="89"/>
      <c r="N38" s="89"/>
      <c r="O38" s="89">
        <f t="shared" si="2"/>
        <v>0</v>
      </c>
      <c r="P38" s="89">
        <f t="shared" si="3"/>
        <v>0</v>
      </c>
      <c r="Q38" s="89">
        <f t="shared" si="4"/>
        <v>0</v>
      </c>
      <c r="R38" s="89"/>
      <c r="S38" s="18"/>
      <c r="T38" s="89" t="e">
        <f t="shared" si="5"/>
        <v>#DIV/0!</v>
      </c>
      <c r="U38" s="89" t="e">
        <f t="shared" si="6"/>
        <v>#DIV/0!</v>
      </c>
    </row>
    <row r="39" spans="1:21" ht="24.75" customHeight="1" x14ac:dyDescent="0.2">
      <c r="A39" s="186" t="s">
        <v>80</v>
      </c>
      <c r="B39" s="22" t="s">
        <v>138</v>
      </c>
      <c r="C39" s="22"/>
      <c r="D39" s="23" t="s">
        <v>405</v>
      </c>
      <c r="E39" s="18">
        <v>648190</v>
      </c>
      <c r="F39" s="18"/>
      <c r="G39" s="18">
        <f t="shared" si="0"/>
        <v>-648190</v>
      </c>
      <c r="H39" s="98">
        <v>370</v>
      </c>
      <c r="I39" s="89">
        <v>8140</v>
      </c>
      <c r="J39" s="89"/>
      <c r="K39" s="89"/>
      <c r="L39" s="89">
        <f t="shared" si="1"/>
        <v>8140</v>
      </c>
      <c r="M39" s="89"/>
      <c r="N39" s="89"/>
      <c r="O39" s="89">
        <f t="shared" si="2"/>
        <v>8140</v>
      </c>
      <c r="P39" s="89">
        <f t="shared" si="3"/>
        <v>814</v>
      </c>
      <c r="Q39" s="89">
        <f t="shared" si="4"/>
        <v>8954</v>
      </c>
      <c r="R39" s="89"/>
      <c r="S39" s="18"/>
      <c r="T39" s="89">
        <f t="shared" si="5"/>
        <v>-5.7082028417593605E-2</v>
      </c>
      <c r="U39" s="89" t="e">
        <f t="shared" si="6"/>
        <v>#DIV/0!</v>
      </c>
    </row>
    <row r="40" spans="1:21" ht="24.75" customHeight="1" x14ac:dyDescent="0.2">
      <c r="A40" s="186"/>
      <c r="B40" s="22" t="s">
        <v>138</v>
      </c>
      <c r="C40" s="22"/>
      <c r="D40" s="23" t="s">
        <v>410</v>
      </c>
      <c r="E40" s="18">
        <v>659360</v>
      </c>
      <c r="F40" s="18"/>
      <c r="G40" s="18">
        <f t="shared" si="0"/>
        <v>-659360</v>
      </c>
      <c r="H40" s="98">
        <v>380</v>
      </c>
      <c r="I40" s="89">
        <v>8360</v>
      </c>
      <c r="J40" s="89"/>
      <c r="K40" s="89"/>
      <c r="L40" s="89">
        <f t="shared" si="1"/>
        <v>8360</v>
      </c>
      <c r="M40" s="89"/>
      <c r="N40" s="89"/>
      <c r="O40" s="89">
        <f t="shared" si="2"/>
        <v>8360</v>
      </c>
      <c r="P40" s="89">
        <f t="shared" si="3"/>
        <v>836</v>
      </c>
      <c r="Q40" s="89">
        <f t="shared" si="4"/>
        <v>9196</v>
      </c>
      <c r="R40" s="89"/>
      <c r="S40" s="18"/>
      <c r="T40" s="89">
        <f t="shared" si="5"/>
        <v>-5.7631642805144379E-2</v>
      </c>
      <c r="U40" s="89" t="e">
        <f t="shared" si="6"/>
        <v>#DIV/0!</v>
      </c>
    </row>
    <row r="41" spans="1:21" ht="24.75" customHeight="1" x14ac:dyDescent="0.2">
      <c r="A41" s="186"/>
      <c r="B41" s="22" t="s">
        <v>138</v>
      </c>
      <c r="C41" s="22"/>
      <c r="D41" s="23" t="s">
        <v>415</v>
      </c>
      <c r="E41" s="18">
        <v>660560</v>
      </c>
      <c r="F41" s="18"/>
      <c r="G41" s="18">
        <f t="shared" si="0"/>
        <v>-660560</v>
      </c>
      <c r="H41" s="98">
        <v>380</v>
      </c>
      <c r="I41" s="89">
        <v>8360</v>
      </c>
      <c r="J41" s="89"/>
      <c r="K41" s="89"/>
      <c r="L41" s="89">
        <f t="shared" si="1"/>
        <v>8360</v>
      </c>
      <c r="M41" s="89"/>
      <c r="N41" s="89"/>
      <c r="O41" s="89">
        <f t="shared" si="2"/>
        <v>8360</v>
      </c>
      <c r="P41" s="89">
        <f t="shared" si="3"/>
        <v>836</v>
      </c>
      <c r="Q41" s="89">
        <f t="shared" si="4"/>
        <v>9196</v>
      </c>
      <c r="R41" s="89"/>
      <c r="S41" s="18"/>
      <c r="T41" s="89">
        <f t="shared" si="5"/>
        <v>-5.7526946832990186E-2</v>
      </c>
      <c r="U41" s="89" t="e">
        <f t="shared" si="6"/>
        <v>#DIV/0!</v>
      </c>
    </row>
    <row r="42" spans="1:21" ht="24.75" customHeight="1" x14ac:dyDescent="0.2">
      <c r="A42" s="186"/>
      <c r="B42" s="22"/>
      <c r="C42" s="22" t="s">
        <v>431</v>
      </c>
      <c r="D42" s="23"/>
      <c r="E42" s="18"/>
      <c r="F42" s="22"/>
      <c r="G42" s="18">
        <f t="shared" si="0"/>
        <v>0</v>
      </c>
      <c r="H42" s="104"/>
      <c r="I42" s="89"/>
      <c r="J42" s="89">
        <v>382.7</v>
      </c>
      <c r="K42" s="89">
        <v>6483</v>
      </c>
      <c r="L42" s="89">
        <f t="shared" si="1"/>
        <v>6483</v>
      </c>
      <c r="M42" s="89"/>
      <c r="N42" s="89"/>
      <c r="O42" s="89">
        <f t="shared" si="2"/>
        <v>6483</v>
      </c>
      <c r="P42" s="89">
        <f t="shared" si="3"/>
        <v>648.29999999999995</v>
      </c>
      <c r="Q42" s="89">
        <f t="shared" si="4"/>
        <v>7131.3</v>
      </c>
      <c r="R42" s="89"/>
      <c r="S42" s="18"/>
      <c r="T42" s="89" t="e">
        <f t="shared" si="5"/>
        <v>#DIV/0!</v>
      </c>
      <c r="U42" s="89" t="e">
        <f t="shared" si="6"/>
        <v>#DIV/0!</v>
      </c>
    </row>
    <row r="43" spans="1:21" ht="24.75" customHeight="1" x14ac:dyDescent="0.2">
      <c r="A43" s="186"/>
      <c r="B43" s="22"/>
      <c r="C43" s="22"/>
      <c r="D43" s="23"/>
      <c r="E43" s="18"/>
      <c r="F43" s="18"/>
      <c r="G43" s="18">
        <f t="shared" si="0"/>
        <v>0</v>
      </c>
      <c r="H43" s="98"/>
      <c r="I43" s="89"/>
      <c r="J43" s="89"/>
      <c r="K43" s="89"/>
      <c r="L43" s="89">
        <f t="shared" si="1"/>
        <v>0</v>
      </c>
      <c r="M43" s="89"/>
      <c r="N43" s="89"/>
      <c r="O43" s="89">
        <f t="shared" si="2"/>
        <v>0</v>
      </c>
      <c r="P43" s="89">
        <f t="shared" si="3"/>
        <v>0</v>
      </c>
      <c r="Q43" s="89">
        <f t="shared" si="4"/>
        <v>0</v>
      </c>
      <c r="R43" s="89"/>
      <c r="S43" s="18"/>
      <c r="T43" s="89" t="e">
        <f t="shared" si="5"/>
        <v>#DIV/0!</v>
      </c>
      <c r="U43" s="89" t="e">
        <f t="shared" si="6"/>
        <v>#DIV/0!</v>
      </c>
    </row>
    <row r="44" spans="1:21" ht="24.75" customHeight="1" x14ac:dyDescent="0.2">
      <c r="A44" s="186"/>
      <c r="B44" s="22"/>
      <c r="C44" s="22"/>
      <c r="D44" s="23"/>
      <c r="E44" s="18"/>
      <c r="F44" s="18"/>
      <c r="G44" s="18">
        <f t="shared" si="0"/>
        <v>0</v>
      </c>
      <c r="H44" s="98"/>
      <c r="I44" s="89"/>
      <c r="J44" s="89"/>
      <c r="K44" s="89"/>
      <c r="L44" s="89">
        <f t="shared" si="1"/>
        <v>0</v>
      </c>
      <c r="M44" s="89"/>
      <c r="N44" s="89"/>
      <c r="O44" s="89">
        <f t="shared" si="2"/>
        <v>0</v>
      </c>
      <c r="P44" s="89">
        <f t="shared" si="3"/>
        <v>0</v>
      </c>
      <c r="Q44" s="89">
        <f t="shared" si="4"/>
        <v>0</v>
      </c>
      <c r="R44" s="89"/>
      <c r="S44" s="18"/>
      <c r="T44" s="89" t="e">
        <f t="shared" si="5"/>
        <v>#DIV/0!</v>
      </c>
      <c r="U44" s="89" t="e">
        <f t="shared" si="6"/>
        <v>#DIV/0!</v>
      </c>
    </row>
    <row r="45" spans="1:21" ht="24.75" customHeight="1" x14ac:dyDescent="0.2">
      <c r="A45" s="186"/>
      <c r="B45" s="22"/>
      <c r="C45" s="22"/>
      <c r="D45" s="23"/>
      <c r="E45" s="18"/>
      <c r="F45" s="18"/>
      <c r="G45" s="18">
        <f t="shared" si="0"/>
        <v>0</v>
      </c>
      <c r="H45" s="98"/>
      <c r="I45" s="89"/>
      <c r="J45" s="89"/>
      <c r="K45" s="89"/>
      <c r="L45" s="89">
        <f t="shared" si="1"/>
        <v>0</v>
      </c>
      <c r="M45" s="89"/>
      <c r="N45" s="89"/>
      <c r="O45" s="89">
        <f t="shared" si="2"/>
        <v>0</v>
      </c>
      <c r="P45" s="89">
        <f t="shared" si="3"/>
        <v>0</v>
      </c>
      <c r="Q45" s="89">
        <f t="shared" si="4"/>
        <v>0</v>
      </c>
      <c r="R45" s="89"/>
      <c r="S45" s="18"/>
      <c r="T45" s="89" t="e">
        <f t="shared" si="5"/>
        <v>#DIV/0!</v>
      </c>
      <c r="U45" s="89" t="e">
        <f t="shared" si="6"/>
        <v>#DIV/0!</v>
      </c>
    </row>
    <row r="46" spans="1:21" ht="24.75" customHeight="1" x14ac:dyDescent="0.2">
      <c r="A46" s="187" t="s">
        <v>359</v>
      </c>
      <c r="B46" s="22" t="s">
        <v>18</v>
      </c>
      <c r="C46" s="22" t="s">
        <v>26</v>
      </c>
      <c r="D46" s="128">
        <v>44964</v>
      </c>
      <c r="E46" s="18">
        <v>53692</v>
      </c>
      <c r="F46" s="18">
        <v>54142</v>
      </c>
      <c r="G46" s="18">
        <f t="shared" si="0"/>
        <v>450</v>
      </c>
      <c r="H46" s="129">
        <v>45</v>
      </c>
      <c r="I46" s="89">
        <v>990</v>
      </c>
      <c r="J46" s="89">
        <v>0</v>
      </c>
      <c r="K46" s="89">
        <v>0</v>
      </c>
      <c r="L46" s="89">
        <f t="shared" si="1"/>
        <v>990</v>
      </c>
      <c r="M46" s="89">
        <v>160</v>
      </c>
      <c r="N46" s="89">
        <v>0</v>
      </c>
      <c r="O46" s="89">
        <f t="shared" si="2"/>
        <v>1150</v>
      </c>
      <c r="P46" s="89">
        <f t="shared" si="3"/>
        <v>115</v>
      </c>
      <c r="Q46" s="89">
        <f t="shared" si="4"/>
        <v>1265</v>
      </c>
      <c r="R46" s="89">
        <v>145371</v>
      </c>
      <c r="S46" s="18">
        <v>152</v>
      </c>
      <c r="T46" s="89">
        <f t="shared" si="5"/>
        <v>10</v>
      </c>
      <c r="U46" s="89">
        <f t="shared" si="6"/>
        <v>0.87018731383838588</v>
      </c>
    </row>
    <row r="47" spans="1:21" ht="24.75" customHeight="1" x14ac:dyDescent="0.2">
      <c r="A47" s="187"/>
      <c r="B47" s="22" t="s">
        <v>18</v>
      </c>
      <c r="C47" s="22" t="s">
        <v>337</v>
      </c>
      <c r="D47" s="23">
        <v>44968</v>
      </c>
      <c r="E47" s="18">
        <v>54575</v>
      </c>
      <c r="F47" s="18">
        <v>54906</v>
      </c>
      <c r="G47" s="18">
        <f t="shared" si="0"/>
        <v>331</v>
      </c>
      <c r="H47" s="98">
        <v>33</v>
      </c>
      <c r="I47" s="89">
        <v>693</v>
      </c>
      <c r="J47" s="89">
        <v>0</v>
      </c>
      <c r="K47" s="89">
        <v>0</v>
      </c>
      <c r="L47" s="89">
        <f t="shared" si="1"/>
        <v>693</v>
      </c>
      <c r="M47" s="89">
        <v>170</v>
      </c>
      <c r="N47" s="89">
        <v>0</v>
      </c>
      <c r="O47" s="89">
        <f t="shared" si="2"/>
        <v>863</v>
      </c>
      <c r="P47" s="89">
        <f>O47*10/100</f>
        <v>86.3</v>
      </c>
      <c r="Q47" s="89">
        <f>O47+P47</f>
        <v>949.3</v>
      </c>
      <c r="R47" s="89">
        <v>149678</v>
      </c>
      <c r="S47" s="18">
        <v>135</v>
      </c>
      <c r="T47" s="89">
        <f t="shared" ref="T47:T50" si="8">SUM(H47+J47)/G47*100</f>
        <v>9.9697885196374632</v>
      </c>
      <c r="U47" s="89">
        <f>Q47/R47*100</f>
        <v>0.63422814308047937</v>
      </c>
    </row>
    <row r="48" spans="1:21" ht="24.75" customHeight="1" x14ac:dyDescent="0.2">
      <c r="A48" s="187"/>
      <c r="B48" s="22" t="s">
        <v>399</v>
      </c>
      <c r="C48" s="22" t="s">
        <v>400</v>
      </c>
      <c r="D48" s="23">
        <v>44970</v>
      </c>
      <c r="E48" s="18">
        <v>54906</v>
      </c>
      <c r="F48" s="18">
        <v>55606</v>
      </c>
      <c r="G48" s="18">
        <f t="shared" si="0"/>
        <v>700</v>
      </c>
      <c r="H48" s="98">
        <v>46</v>
      </c>
      <c r="I48" s="89">
        <v>264</v>
      </c>
      <c r="J48" s="89">
        <v>0</v>
      </c>
      <c r="K48" s="89">
        <v>0</v>
      </c>
      <c r="L48" s="89">
        <f t="shared" si="1"/>
        <v>264</v>
      </c>
      <c r="M48" s="89">
        <v>0</v>
      </c>
      <c r="N48" s="89">
        <v>0</v>
      </c>
      <c r="O48" s="89">
        <f t="shared" si="2"/>
        <v>264</v>
      </c>
      <c r="P48" s="89">
        <f t="shared" ref="P48:P49" si="9">O48*10/100</f>
        <v>26.4</v>
      </c>
      <c r="Q48" s="89">
        <f t="shared" ref="Q48:Q49" si="10">O48+P48</f>
        <v>290.39999999999998</v>
      </c>
      <c r="R48" s="89">
        <v>0</v>
      </c>
      <c r="S48" s="18">
        <v>0</v>
      </c>
      <c r="T48" s="89">
        <f t="shared" si="8"/>
        <v>6.5714285714285712</v>
      </c>
      <c r="U48" s="89" t="e">
        <f t="shared" ref="U48:U49" si="11">Q48/R48*100</f>
        <v>#DIV/0!</v>
      </c>
    </row>
    <row r="49" spans="1:21" ht="24.75" customHeight="1" x14ac:dyDescent="0.2">
      <c r="A49" s="187"/>
      <c r="B49" s="22" t="s">
        <v>397</v>
      </c>
      <c r="C49" s="22" t="s">
        <v>398</v>
      </c>
      <c r="D49" s="23">
        <v>44971</v>
      </c>
      <c r="E49" s="18">
        <v>55506</v>
      </c>
      <c r="F49" s="18">
        <v>56206</v>
      </c>
      <c r="G49" s="18">
        <f t="shared" si="0"/>
        <v>700</v>
      </c>
      <c r="H49" s="98">
        <v>61</v>
      </c>
      <c r="I49" s="89">
        <v>1342</v>
      </c>
      <c r="J49" s="89">
        <v>0</v>
      </c>
      <c r="K49" s="89">
        <v>0</v>
      </c>
      <c r="L49" s="89">
        <f t="shared" si="1"/>
        <v>1342</v>
      </c>
      <c r="M49" s="89">
        <v>0</v>
      </c>
      <c r="N49" s="89">
        <v>0</v>
      </c>
      <c r="O49" s="89">
        <f t="shared" si="2"/>
        <v>1342</v>
      </c>
      <c r="P49" s="89">
        <f t="shared" si="9"/>
        <v>134.19999999999999</v>
      </c>
      <c r="Q49" s="89">
        <f t="shared" si="10"/>
        <v>1476.2</v>
      </c>
      <c r="R49" s="89">
        <v>0</v>
      </c>
      <c r="S49" s="18">
        <v>0</v>
      </c>
      <c r="T49" s="89">
        <f t="shared" si="8"/>
        <v>8.7142857142857153</v>
      </c>
      <c r="U49" s="89" t="e">
        <f t="shared" si="11"/>
        <v>#DIV/0!</v>
      </c>
    </row>
    <row r="50" spans="1:21" ht="24.75" customHeight="1" x14ac:dyDescent="0.2">
      <c r="A50" s="187"/>
      <c r="B50" s="22" t="s">
        <v>18</v>
      </c>
      <c r="C50" s="22" t="s">
        <v>23</v>
      </c>
      <c r="D50" s="23">
        <v>44972</v>
      </c>
      <c r="E50" s="18">
        <v>56652</v>
      </c>
      <c r="F50" s="18">
        <v>56838</v>
      </c>
      <c r="G50" s="18">
        <f t="shared" si="0"/>
        <v>186</v>
      </c>
      <c r="H50" s="98">
        <v>16</v>
      </c>
      <c r="I50" s="89">
        <v>352</v>
      </c>
      <c r="J50" s="89">
        <v>0</v>
      </c>
      <c r="K50" s="89">
        <v>0</v>
      </c>
      <c r="L50" s="89">
        <f t="shared" si="1"/>
        <v>352</v>
      </c>
      <c r="M50" s="89">
        <v>150</v>
      </c>
      <c r="N50" s="89">
        <v>0</v>
      </c>
      <c r="O50" s="89">
        <f t="shared" si="2"/>
        <v>502</v>
      </c>
      <c r="P50" s="89">
        <f>O50*10/100</f>
        <v>50.2</v>
      </c>
      <c r="Q50" s="89">
        <f>O50+P50</f>
        <v>552.20000000000005</v>
      </c>
      <c r="R50" s="89">
        <v>53891</v>
      </c>
      <c r="S50" s="18">
        <v>254</v>
      </c>
      <c r="T50" s="89">
        <f t="shared" si="8"/>
        <v>8.6021505376344098</v>
      </c>
      <c r="U50" s="89">
        <f t="shared" si="6"/>
        <v>1.0246608895733982</v>
      </c>
    </row>
    <row r="51" spans="1:21" ht="24.75" customHeight="1" x14ac:dyDescent="0.2">
      <c r="A51" s="187"/>
      <c r="B51" s="22"/>
      <c r="C51" s="22"/>
      <c r="D51" s="45" t="s">
        <v>416</v>
      </c>
      <c r="E51" s="18">
        <v>57642</v>
      </c>
      <c r="F51" s="18"/>
      <c r="G51" s="18">
        <f t="shared" si="0"/>
        <v>-57642</v>
      </c>
      <c r="H51" s="98">
        <v>66</v>
      </c>
      <c r="I51" s="89">
        <v>1452</v>
      </c>
      <c r="J51" s="89"/>
      <c r="K51" s="89"/>
      <c r="L51" s="89">
        <f t="shared" si="1"/>
        <v>1452</v>
      </c>
      <c r="M51" s="89"/>
      <c r="N51" s="89"/>
      <c r="O51" s="89">
        <f t="shared" si="2"/>
        <v>1452</v>
      </c>
      <c r="P51" s="89">
        <f t="shared" si="3"/>
        <v>145.19999999999999</v>
      </c>
      <c r="Q51" s="89">
        <f t="shared" si="4"/>
        <v>1597.2</v>
      </c>
      <c r="R51" s="89"/>
      <c r="S51" s="18"/>
      <c r="T51" s="89">
        <f t="shared" si="5"/>
        <v>-0.11449984386384929</v>
      </c>
      <c r="U51" s="89" t="e">
        <f t="shared" si="6"/>
        <v>#DIV/0!</v>
      </c>
    </row>
    <row r="52" spans="1:21" ht="24.75" customHeight="1" x14ac:dyDescent="0.2">
      <c r="A52" s="187"/>
      <c r="B52" s="22"/>
      <c r="C52" s="22"/>
      <c r="D52" s="45"/>
      <c r="E52" s="18"/>
      <c r="F52" s="18"/>
      <c r="G52" s="18">
        <f t="shared" si="0"/>
        <v>0</v>
      </c>
      <c r="H52" s="98"/>
      <c r="I52" s="89"/>
      <c r="J52" s="89"/>
      <c r="K52" s="89"/>
      <c r="L52" s="89">
        <f t="shared" si="1"/>
        <v>0</v>
      </c>
      <c r="M52" s="89"/>
      <c r="N52" s="89"/>
      <c r="O52" s="89">
        <f t="shared" si="2"/>
        <v>0</v>
      </c>
      <c r="P52" s="89">
        <f t="shared" si="3"/>
        <v>0</v>
      </c>
      <c r="Q52" s="89">
        <f t="shared" si="4"/>
        <v>0</v>
      </c>
      <c r="R52" s="89"/>
      <c r="S52" s="18"/>
      <c r="T52" s="89" t="e">
        <f t="shared" si="5"/>
        <v>#DIV/0!</v>
      </c>
      <c r="U52" s="89" t="e">
        <f t="shared" si="6"/>
        <v>#DIV/0!</v>
      </c>
    </row>
    <row r="53" spans="1:21" ht="24.75" customHeight="1" x14ac:dyDescent="0.2">
      <c r="A53" s="187"/>
      <c r="B53" s="22"/>
      <c r="C53" s="22"/>
      <c r="D53" s="45"/>
      <c r="E53" s="18"/>
      <c r="F53" s="46"/>
      <c r="G53" s="18">
        <f t="shared" si="0"/>
        <v>0</v>
      </c>
      <c r="H53" s="98"/>
      <c r="I53" s="89"/>
      <c r="J53" s="89"/>
      <c r="K53" s="89"/>
      <c r="L53" s="89">
        <f t="shared" si="1"/>
        <v>0</v>
      </c>
      <c r="M53" s="89"/>
      <c r="N53" s="89"/>
      <c r="O53" s="89">
        <f t="shared" si="2"/>
        <v>0</v>
      </c>
      <c r="P53" s="89">
        <f t="shared" si="3"/>
        <v>0</v>
      </c>
      <c r="Q53" s="89">
        <f t="shared" si="4"/>
        <v>0</v>
      </c>
      <c r="R53" s="89"/>
      <c r="S53" s="18"/>
      <c r="T53" s="89" t="e">
        <f t="shared" si="5"/>
        <v>#DIV/0!</v>
      </c>
      <c r="U53" s="89" t="e">
        <f t="shared" si="6"/>
        <v>#DIV/0!</v>
      </c>
    </row>
    <row r="54" spans="1:21" ht="24.75" customHeight="1" x14ac:dyDescent="0.2">
      <c r="A54" s="187"/>
      <c r="B54" s="22"/>
      <c r="C54" s="22"/>
      <c r="D54" s="45"/>
      <c r="E54" s="18"/>
      <c r="F54" s="46"/>
      <c r="G54" s="18">
        <f t="shared" si="0"/>
        <v>0</v>
      </c>
      <c r="H54" s="98"/>
      <c r="I54" s="89"/>
      <c r="J54" s="89"/>
      <c r="K54" s="89"/>
      <c r="L54" s="89">
        <f t="shared" si="1"/>
        <v>0</v>
      </c>
      <c r="M54" s="89"/>
      <c r="N54" s="89"/>
      <c r="O54" s="89">
        <f t="shared" si="2"/>
        <v>0</v>
      </c>
      <c r="P54" s="89">
        <f t="shared" si="3"/>
        <v>0</v>
      </c>
      <c r="Q54" s="89">
        <f t="shared" si="4"/>
        <v>0</v>
      </c>
      <c r="R54" s="89"/>
      <c r="S54" s="18"/>
      <c r="T54" s="89" t="e">
        <f t="shared" si="5"/>
        <v>#DIV/0!</v>
      </c>
      <c r="U54" s="89" t="e">
        <f t="shared" si="6"/>
        <v>#DIV/0!</v>
      </c>
    </row>
    <row r="55" spans="1:21" ht="24.75" customHeight="1" x14ac:dyDescent="0.2">
      <c r="A55" s="134" t="s">
        <v>20</v>
      </c>
      <c r="B55" s="22" t="s">
        <v>18</v>
      </c>
      <c r="C55" s="22"/>
      <c r="D55" s="45" t="s">
        <v>406</v>
      </c>
      <c r="E55" s="18">
        <v>619804</v>
      </c>
      <c r="F55" s="46"/>
      <c r="G55" s="18">
        <f t="shared" si="0"/>
        <v>-619804</v>
      </c>
      <c r="H55" s="98">
        <v>39</v>
      </c>
      <c r="I55" s="89">
        <v>858</v>
      </c>
      <c r="J55" s="89"/>
      <c r="K55" s="89"/>
      <c r="L55" s="89">
        <f t="shared" si="1"/>
        <v>858</v>
      </c>
      <c r="M55" s="89"/>
      <c r="N55" s="89"/>
      <c r="O55" s="89">
        <f t="shared" si="2"/>
        <v>858</v>
      </c>
      <c r="P55" s="89">
        <f t="shared" si="3"/>
        <v>85.8</v>
      </c>
      <c r="Q55" s="89">
        <f t="shared" si="4"/>
        <v>943.8</v>
      </c>
      <c r="R55" s="89"/>
      <c r="S55" s="18"/>
      <c r="T55" s="89">
        <f t="shared" si="5"/>
        <v>-6.2923117630734873E-3</v>
      </c>
      <c r="U55" s="89" t="e">
        <f t="shared" si="6"/>
        <v>#DIV/0!</v>
      </c>
    </row>
    <row r="56" spans="1:21" ht="24.75" customHeight="1" x14ac:dyDescent="0.2">
      <c r="A56" s="134"/>
      <c r="B56" s="22" t="s">
        <v>191</v>
      </c>
      <c r="C56" s="22"/>
      <c r="D56" s="45" t="s">
        <v>413</v>
      </c>
      <c r="E56" s="18">
        <v>620048</v>
      </c>
      <c r="F56" s="18"/>
      <c r="G56" s="18">
        <f t="shared" si="0"/>
        <v>-620048</v>
      </c>
      <c r="H56" s="98">
        <v>43</v>
      </c>
      <c r="I56" s="89">
        <v>946</v>
      </c>
      <c r="J56" s="89"/>
      <c r="K56" s="89"/>
      <c r="L56" s="89">
        <f t="shared" si="1"/>
        <v>946</v>
      </c>
      <c r="M56" s="89"/>
      <c r="N56" s="89"/>
      <c r="O56" s="89">
        <f t="shared" si="2"/>
        <v>946</v>
      </c>
      <c r="P56" s="89">
        <f t="shared" si="3"/>
        <v>94.6</v>
      </c>
      <c r="Q56" s="89">
        <f t="shared" si="4"/>
        <v>1040.5999999999999</v>
      </c>
      <c r="R56" s="89"/>
      <c r="S56" s="18"/>
      <c r="T56" s="89">
        <f t="shared" si="5"/>
        <v>-6.9349469718473404E-3</v>
      </c>
      <c r="U56" s="89" t="e">
        <f t="shared" si="6"/>
        <v>#DIV/0!</v>
      </c>
    </row>
    <row r="57" spans="1:21" ht="24.75" customHeight="1" x14ac:dyDescent="0.2">
      <c r="A57" s="134"/>
      <c r="B57" s="22" t="s">
        <v>191</v>
      </c>
      <c r="C57" s="22"/>
      <c r="D57" s="45" t="s">
        <v>419</v>
      </c>
      <c r="E57" s="18">
        <v>620560</v>
      </c>
      <c r="F57" s="18"/>
      <c r="G57" s="18">
        <f t="shared" si="0"/>
        <v>-620560</v>
      </c>
      <c r="H57" s="98">
        <v>56</v>
      </c>
      <c r="I57" s="89">
        <v>1232</v>
      </c>
      <c r="J57" s="89"/>
      <c r="K57" s="89"/>
      <c r="L57" s="89">
        <f t="shared" si="1"/>
        <v>1232</v>
      </c>
      <c r="M57" s="89"/>
      <c r="N57" s="89"/>
      <c r="O57" s="89">
        <f t="shared" si="2"/>
        <v>1232</v>
      </c>
      <c r="P57" s="89">
        <f t="shared" si="3"/>
        <v>123.2</v>
      </c>
      <c r="Q57" s="89">
        <f t="shared" si="4"/>
        <v>1355.2</v>
      </c>
      <c r="R57" s="89"/>
      <c r="S57" s="18"/>
      <c r="T57" s="89">
        <f t="shared" si="5"/>
        <v>-9.0241072579605505E-3</v>
      </c>
      <c r="U57" s="89" t="e">
        <f t="shared" si="6"/>
        <v>#DIV/0!</v>
      </c>
    </row>
    <row r="58" spans="1:21" ht="24.75" customHeight="1" x14ac:dyDescent="0.2">
      <c r="A58" s="134"/>
      <c r="B58" s="22"/>
      <c r="C58" s="22"/>
      <c r="D58" s="45"/>
      <c r="E58" s="18"/>
      <c r="F58" s="18"/>
      <c r="G58" s="18">
        <f t="shared" si="0"/>
        <v>0</v>
      </c>
      <c r="H58" s="98"/>
      <c r="I58" s="89"/>
      <c r="J58" s="89"/>
      <c r="K58" s="89"/>
      <c r="L58" s="89">
        <f t="shared" si="1"/>
        <v>0</v>
      </c>
      <c r="M58" s="89"/>
      <c r="N58" s="89"/>
      <c r="O58" s="89">
        <f t="shared" si="2"/>
        <v>0</v>
      </c>
      <c r="P58" s="89">
        <f t="shared" si="3"/>
        <v>0</v>
      </c>
      <c r="Q58" s="89">
        <f t="shared" si="4"/>
        <v>0</v>
      </c>
      <c r="R58" s="89"/>
      <c r="S58" s="18"/>
      <c r="T58" s="89" t="e">
        <f t="shared" si="5"/>
        <v>#DIV/0!</v>
      </c>
      <c r="U58" s="89" t="e">
        <f t="shared" si="6"/>
        <v>#DIV/0!</v>
      </c>
    </row>
    <row r="59" spans="1:21" s="3" customFormat="1" ht="24.75" customHeight="1" x14ac:dyDescent="0.2">
      <c r="A59" s="134"/>
      <c r="B59" s="22"/>
      <c r="C59" s="22"/>
      <c r="D59" s="45"/>
      <c r="E59" s="18"/>
      <c r="F59" s="18"/>
      <c r="G59" s="18">
        <f t="shared" si="0"/>
        <v>0</v>
      </c>
      <c r="H59" s="98"/>
      <c r="I59" s="89"/>
      <c r="J59" s="89"/>
      <c r="K59" s="89"/>
      <c r="L59" s="89">
        <f t="shared" si="1"/>
        <v>0</v>
      </c>
      <c r="M59" s="89"/>
      <c r="N59" s="89"/>
      <c r="O59" s="89">
        <f t="shared" si="2"/>
        <v>0</v>
      </c>
      <c r="P59" s="89">
        <f t="shared" si="3"/>
        <v>0</v>
      </c>
      <c r="Q59" s="89">
        <f t="shared" si="4"/>
        <v>0</v>
      </c>
      <c r="R59" s="89"/>
      <c r="S59" s="18"/>
      <c r="T59" s="89" t="e">
        <f t="shared" si="5"/>
        <v>#DIV/0!</v>
      </c>
      <c r="U59" s="89" t="e">
        <f t="shared" si="6"/>
        <v>#DIV/0!</v>
      </c>
    </row>
    <row r="60" spans="1:21" ht="24.75" customHeight="1" x14ac:dyDescent="0.2">
      <c r="A60" s="134"/>
      <c r="B60" s="38"/>
      <c r="C60" s="38"/>
      <c r="D60" s="45"/>
      <c r="E60" s="18"/>
      <c r="F60" s="38"/>
      <c r="G60" s="18">
        <f t="shared" si="0"/>
        <v>0</v>
      </c>
      <c r="H60" s="103"/>
      <c r="I60" s="89"/>
      <c r="J60" s="89"/>
      <c r="K60" s="94"/>
      <c r="L60" s="89">
        <f t="shared" si="1"/>
        <v>0</v>
      </c>
      <c r="M60" s="94"/>
      <c r="N60" s="94"/>
      <c r="O60" s="89">
        <f t="shared" si="2"/>
        <v>0</v>
      </c>
      <c r="P60" s="89">
        <f t="shared" si="3"/>
        <v>0</v>
      </c>
      <c r="Q60" s="89">
        <f t="shared" si="4"/>
        <v>0</v>
      </c>
      <c r="R60" s="89"/>
      <c r="S60" s="18"/>
      <c r="T60" s="89" t="e">
        <f t="shared" si="5"/>
        <v>#DIV/0!</v>
      </c>
      <c r="U60" s="89" t="e">
        <f t="shared" si="6"/>
        <v>#DIV/0!</v>
      </c>
    </row>
    <row r="61" spans="1:21" ht="24.75" customHeight="1" x14ac:dyDescent="0.2">
      <c r="A61" s="134"/>
      <c r="B61" s="22"/>
      <c r="C61" s="22"/>
      <c r="D61" s="23"/>
      <c r="E61" s="18"/>
      <c r="F61" s="22"/>
      <c r="G61" s="18">
        <f t="shared" si="0"/>
        <v>0</v>
      </c>
      <c r="H61" s="104"/>
      <c r="I61" s="89"/>
      <c r="J61" s="89"/>
      <c r="K61" s="89"/>
      <c r="L61" s="89">
        <f t="shared" si="1"/>
        <v>0</v>
      </c>
      <c r="M61" s="89"/>
      <c r="N61" s="89"/>
      <c r="O61" s="89">
        <f t="shared" si="2"/>
        <v>0</v>
      </c>
      <c r="P61" s="89">
        <f t="shared" si="3"/>
        <v>0</v>
      </c>
      <c r="Q61" s="89">
        <f t="shared" si="4"/>
        <v>0</v>
      </c>
      <c r="R61" s="89"/>
      <c r="S61" s="18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34"/>
      <c r="B62" s="22"/>
      <c r="C62" s="22"/>
      <c r="D62" s="23"/>
      <c r="E62" s="18"/>
      <c r="F62" s="22"/>
      <c r="G62" s="18">
        <f t="shared" si="0"/>
        <v>0</v>
      </c>
      <c r="H62" s="104"/>
      <c r="I62" s="89"/>
      <c r="J62" s="89"/>
      <c r="K62" s="89"/>
      <c r="L62" s="89">
        <f t="shared" si="1"/>
        <v>0</v>
      </c>
      <c r="M62" s="89"/>
      <c r="N62" s="89"/>
      <c r="O62" s="89">
        <f t="shared" si="2"/>
        <v>0</v>
      </c>
      <c r="P62" s="89">
        <f t="shared" si="3"/>
        <v>0</v>
      </c>
      <c r="Q62" s="89">
        <f t="shared" si="4"/>
        <v>0</v>
      </c>
      <c r="R62" s="89"/>
      <c r="S62" s="18"/>
      <c r="T62" s="89" t="e">
        <f t="shared" si="5"/>
        <v>#DIV/0!</v>
      </c>
      <c r="U62" s="89" t="e">
        <f t="shared" si="6"/>
        <v>#DIV/0!</v>
      </c>
    </row>
    <row r="63" spans="1:21" ht="24.75" customHeight="1" x14ac:dyDescent="0.2">
      <c r="A63" s="135" t="s">
        <v>19</v>
      </c>
      <c r="B63" s="22" t="s">
        <v>196</v>
      </c>
      <c r="C63" s="22"/>
      <c r="D63" s="23" t="s">
        <v>406</v>
      </c>
      <c r="E63" s="18" t="s">
        <v>40</v>
      </c>
      <c r="F63" s="22"/>
      <c r="G63" s="18" t="e">
        <f t="shared" si="0"/>
        <v>#VALUE!</v>
      </c>
      <c r="H63" s="104">
        <v>63</v>
      </c>
      <c r="I63" s="89">
        <v>1386</v>
      </c>
      <c r="J63" s="89"/>
      <c r="K63" s="89"/>
      <c r="L63" s="89">
        <f t="shared" si="1"/>
        <v>1386</v>
      </c>
      <c r="M63" s="89"/>
      <c r="N63" s="89"/>
      <c r="O63" s="89">
        <f t="shared" si="2"/>
        <v>1386</v>
      </c>
      <c r="P63" s="89">
        <f t="shared" si="3"/>
        <v>138.6</v>
      </c>
      <c r="Q63" s="89">
        <f t="shared" si="4"/>
        <v>1524.6</v>
      </c>
      <c r="R63" s="89"/>
      <c r="S63" s="18"/>
      <c r="T63" s="89" t="e">
        <f t="shared" si="5"/>
        <v>#VALUE!</v>
      </c>
      <c r="U63" s="89" t="e">
        <f t="shared" si="6"/>
        <v>#DIV/0!</v>
      </c>
    </row>
    <row r="64" spans="1:21" ht="24.75" customHeight="1" x14ac:dyDescent="0.2">
      <c r="A64" s="135"/>
      <c r="B64" s="30" t="s">
        <v>196</v>
      </c>
      <c r="C64" s="22"/>
      <c r="D64" s="21" t="s">
        <v>408</v>
      </c>
      <c r="E64" s="18">
        <v>169501</v>
      </c>
      <c r="F64" s="22"/>
      <c r="G64" s="18"/>
      <c r="H64" s="104">
        <v>52</v>
      </c>
      <c r="I64" s="89">
        <v>1144</v>
      </c>
      <c r="J64" s="89"/>
      <c r="K64" s="89"/>
      <c r="L64" s="89">
        <f t="shared" si="1"/>
        <v>1144</v>
      </c>
      <c r="M64" s="89"/>
      <c r="N64" s="89"/>
      <c r="O64" s="89">
        <f t="shared" si="2"/>
        <v>1144</v>
      </c>
      <c r="P64" s="89">
        <f t="shared" si="3"/>
        <v>114.4</v>
      </c>
      <c r="Q64" s="89">
        <f t="shared" si="4"/>
        <v>1258.4000000000001</v>
      </c>
      <c r="R64" s="89"/>
      <c r="S64" s="18"/>
      <c r="T64" s="89" t="e">
        <f t="shared" si="5"/>
        <v>#DIV/0!</v>
      </c>
      <c r="U64" s="89" t="e">
        <f t="shared" si="6"/>
        <v>#DIV/0!</v>
      </c>
    </row>
    <row r="65" spans="1:21" ht="24.75" customHeight="1" x14ac:dyDescent="0.2">
      <c r="A65" s="135"/>
      <c r="B65" s="22" t="s">
        <v>196</v>
      </c>
      <c r="C65" s="22"/>
      <c r="D65" s="21" t="s">
        <v>414</v>
      </c>
      <c r="E65" s="18">
        <v>169812</v>
      </c>
      <c r="F65" s="22"/>
      <c r="G65" s="18">
        <f t="shared" si="0"/>
        <v>-169812</v>
      </c>
      <c r="H65" s="104">
        <v>29</v>
      </c>
      <c r="I65" s="89">
        <v>638</v>
      </c>
      <c r="J65" s="89"/>
      <c r="K65" s="89"/>
      <c r="L65" s="89">
        <f t="shared" si="1"/>
        <v>638</v>
      </c>
      <c r="M65" s="89"/>
      <c r="N65" s="89"/>
      <c r="O65" s="89">
        <f t="shared" si="2"/>
        <v>638</v>
      </c>
      <c r="P65" s="89">
        <f t="shared" si="3"/>
        <v>63.8</v>
      </c>
      <c r="Q65" s="89">
        <f t="shared" si="4"/>
        <v>701.8</v>
      </c>
      <c r="R65" s="89"/>
      <c r="S65" s="18"/>
      <c r="T65" s="89">
        <f t="shared" si="5"/>
        <v>-1.707770946693991E-2</v>
      </c>
      <c r="U65" s="89" t="e">
        <f t="shared" si="6"/>
        <v>#DIV/0!</v>
      </c>
    </row>
    <row r="66" spans="1:21" ht="24.75" customHeight="1" x14ac:dyDescent="0.2">
      <c r="A66" s="135"/>
      <c r="B66" s="22" t="s">
        <v>196</v>
      </c>
      <c r="C66" s="22"/>
      <c r="D66" s="21" t="s">
        <v>417</v>
      </c>
      <c r="E66" s="18">
        <v>170135</v>
      </c>
      <c r="F66" s="22"/>
      <c r="G66" s="18">
        <f t="shared" si="0"/>
        <v>-170135</v>
      </c>
      <c r="H66" s="104">
        <v>61</v>
      </c>
      <c r="I66" s="89">
        <v>1342</v>
      </c>
      <c r="J66" s="89"/>
      <c r="K66" s="89"/>
      <c r="L66" s="89">
        <f t="shared" si="1"/>
        <v>1342</v>
      </c>
      <c r="M66" s="89"/>
      <c r="N66" s="89"/>
      <c r="O66" s="89">
        <f t="shared" si="2"/>
        <v>1342</v>
      </c>
      <c r="P66" s="89">
        <f t="shared" si="3"/>
        <v>134.19999999999999</v>
      </c>
      <c r="Q66" s="89">
        <f t="shared" si="4"/>
        <v>1476.2</v>
      </c>
      <c r="R66" s="89"/>
      <c r="S66" s="18"/>
      <c r="T66" s="89">
        <f t="shared" si="5"/>
        <v>-3.5853880741763891E-2</v>
      </c>
      <c r="U66" s="89" t="e">
        <f t="shared" si="6"/>
        <v>#DIV/0!</v>
      </c>
    </row>
    <row r="67" spans="1:21" ht="24.75" customHeight="1" x14ac:dyDescent="0.2">
      <c r="A67" s="135"/>
      <c r="B67" s="22" t="s">
        <v>196</v>
      </c>
      <c r="C67" s="22"/>
      <c r="D67" s="23" t="s">
        <v>420</v>
      </c>
      <c r="E67" s="18">
        <v>170468</v>
      </c>
      <c r="F67" s="22"/>
      <c r="G67" s="18">
        <f t="shared" si="0"/>
        <v>-170468</v>
      </c>
      <c r="H67" s="104">
        <v>62</v>
      </c>
      <c r="I67" s="89">
        <v>1364</v>
      </c>
      <c r="J67" s="89"/>
      <c r="K67" s="89"/>
      <c r="L67" s="89">
        <f t="shared" si="1"/>
        <v>1364</v>
      </c>
      <c r="M67" s="89"/>
      <c r="N67" s="89"/>
      <c r="O67" s="89">
        <f t="shared" si="2"/>
        <v>1364</v>
      </c>
      <c r="P67" s="89">
        <f t="shared" si="3"/>
        <v>136.4</v>
      </c>
      <c r="Q67" s="89">
        <f t="shared" si="4"/>
        <v>1500.4</v>
      </c>
      <c r="R67" s="89"/>
      <c r="S67" s="18"/>
      <c r="T67" s="89">
        <f t="shared" si="5"/>
        <v>-3.6370462491494004E-2</v>
      </c>
      <c r="U67" s="89" t="e">
        <f t="shared" si="6"/>
        <v>#DIV/0!</v>
      </c>
    </row>
    <row r="68" spans="1:21" ht="24.75" customHeight="1" x14ac:dyDescent="0.2">
      <c r="A68" s="135"/>
      <c r="B68" s="22"/>
      <c r="C68" s="22"/>
      <c r="D68" s="23"/>
      <c r="E68" s="18"/>
      <c r="F68" s="22"/>
      <c r="G68" s="18">
        <f t="shared" si="0"/>
        <v>0</v>
      </c>
      <c r="H68" s="104"/>
      <c r="I68" s="89"/>
      <c r="J68" s="89"/>
      <c r="K68" s="89"/>
      <c r="L68" s="89">
        <f t="shared" si="1"/>
        <v>0</v>
      </c>
      <c r="M68" s="89"/>
      <c r="N68" s="89"/>
      <c r="O68" s="89">
        <f t="shared" si="2"/>
        <v>0</v>
      </c>
      <c r="P68" s="89">
        <f t="shared" si="3"/>
        <v>0</v>
      </c>
      <c r="Q68" s="89">
        <f t="shared" si="4"/>
        <v>0</v>
      </c>
      <c r="R68" s="89"/>
      <c r="S68" s="18"/>
      <c r="T68" s="89" t="e">
        <f t="shared" si="5"/>
        <v>#DIV/0!</v>
      </c>
      <c r="U68" s="89" t="e">
        <f t="shared" si="6"/>
        <v>#DIV/0!</v>
      </c>
    </row>
    <row r="69" spans="1:21" ht="24.75" customHeight="1" x14ac:dyDescent="0.2">
      <c r="A69" s="135"/>
      <c r="B69" s="22"/>
      <c r="C69" s="22"/>
      <c r="D69" s="23"/>
      <c r="E69" s="18"/>
      <c r="F69" s="22"/>
      <c r="G69" s="18">
        <f t="shared" ref="G69:G95" si="12">F69-E69</f>
        <v>0</v>
      </c>
      <c r="H69" s="104"/>
      <c r="I69" s="89"/>
      <c r="J69" s="89"/>
      <c r="K69" s="89"/>
      <c r="L69" s="89">
        <f t="shared" ref="L69:L95" si="13">K69+I69</f>
        <v>0</v>
      </c>
      <c r="M69" s="89"/>
      <c r="N69" s="89"/>
      <c r="O69" s="89">
        <f t="shared" ref="O69:O95" si="14">N69+M69+L69</f>
        <v>0</v>
      </c>
      <c r="P69" s="89">
        <f t="shared" si="3"/>
        <v>0</v>
      </c>
      <c r="Q69" s="89">
        <f t="shared" si="4"/>
        <v>0</v>
      </c>
      <c r="R69" s="89"/>
      <c r="S69" s="18"/>
      <c r="T69" s="89" t="e">
        <f t="shared" si="5"/>
        <v>#DIV/0!</v>
      </c>
      <c r="U69" s="89" t="e">
        <f t="shared" si="6"/>
        <v>#DIV/0!</v>
      </c>
    </row>
    <row r="70" spans="1:21" ht="24.75" customHeight="1" x14ac:dyDescent="0.2">
      <c r="A70" s="135"/>
      <c r="B70" s="22"/>
      <c r="C70" s="22"/>
      <c r="D70" s="23"/>
      <c r="E70" s="18"/>
      <c r="F70" s="22"/>
      <c r="G70" s="18">
        <f t="shared" si="12"/>
        <v>0</v>
      </c>
      <c r="H70" s="104"/>
      <c r="I70" s="89"/>
      <c r="J70" s="89"/>
      <c r="K70" s="89"/>
      <c r="L70" s="89">
        <f t="shared" si="13"/>
        <v>0</v>
      </c>
      <c r="M70" s="89"/>
      <c r="N70" s="89"/>
      <c r="O70" s="89">
        <f t="shared" si="14"/>
        <v>0</v>
      </c>
      <c r="P70" s="89">
        <f t="shared" si="3"/>
        <v>0</v>
      </c>
      <c r="Q70" s="89">
        <f t="shared" ref="Q70:Q95" si="15">O70+P70</f>
        <v>0</v>
      </c>
      <c r="R70" s="89"/>
      <c r="S70" s="18"/>
      <c r="T70" s="89" t="e">
        <f t="shared" ref="T70:T95" si="16">SUM(H70+J70)/G70*100</f>
        <v>#DIV/0!</v>
      </c>
      <c r="U70" s="89" t="e">
        <f t="shared" ref="U70:U95" si="17">Q70/R70*100</f>
        <v>#DIV/0!</v>
      </c>
    </row>
    <row r="71" spans="1:21" ht="24.75" customHeight="1" x14ac:dyDescent="0.2">
      <c r="A71" s="135" t="s">
        <v>22</v>
      </c>
      <c r="B71" s="22" t="s">
        <v>191</v>
      </c>
      <c r="C71" s="22"/>
      <c r="D71" s="23" t="s">
        <v>405</v>
      </c>
      <c r="E71" s="18">
        <v>436783</v>
      </c>
      <c r="F71" s="22"/>
      <c r="G71" s="18">
        <f t="shared" si="12"/>
        <v>-436783</v>
      </c>
      <c r="H71" s="104">
        <v>58</v>
      </c>
      <c r="I71" s="89">
        <v>1726</v>
      </c>
      <c r="J71" s="89"/>
      <c r="K71" s="89"/>
      <c r="L71" s="89">
        <f t="shared" si="13"/>
        <v>1726</v>
      </c>
      <c r="M71" s="89"/>
      <c r="N71" s="89"/>
      <c r="O71" s="89">
        <f t="shared" si="14"/>
        <v>1726</v>
      </c>
      <c r="P71" s="89">
        <f t="shared" ref="P71:P95" si="18">O71*10/100</f>
        <v>172.6</v>
      </c>
      <c r="Q71" s="89">
        <f t="shared" si="15"/>
        <v>1898.6</v>
      </c>
      <c r="R71" s="89"/>
      <c r="S71" s="18"/>
      <c r="T71" s="89">
        <f t="shared" si="16"/>
        <v>-1.3278905085591701E-2</v>
      </c>
      <c r="U71" s="89" t="e">
        <f t="shared" si="17"/>
        <v>#DIV/0!</v>
      </c>
    </row>
    <row r="72" spans="1:21" ht="24.75" customHeight="1" x14ac:dyDescent="0.2">
      <c r="A72" s="135"/>
      <c r="B72" s="22" t="s">
        <v>187</v>
      </c>
      <c r="C72" s="22"/>
      <c r="D72" s="23" t="s">
        <v>408</v>
      </c>
      <c r="E72" s="18"/>
      <c r="F72" s="22"/>
      <c r="G72" s="18">
        <f t="shared" si="12"/>
        <v>0</v>
      </c>
      <c r="H72" s="104">
        <v>59</v>
      </c>
      <c r="I72" s="89">
        <v>1298</v>
      </c>
      <c r="J72" s="89"/>
      <c r="K72" s="89"/>
      <c r="L72" s="89">
        <f t="shared" si="13"/>
        <v>1298</v>
      </c>
      <c r="M72" s="89"/>
      <c r="N72" s="89"/>
      <c r="O72" s="89">
        <f t="shared" si="14"/>
        <v>1298</v>
      </c>
      <c r="P72" s="89">
        <f t="shared" si="18"/>
        <v>129.80000000000001</v>
      </c>
      <c r="Q72" s="89">
        <f t="shared" si="15"/>
        <v>1427.8</v>
      </c>
      <c r="R72" s="89"/>
      <c r="S72" s="18"/>
      <c r="T72" s="89" t="e">
        <f t="shared" si="16"/>
        <v>#DIV/0!</v>
      </c>
      <c r="U72" s="89" t="e">
        <f t="shared" si="17"/>
        <v>#DIV/0!</v>
      </c>
    </row>
    <row r="73" spans="1:21" ht="24.75" customHeight="1" x14ac:dyDescent="0.2">
      <c r="A73" s="135"/>
      <c r="B73" s="22" t="s">
        <v>191</v>
      </c>
      <c r="C73" s="22"/>
      <c r="D73" s="23" t="s">
        <v>414</v>
      </c>
      <c r="E73" s="18">
        <v>437481</v>
      </c>
      <c r="F73" s="22"/>
      <c r="G73" s="18">
        <f t="shared" si="12"/>
        <v>-437481</v>
      </c>
      <c r="H73" s="104">
        <v>62</v>
      </c>
      <c r="I73" s="89">
        <v>1364</v>
      </c>
      <c r="J73" s="89"/>
      <c r="K73" s="89"/>
      <c r="L73" s="89">
        <f t="shared" si="13"/>
        <v>1364</v>
      </c>
      <c r="M73" s="89"/>
      <c r="N73" s="89"/>
      <c r="O73" s="89">
        <f t="shared" si="14"/>
        <v>1364</v>
      </c>
      <c r="P73" s="89">
        <f t="shared" si="18"/>
        <v>136.4</v>
      </c>
      <c r="Q73" s="89">
        <f t="shared" si="15"/>
        <v>1500.4</v>
      </c>
      <c r="R73" s="89"/>
      <c r="S73" s="18"/>
      <c r="T73" s="89">
        <f t="shared" si="16"/>
        <v>-1.4172044043055583E-2</v>
      </c>
      <c r="U73" s="89" t="e">
        <f t="shared" si="17"/>
        <v>#DIV/0!</v>
      </c>
    </row>
    <row r="74" spans="1:21" ht="24.75" customHeight="1" x14ac:dyDescent="0.2">
      <c r="A74" s="135"/>
      <c r="B74" s="22" t="s">
        <v>191</v>
      </c>
      <c r="C74" s="22"/>
      <c r="D74" s="23" t="s">
        <v>417</v>
      </c>
      <c r="E74" s="18">
        <v>437836</v>
      </c>
      <c r="F74" s="22"/>
      <c r="G74" s="18">
        <f t="shared" si="12"/>
        <v>-437836</v>
      </c>
      <c r="H74" s="104">
        <v>60</v>
      </c>
      <c r="I74" s="89">
        <v>1320</v>
      </c>
      <c r="J74" s="89"/>
      <c r="K74" s="89"/>
      <c r="L74" s="89">
        <f t="shared" si="13"/>
        <v>1320</v>
      </c>
      <c r="M74" s="89"/>
      <c r="N74" s="89"/>
      <c r="O74" s="89">
        <f t="shared" si="14"/>
        <v>1320</v>
      </c>
      <c r="P74" s="89">
        <f t="shared" si="18"/>
        <v>132</v>
      </c>
      <c r="Q74" s="89">
        <f t="shared" si="15"/>
        <v>1452</v>
      </c>
      <c r="R74" s="89"/>
      <c r="S74" s="18"/>
      <c r="T74" s="89">
        <f t="shared" si="16"/>
        <v>-1.3703761225664406E-2</v>
      </c>
      <c r="U74" s="89" t="e">
        <f t="shared" si="17"/>
        <v>#DIV/0!</v>
      </c>
    </row>
    <row r="75" spans="1:21" ht="24.75" customHeight="1" x14ac:dyDescent="0.2">
      <c r="A75" s="135"/>
      <c r="B75" s="22" t="s">
        <v>191</v>
      </c>
      <c r="C75" s="22"/>
      <c r="D75" s="23" t="s">
        <v>421</v>
      </c>
      <c r="E75" s="18">
        <v>438251</v>
      </c>
      <c r="F75" s="22"/>
      <c r="G75" s="18">
        <f t="shared" si="12"/>
        <v>-438251</v>
      </c>
      <c r="H75" s="104">
        <v>63</v>
      </c>
      <c r="I75" s="89">
        <v>1386</v>
      </c>
      <c r="J75" s="89"/>
      <c r="K75" s="89"/>
      <c r="L75" s="89">
        <f t="shared" si="13"/>
        <v>1386</v>
      </c>
      <c r="M75" s="89"/>
      <c r="N75" s="89"/>
      <c r="O75" s="89">
        <f t="shared" si="14"/>
        <v>1386</v>
      </c>
      <c r="P75" s="89">
        <f t="shared" si="18"/>
        <v>138.6</v>
      </c>
      <c r="Q75" s="89">
        <f t="shared" si="15"/>
        <v>1524.6</v>
      </c>
      <c r="R75" s="89"/>
      <c r="S75" s="18"/>
      <c r="T75" s="89">
        <f t="shared" si="16"/>
        <v>-1.4375323730008601E-2</v>
      </c>
      <c r="U75" s="89" t="e">
        <f t="shared" si="17"/>
        <v>#DIV/0!</v>
      </c>
    </row>
    <row r="76" spans="1:21" ht="24.75" customHeight="1" x14ac:dyDescent="0.2">
      <c r="A76" s="135"/>
      <c r="B76" s="22"/>
      <c r="C76" s="22"/>
      <c r="D76" s="23"/>
      <c r="E76" s="18"/>
      <c r="F76" s="22"/>
      <c r="G76" s="18">
        <f t="shared" si="12"/>
        <v>0</v>
      </c>
      <c r="H76" s="104"/>
      <c r="I76" s="89"/>
      <c r="J76" s="89"/>
      <c r="K76" s="89"/>
      <c r="L76" s="89">
        <f t="shared" si="13"/>
        <v>0</v>
      </c>
      <c r="M76" s="89"/>
      <c r="N76" s="89"/>
      <c r="O76" s="89">
        <f t="shared" si="14"/>
        <v>0</v>
      </c>
      <c r="P76" s="89">
        <f t="shared" si="18"/>
        <v>0</v>
      </c>
      <c r="Q76" s="89">
        <f t="shared" si="15"/>
        <v>0</v>
      </c>
      <c r="R76" s="89"/>
      <c r="S76" s="18"/>
      <c r="T76" s="89" t="e">
        <f t="shared" si="16"/>
        <v>#DIV/0!</v>
      </c>
      <c r="U76" s="89" t="e">
        <f t="shared" si="17"/>
        <v>#DIV/0!</v>
      </c>
    </row>
    <row r="77" spans="1:21" ht="24.75" customHeight="1" x14ac:dyDescent="0.2">
      <c r="A77" s="135" t="s">
        <v>21</v>
      </c>
      <c r="B77" s="22"/>
      <c r="C77" s="22"/>
      <c r="D77" s="23" t="s">
        <v>409</v>
      </c>
      <c r="E77" s="18">
        <v>305142</v>
      </c>
      <c r="F77" s="22"/>
      <c r="G77" s="18"/>
      <c r="H77" s="104">
        <v>29</v>
      </c>
      <c r="I77" s="89">
        <v>638</v>
      </c>
      <c r="J77" s="89"/>
      <c r="K77" s="89"/>
      <c r="L77" s="89">
        <f t="shared" si="13"/>
        <v>638</v>
      </c>
      <c r="M77" s="89"/>
      <c r="N77" s="89"/>
      <c r="O77" s="89">
        <f t="shared" si="14"/>
        <v>638</v>
      </c>
      <c r="P77" s="89">
        <f t="shared" si="18"/>
        <v>63.8</v>
      </c>
      <c r="Q77" s="89">
        <f t="shared" si="15"/>
        <v>701.8</v>
      </c>
      <c r="R77" s="89"/>
      <c r="S77" s="18"/>
      <c r="T77" s="89" t="e">
        <f t="shared" si="16"/>
        <v>#DIV/0!</v>
      </c>
      <c r="U77" s="89" t="e">
        <f t="shared" si="17"/>
        <v>#DIV/0!</v>
      </c>
    </row>
    <row r="78" spans="1:21" ht="24.75" customHeight="1" x14ac:dyDescent="0.2">
      <c r="A78" s="135"/>
      <c r="B78" s="22"/>
      <c r="C78" s="22"/>
      <c r="D78" s="23" t="s">
        <v>419</v>
      </c>
      <c r="E78" s="18">
        <v>305690</v>
      </c>
      <c r="F78" s="22"/>
      <c r="G78" s="18">
        <f t="shared" si="12"/>
        <v>-305690</v>
      </c>
      <c r="H78" s="104">
        <v>32</v>
      </c>
      <c r="I78" s="89">
        <v>704</v>
      </c>
      <c r="J78" s="89"/>
      <c r="K78" s="89"/>
      <c r="L78" s="89">
        <f t="shared" si="13"/>
        <v>704</v>
      </c>
      <c r="M78" s="89"/>
      <c r="N78" s="89"/>
      <c r="O78" s="89">
        <f t="shared" si="14"/>
        <v>704</v>
      </c>
      <c r="P78" s="89">
        <f t="shared" si="18"/>
        <v>70.400000000000006</v>
      </c>
      <c r="Q78" s="89">
        <f t="shared" si="15"/>
        <v>774.4</v>
      </c>
      <c r="R78" s="89"/>
      <c r="S78" s="18"/>
      <c r="T78" s="89">
        <f t="shared" si="16"/>
        <v>-1.0468121299355556E-2</v>
      </c>
      <c r="U78" s="89" t="e">
        <f t="shared" si="17"/>
        <v>#DIV/0!</v>
      </c>
    </row>
    <row r="79" spans="1:21" ht="24.75" customHeight="1" x14ac:dyDescent="0.2">
      <c r="A79" s="135"/>
      <c r="B79" s="22"/>
      <c r="C79" s="22"/>
      <c r="D79" s="23"/>
      <c r="E79" s="18"/>
      <c r="F79" s="22"/>
      <c r="G79" s="18">
        <f t="shared" si="12"/>
        <v>0</v>
      </c>
      <c r="H79" s="104"/>
      <c r="I79" s="89"/>
      <c r="J79" s="89"/>
      <c r="K79" s="89"/>
      <c r="L79" s="89">
        <f t="shared" si="13"/>
        <v>0</v>
      </c>
      <c r="M79" s="89"/>
      <c r="N79" s="89"/>
      <c r="O79" s="89">
        <f t="shared" si="14"/>
        <v>0</v>
      </c>
      <c r="P79" s="89">
        <f t="shared" si="18"/>
        <v>0</v>
      </c>
      <c r="Q79" s="89">
        <f t="shared" si="15"/>
        <v>0</v>
      </c>
      <c r="R79" s="89"/>
      <c r="S79" s="18"/>
      <c r="T79" s="89" t="e">
        <f t="shared" si="16"/>
        <v>#DIV/0!</v>
      </c>
      <c r="U79" s="89" t="e">
        <f t="shared" si="17"/>
        <v>#DIV/0!</v>
      </c>
    </row>
    <row r="80" spans="1:21" ht="24.75" customHeight="1" x14ac:dyDescent="0.2">
      <c r="A80" s="135"/>
      <c r="B80" s="22"/>
      <c r="C80" s="22"/>
      <c r="D80" s="23"/>
      <c r="E80" s="18"/>
      <c r="F80" s="22"/>
      <c r="G80" s="18">
        <f t="shared" si="12"/>
        <v>0</v>
      </c>
      <c r="H80" s="104"/>
      <c r="I80" s="89"/>
      <c r="J80" s="89"/>
      <c r="K80" s="89"/>
      <c r="L80" s="89">
        <f t="shared" si="13"/>
        <v>0</v>
      </c>
      <c r="M80" s="89"/>
      <c r="N80" s="89"/>
      <c r="O80" s="89">
        <f t="shared" si="14"/>
        <v>0</v>
      </c>
      <c r="P80" s="89">
        <f t="shared" si="18"/>
        <v>0</v>
      </c>
      <c r="Q80" s="89">
        <f t="shared" si="15"/>
        <v>0</v>
      </c>
      <c r="R80" s="89"/>
      <c r="S80" s="18"/>
      <c r="T80" s="89" t="e">
        <f t="shared" si="16"/>
        <v>#DIV/0!</v>
      </c>
      <c r="U80" s="89" t="e">
        <f t="shared" si="17"/>
        <v>#DIV/0!</v>
      </c>
    </row>
    <row r="81" spans="1:21" ht="24.75" customHeight="1" x14ac:dyDescent="0.2">
      <c r="A81" s="135"/>
      <c r="B81" s="22"/>
      <c r="C81" s="22"/>
      <c r="D81" s="23"/>
      <c r="E81" s="18"/>
      <c r="F81" s="22"/>
      <c r="G81" s="18">
        <f t="shared" si="12"/>
        <v>0</v>
      </c>
      <c r="H81" s="104"/>
      <c r="I81" s="89"/>
      <c r="J81" s="89"/>
      <c r="K81" s="89"/>
      <c r="L81" s="89">
        <f t="shared" si="13"/>
        <v>0</v>
      </c>
      <c r="M81" s="89"/>
      <c r="N81" s="89"/>
      <c r="O81" s="89">
        <f t="shared" si="14"/>
        <v>0</v>
      </c>
      <c r="P81" s="89">
        <f t="shared" si="18"/>
        <v>0</v>
      </c>
      <c r="Q81" s="89">
        <f t="shared" si="15"/>
        <v>0</v>
      </c>
      <c r="R81" s="89"/>
      <c r="S81" s="18"/>
      <c r="T81" s="89" t="e">
        <f t="shared" si="16"/>
        <v>#DIV/0!</v>
      </c>
      <c r="U81" s="89" t="e">
        <f t="shared" si="17"/>
        <v>#DIV/0!</v>
      </c>
    </row>
    <row r="82" spans="1:21" ht="21.75" customHeight="1" x14ac:dyDescent="0.2">
      <c r="A82" s="135"/>
      <c r="B82" s="22"/>
      <c r="C82" s="22"/>
      <c r="D82" s="57"/>
      <c r="E82" s="18"/>
      <c r="F82" s="22"/>
      <c r="G82" s="18">
        <f t="shared" si="12"/>
        <v>0</v>
      </c>
      <c r="H82" s="104"/>
      <c r="I82" s="89"/>
      <c r="J82" s="89"/>
      <c r="K82" s="89"/>
      <c r="L82" s="89">
        <f t="shared" si="13"/>
        <v>0</v>
      </c>
      <c r="M82" s="89"/>
      <c r="N82" s="89"/>
      <c r="O82" s="89">
        <f t="shared" si="14"/>
        <v>0</v>
      </c>
      <c r="P82" s="89">
        <f t="shared" si="18"/>
        <v>0</v>
      </c>
      <c r="Q82" s="89">
        <f t="shared" si="15"/>
        <v>0</v>
      </c>
      <c r="R82" s="89"/>
      <c r="S82" s="18"/>
      <c r="T82" s="89" t="e">
        <f t="shared" si="16"/>
        <v>#DIV/0!</v>
      </c>
      <c r="U82" s="89" t="e">
        <f t="shared" si="17"/>
        <v>#DIV/0!</v>
      </c>
    </row>
    <row r="83" spans="1:21" ht="0.75" hidden="1" customHeight="1" x14ac:dyDescent="0.2">
      <c r="B83" s="22"/>
      <c r="C83" s="22"/>
      <c r="D83" s="23"/>
      <c r="E83" s="18"/>
      <c r="F83" s="22"/>
      <c r="G83" s="18">
        <f t="shared" si="12"/>
        <v>0</v>
      </c>
      <c r="H83" s="104"/>
      <c r="I83" s="89"/>
      <c r="J83" s="89"/>
      <c r="K83" s="89"/>
      <c r="L83" s="89">
        <f t="shared" si="13"/>
        <v>0</v>
      </c>
      <c r="M83" s="89"/>
      <c r="N83" s="89"/>
      <c r="O83" s="89">
        <f t="shared" si="14"/>
        <v>0</v>
      </c>
      <c r="P83" s="89">
        <f t="shared" si="18"/>
        <v>0</v>
      </c>
      <c r="Q83" s="89">
        <f t="shared" si="15"/>
        <v>0</v>
      </c>
      <c r="R83" s="89"/>
      <c r="S83" s="18"/>
      <c r="T83" s="89" t="e">
        <f t="shared" si="16"/>
        <v>#DIV/0!</v>
      </c>
      <c r="U83" s="89" t="e">
        <f t="shared" si="17"/>
        <v>#DIV/0!</v>
      </c>
    </row>
    <row r="84" spans="1:21" ht="0.75" hidden="1" customHeight="1" x14ac:dyDescent="0.2">
      <c r="B84" s="22"/>
      <c r="C84" s="22"/>
      <c r="D84" s="23"/>
      <c r="E84" s="18"/>
      <c r="F84" s="22"/>
      <c r="G84" s="18">
        <f t="shared" si="12"/>
        <v>0</v>
      </c>
      <c r="H84" s="104"/>
      <c r="I84" s="89"/>
      <c r="J84" s="89"/>
      <c r="K84" s="89"/>
      <c r="L84" s="89">
        <f t="shared" si="13"/>
        <v>0</v>
      </c>
      <c r="M84" s="89"/>
      <c r="N84" s="89"/>
      <c r="O84" s="89">
        <f t="shared" si="14"/>
        <v>0</v>
      </c>
      <c r="P84" s="89">
        <f t="shared" si="18"/>
        <v>0</v>
      </c>
      <c r="Q84" s="89">
        <f t="shared" si="15"/>
        <v>0</v>
      </c>
      <c r="R84" s="89"/>
      <c r="S84" s="18"/>
      <c r="T84" s="89" t="e">
        <f t="shared" si="16"/>
        <v>#DIV/0!</v>
      </c>
      <c r="U84" s="89" t="e">
        <f t="shared" si="17"/>
        <v>#DIV/0!</v>
      </c>
    </row>
    <row r="85" spans="1:21" ht="23.25" customHeight="1" x14ac:dyDescent="0.2">
      <c r="A85" s="139"/>
      <c r="B85" s="22"/>
      <c r="C85" s="22"/>
      <c r="D85" s="23"/>
      <c r="E85" s="18"/>
      <c r="F85" s="22"/>
      <c r="G85" s="18">
        <f t="shared" si="12"/>
        <v>0</v>
      </c>
      <c r="H85" s="104"/>
      <c r="I85" s="89"/>
      <c r="J85" s="89"/>
      <c r="K85" s="89"/>
      <c r="L85" s="89">
        <f t="shared" si="13"/>
        <v>0</v>
      </c>
      <c r="M85" s="89"/>
      <c r="N85" s="89"/>
      <c r="O85" s="89">
        <f t="shared" si="14"/>
        <v>0</v>
      </c>
      <c r="P85" s="89">
        <f t="shared" si="18"/>
        <v>0</v>
      </c>
      <c r="Q85" s="89">
        <f t="shared" si="15"/>
        <v>0</v>
      </c>
      <c r="R85" s="89"/>
      <c r="S85" s="18"/>
      <c r="T85" s="89" t="e">
        <f t="shared" si="16"/>
        <v>#DIV/0!</v>
      </c>
      <c r="U85" s="89" t="e">
        <f t="shared" si="17"/>
        <v>#DIV/0!</v>
      </c>
    </row>
    <row r="86" spans="1:21" ht="24.75" customHeight="1" x14ac:dyDescent="0.2">
      <c r="B86" s="22"/>
      <c r="C86" s="22"/>
      <c r="D86" s="23"/>
      <c r="E86" s="18"/>
      <c r="F86" s="22"/>
      <c r="G86" s="18">
        <f t="shared" si="12"/>
        <v>0</v>
      </c>
      <c r="H86" s="104"/>
      <c r="I86" s="89"/>
      <c r="J86" s="89"/>
      <c r="K86" s="89"/>
      <c r="L86" s="89">
        <f t="shared" si="13"/>
        <v>0</v>
      </c>
      <c r="M86" s="89"/>
      <c r="N86" s="89"/>
      <c r="O86" s="89">
        <f t="shared" si="14"/>
        <v>0</v>
      </c>
      <c r="P86" s="89">
        <f t="shared" si="18"/>
        <v>0</v>
      </c>
      <c r="Q86" s="89">
        <f t="shared" si="15"/>
        <v>0</v>
      </c>
      <c r="R86" s="89"/>
      <c r="S86" s="18"/>
      <c r="T86" s="89" t="e">
        <f t="shared" si="16"/>
        <v>#DIV/0!</v>
      </c>
      <c r="U86" s="89" t="e">
        <f t="shared" si="17"/>
        <v>#DIV/0!</v>
      </c>
    </row>
    <row r="87" spans="1:21" ht="24.75" customHeight="1" x14ac:dyDescent="0.2">
      <c r="A87" s="40">
        <v>7735</v>
      </c>
      <c r="B87" s="22"/>
      <c r="C87" s="22"/>
      <c r="D87" s="23"/>
      <c r="E87" s="18"/>
      <c r="F87" s="22"/>
      <c r="G87" s="18">
        <f t="shared" si="12"/>
        <v>0</v>
      </c>
      <c r="H87" s="104"/>
      <c r="I87" s="89"/>
      <c r="J87" s="89"/>
      <c r="K87" s="89"/>
      <c r="L87" s="89">
        <f t="shared" si="13"/>
        <v>0</v>
      </c>
      <c r="M87" s="89"/>
      <c r="N87" s="89"/>
      <c r="O87" s="89">
        <f t="shared" si="14"/>
        <v>0</v>
      </c>
      <c r="P87" s="89">
        <f t="shared" si="18"/>
        <v>0</v>
      </c>
      <c r="Q87" s="89">
        <f t="shared" si="15"/>
        <v>0</v>
      </c>
      <c r="R87" s="89"/>
      <c r="S87" s="18"/>
      <c r="T87" s="89" t="e">
        <f t="shared" si="16"/>
        <v>#DIV/0!</v>
      </c>
      <c r="U87" s="89" t="e">
        <f t="shared" si="17"/>
        <v>#DIV/0!</v>
      </c>
    </row>
    <row r="88" spans="1:21" ht="24.75" customHeight="1" x14ac:dyDescent="0.2">
      <c r="A88" s="135"/>
      <c r="B88" s="22"/>
      <c r="C88" s="22"/>
      <c r="D88" s="23"/>
      <c r="E88" s="18"/>
      <c r="F88" s="22"/>
      <c r="G88" s="18">
        <f t="shared" si="12"/>
        <v>0</v>
      </c>
      <c r="H88" s="104"/>
      <c r="I88" s="89"/>
      <c r="J88" s="89"/>
      <c r="K88" s="89"/>
      <c r="L88" s="89">
        <f t="shared" si="13"/>
        <v>0</v>
      </c>
      <c r="M88" s="89"/>
      <c r="N88" s="89"/>
      <c r="O88" s="89">
        <f t="shared" si="14"/>
        <v>0</v>
      </c>
      <c r="P88" s="89">
        <f t="shared" si="18"/>
        <v>0</v>
      </c>
      <c r="Q88" s="89">
        <f t="shared" si="15"/>
        <v>0</v>
      </c>
      <c r="R88" s="89"/>
      <c r="S88" s="18"/>
      <c r="T88" s="89" t="e">
        <f t="shared" si="16"/>
        <v>#DIV/0!</v>
      </c>
      <c r="U88" s="89" t="e">
        <f t="shared" si="17"/>
        <v>#DIV/0!</v>
      </c>
    </row>
    <row r="89" spans="1:21" ht="24.75" customHeight="1" x14ac:dyDescent="0.2">
      <c r="A89" s="135"/>
      <c r="B89" s="22"/>
      <c r="C89" s="22"/>
      <c r="D89" s="23"/>
      <c r="E89" s="18"/>
      <c r="F89" s="22"/>
      <c r="G89" s="18">
        <f t="shared" si="12"/>
        <v>0</v>
      </c>
      <c r="H89" s="104"/>
      <c r="I89" s="89"/>
      <c r="J89" s="89"/>
      <c r="K89" s="89"/>
      <c r="L89" s="89">
        <f t="shared" si="13"/>
        <v>0</v>
      </c>
      <c r="M89" s="89"/>
      <c r="N89" s="89"/>
      <c r="O89" s="89">
        <f t="shared" si="14"/>
        <v>0</v>
      </c>
      <c r="P89" s="89">
        <f t="shared" si="18"/>
        <v>0</v>
      </c>
      <c r="Q89" s="89">
        <f t="shared" si="15"/>
        <v>0</v>
      </c>
      <c r="R89" s="89"/>
      <c r="S89" s="18"/>
      <c r="T89" s="89" t="e">
        <f t="shared" si="16"/>
        <v>#DIV/0!</v>
      </c>
      <c r="U89" s="89" t="e">
        <f t="shared" si="17"/>
        <v>#DIV/0!</v>
      </c>
    </row>
    <row r="90" spans="1:21" ht="24.75" customHeight="1" x14ac:dyDescent="0.2">
      <c r="A90" s="135"/>
      <c r="B90" s="22"/>
      <c r="C90" s="22"/>
      <c r="D90" s="23"/>
      <c r="E90" s="18"/>
      <c r="F90" s="22"/>
      <c r="G90" s="18">
        <f t="shared" si="12"/>
        <v>0</v>
      </c>
      <c r="H90" s="104"/>
      <c r="I90" s="89"/>
      <c r="J90" s="89"/>
      <c r="K90" s="89"/>
      <c r="L90" s="89">
        <f t="shared" si="13"/>
        <v>0</v>
      </c>
      <c r="M90" s="89"/>
      <c r="N90" s="89"/>
      <c r="O90" s="89">
        <f t="shared" si="14"/>
        <v>0</v>
      </c>
      <c r="P90" s="89">
        <f t="shared" si="18"/>
        <v>0</v>
      </c>
      <c r="Q90" s="89">
        <f t="shared" si="15"/>
        <v>0</v>
      </c>
      <c r="R90" s="89"/>
      <c r="S90" s="18"/>
      <c r="T90" s="89" t="e">
        <f t="shared" si="16"/>
        <v>#DIV/0!</v>
      </c>
      <c r="U90" s="89" t="e">
        <f t="shared" si="17"/>
        <v>#DIV/0!</v>
      </c>
    </row>
    <row r="91" spans="1:21" ht="24.75" customHeight="1" x14ac:dyDescent="0.2">
      <c r="A91" s="135"/>
      <c r="B91" s="22"/>
      <c r="C91" s="22"/>
      <c r="D91" s="23"/>
      <c r="E91" s="18"/>
      <c r="F91" s="22"/>
      <c r="G91" s="18">
        <f t="shared" si="12"/>
        <v>0</v>
      </c>
      <c r="H91" s="104"/>
      <c r="I91" s="89"/>
      <c r="J91" s="89"/>
      <c r="K91" s="89"/>
      <c r="L91" s="89">
        <f t="shared" si="13"/>
        <v>0</v>
      </c>
      <c r="M91" s="89"/>
      <c r="N91" s="89"/>
      <c r="O91" s="89">
        <f t="shared" si="14"/>
        <v>0</v>
      </c>
      <c r="P91" s="89">
        <f t="shared" si="18"/>
        <v>0</v>
      </c>
      <c r="Q91" s="89">
        <f t="shared" si="15"/>
        <v>0</v>
      </c>
      <c r="R91" s="89"/>
      <c r="S91" s="18"/>
      <c r="T91" s="89" t="e">
        <f t="shared" si="16"/>
        <v>#DIV/0!</v>
      </c>
      <c r="U91" s="89" t="e">
        <f t="shared" si="17"/>
        <v>#DIV/0!</v>
      </c>
    </row>
    <row r="92" spans="1:21" ht="24.75" customHeight="1" x14ac:dyDescent="0.2">
      <c r="A92" s="135"/>
      <c r="B92" s="22"/>
      <c r="C92" s="22"/>
      <c r="D92" s="23"/>
      <c r="E92" s="18"/>
      <c r="F92" s="22"/>
      <c r="G92" s="18">
        <f t="shared" si="12"/>
        <v>0</v>
      </c>
      <c r="H92" s="104"/>
      <c r="I92" s="89"/>
      <c r="J92" s="89"/>
      <c r="K92" s="89"/>
      <c r="L92" s="89">
        <f t="shared" si="13"/>
        <v>0</v>
      </c>
      <c r="M92" s="89"/>
      <c r="N92" s="89"/>
      <c r="O92" s="89">
        <f t="shared" si="14"/>
        <v>0</v>
      </c>
      <c r="P92" s="89">
        <f t="shared" si="18"/>
        <v>0</v>
      </c>
      <c r="Q92" s="89">
        <f t="shared" si="15"/>
        <v>0</v>
      </c>
      <c r="R92" s="89"/>
      <c r="S92" s="18"/>
      <c r="T92" s="89" t="e">
        <f t="shared" si="16"/>
        <v>#DIV/0!</v>
      </c>
      <c r="U92" s="89" t="e">
        <f t="shared" si="17"/>
        <v>#DIV/0!</v>
      </c>
    </row>
    <row r="93" spans="1:21" ht="24.75" customHeight="1" x14ac:dyDescent="0.2">
      <c r="A93" s="135"/>
      <c r="B93" s="22"/>
      <c r="C93" s="22"/>
      <c r="D93" s="23"/>
      <c r="E93" s="22"/>
      <c r="F93" s="22"/>
      <c r="G93" s="18">
        <f t="shared" si="12"/>
        <v>0</v>
      </c>
      <c r="H93" s="104"/>
      <c r="I93" s="89"/>
      <c r="J93" s="89"/>
      <c r="K93" s="89"/>
      <c r="L93" s="89">
        <f t="shared" si="13"/>
        <v>0</v>
      </c>
      <c r="M93" s="89"/>
      <c r="N93" s="89"/>
      <c r="O93" s="89">
        <f t="shared" si="14"/>
        <v>0</v>
      </c>
      <c r="P93" s="89">
        <f t="shared" si="18"/>
        <v>0</v>
      </c>
      <c r="Q93" s="89">
        <f t="shared" si="15"/>
        <v>0</v>
      </c>
      <c r="R93" s="89"/>
      <c r="S93" s="18"/>
      <c r="T93" s="89" t="e">
        <f t="shared" si="16"/>
        <v>#DIV/0!</v>
      </c>
      <c r="U93" s="89" t="e">
        <f t="shared" si="17"/>
        <v>#DIV/0!</v>
      </c>
    </row>
    <row r="94" spans="1:21" ht="24.75" customHeight="1" x14ac:dyDescent="0.2">
      <c r="A94" s="135"/>
      <c r="B94" s="22"/>
      <c r="C94" s="22"/>
      <c r="D94" s="23"/>
      <c r="E94" s="22"/>
      <c r="F94" s="22"/>
      <c r="G94" s="18">
        <f t="shared" si="12"/>
        <v>0</v>
      </c>
      <c r="H94" s="104"/>
      <c r="I94" s="89"/>
      <c r="J94" s="89"/>
      <c r="K94" s="89"/>
      <c r="L94" s="89">
        <f t="shared" si="13"/>
        <v>0</v>
      </c>
      <c r="M94" s="89"/>
      <c r="N94" s="89"/>
      <c r="O94" s="89">
        <f t="shared" si="14"/>
        <v>0</v>
      </c>
      <c r="P94" s="89">
        <f t="shared" si="18"/>
        <v>0</v>
      </c>
      <c r="Q94" s="89">
        <f t="shared" si="15"/>
        <v>0</v>
      </c>
      <c r="R94" s="89"/>
      <c r="S94" s="18"/>
      <c r="T94" s="89" t="e">
        <f t="shared" si="16"/>
        <v>#DIV/0!</v>
      </c>
      <c r="U94" s="89" t="e">
        <f t="shared" si="17"/>
        <v>#DIV/0!</v>
      </c>
    </row>
    <row r="95" spans="1:21" x14ac:dyDescent="0.2">
      <c r="B95" s="22"/>
      <c r="C95" s="22"/>
      <c r="D95" s="23"/>
      <c r="E95" s="22"/>
      <c r="F95" s="22"/>
      <c r="G95" s="18">
        <f t="shared" si="12"/>
        <v>0</v>
      </c>
      <c r="H95" s="104"/>
      <c r="I95" s="89"/>
      <c r="J95" s="89"/>
      <c r="K95" s="89"/>
      <c r="L95" s="89">
        <f t="shared" si="13"/>
        <v>0</v>
      </c>
      <c r="M95" s="89"/>
      <c r="N95" s="89"/>
      <c r="O95" s="89">
        <f t="shared" si="14"/>
        <v>0</v>
      </c>
      <c r="P95" s="89">
        <f t="shared" si="18"/>
        <v>0</v>
      </c>
      <c r="Q95" s="89">
        <f t="shared" si="15"/>
        <v>0</v>
      </c>
      <c r="R95" s="89"/>
      <c r="S95" s="18"/>
      <c r="T95" s="89" t="e">
        <f t="shared" si="16"/>
        <v>#DIV/0!</v>
      </c>
      <c r="U95" s="89" t="e">
        <f t="shared" si="17"/>
        <v>#DIV/0!</v>
      </c>
    </row>
    <row r="96" spans="1:21" x14ac:dyDescent="0.2">
      <c r="B96" s="82" t="s">
        <v>279</v>
      </c>
      <c r="D96" s="41" t="s">
        <v>407</v>
      </c>
      <c r="H96" s="107">
        <v>69</v>
      </c>
      <c r="I96" s="95">
        <v>1518</v>
      </c>
    </row>
    <row r="97" spans="2:20" x14ac:dyDescent="0.2">
      <c r="B97" s="82" t="s">
        <v>47</v>
      </c>
    </row>
    <row r="98" spans="2:20" x14ac:dyDescent="0.2">
      <c r="B98" s="82" t="s">
        <v>411</v>
      </c>
      <c r="D98" s="41" t="s">
        <v>412</v>
      </c>
      <c r="H98" s="107">
        <v>50</v>
      </c>
      <c r="I98" s="95">
        <v>1100</v>
      </c>
    </row>
    <row r="99" spans="2:20" x14ac:dyDescent="0.2">
      <c r="B99" s="82" t="s">
        <v>31</v>
      </c>
    </row>
    <row r="100" spans="2:20" x14ac:dyDescent="0.2">
      <c r="B100" s="82" t="s">
        <v>121</v>
      </c>
      <c r="D100" s="41" t="s">
        <v>418</v>
      </c>
      <c r="H100" s="107">
        <v>40</v>
      </c>
      <c r="I100" s="95">
        <v>880</v>
      </c>
    </row>
    <row r="101" spans="2:20" x14ac:dyDescent="0.2">
      <c r="B101" s="82" t="s">
        <v>121</v>
      </c>
      <c r="D101" s="41" t="s">
        <v>405</v>
      </c>
      <c r="H101" s="107">
        <v>50</v>
      </c>
      <c r="I101" s="95">
        <v>1100</v>
      </c>
    </row>
    <row r="102" spans="2:20" x14ac:dyDescent="0.2">
      <c r="B102" s="82" t="s">
        <v>121</v>
      </c>
      <c r="D102" s="41" t="s">
        <v>416</v>
      </c>
      <c r="H102" s="107">
        <v>32</v>
      </c>
      <c r="I102" s="95">
        <v>704</v>
      </c>
    </row>
    <row r="107" spans="2:20" x14ac:dyDescent="0.2">
      <c r="T107" s="95" t="s">
        <v>40</v>
      </c>
    </row>
  </sheetData>
  <mergeCells count="6">
    <mergeCell ref="A46:A54"/>
    <mergeCell ref="A2:A8"/>
    <mergeCell ref="A10:A20"/>
    <mergeCell ref="A22:A30"/>
    <mergeCell ref="A32:A38"/>
    <mergeCell ref="A39:A45"/>
  </mergeCells>
  <pageMargins left="0.7" right="0.7" top="0.75" bottom="0.75" header="0.3" footer="0.3"/>
  <pageSetup paperSize="9" orientation="portrait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U105"/>
  <sheetViews>
    <sheetView workbookViewId="0">
      <pane ySplit="1" topLeftCell="A10" activePane="bottomLeft" state="frozen"/>
      <selection pane="bottomLeft" activeCell="C24" sqref="C24"/>
    </sheetView>
  </sheetViews>
  <sheetFormatPr defaultRowHeight="11.25" x14ac:dyDescent="0.2"/>
  <cols>
    <col min="1" max="1" width="6.42578125" style="40" customWidth="1"/>
    <col min="2" max="2" width="15.140625" style="82" customWidth="1"/>
    <col min="3" max="3" width="28.85546875" style="82" customWidth="1"/>
    <col min="4" max="4" width="8.42578125" style="41" customWidth="1"/>
    <col min="5" max="5" width="12.140625" style="82" customWidth="1"/>
    <col min="6" max="6" width="9.140625" style="82" customWidth="1"/>
    <col min="7" max="7" width="10.140625" style="82" customWidth="1"/>
    <col min="8" max="8" width="7" style="107" customWidth="1"/>
    <col min="9" max="10" width="8.28515625" style="95" customWidth="1"/>
    <col min="11" max="11" width="8.8554687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1" t="s">
        <v>38</v>
      </c>
      <c r="C2" s="22" t="s">
        <v>360</v>
      </c>
      <c r="D2" s="23">
        <v>44927</v>
      </c>
      <c r="E2" s="18">
        <v>880704</v>
      </c>
      <c r="F2" s="18">
        <v>882673</v>
      </c>
      <c r="G2" s="18">
        <f>'OCAK 2023'!J7</f>
        <v>341</v>
      </c>
      <c r="H2" s="98">
        <v>299</v>
      </c>
      <c r="I2" s="89">
        <v>6820</v>
      </c>
      <c r="J2" s="89">
        <v>226</v>
      </c>
      <c r="K2" s="89">
        <v>5165</v>
      </c>
      <c r="L2" s="89">
        <f t="shared" ref="L2:L66" si="0">K2+I2</f>
        <v>11985</v>
      </c>
      <c r="M2" s="89">
        <v>563</v>
      </c>
      <c r="N2" s="138">
        <v>90</v>
      </c>
      <c r="O2" s="89">
        <f t="shared" ref="O2:O66" si="1">N2+M2+L2</f>
        <v>12638</v>
      </c>
      <c r="P2" s="89">
        <f>O2*10/100</f>
        <v>1263.8</v>
      </c>
      <c r="Q2" s="89">
        <f>O2+P2</f>
        <v>13901.8</v>
      </c>
      <c r="R2" s="89">
        <v>1014952</v>
      </c>
      <c r="S2" s="18">
        <v>2562</v>
      </c>
      <c r="T2" s="89">
        <f>SUM(H2+J2)/G2*100</f>
        <v>153.95894428152494</v>
      </c>
      <c r="U2" s="89">
        <f>Q2/R2*100</f>
        <v>1.3697002419818867</v>
      </c>
    </row>
    <row r="3" spans="1:21" ht="24.75" customHeight="1" x14ac:dyDescent="0.2">
      <c r="A3" s="186"/>
      <c r="B3" s="22" t="s">
        <v>38</v>
      </c>
      <c r="C3" s="22" t="s">
        <v>361</v>
      </c>
      <c r="D3" s="23">
        <v>44931</v>
      </c>
      <c r="E3" s="18">
        <v>882673</v>
      </c>
      <c r="F3" s="18">
        <v>883708</v>
      </c>
      <c r="G3" s="18">
        <f t="shared" ref="G3:G66" si="2">F3-E3</f>
        <v>1035</v>
      </c>
      <c r="H3" s="98">
        <v>263</v>
      </c>
      <c r="I3" s="89">
        <v>5943</v>
      </c>
      <c r="J3" s="89">
        <v>0</v>
      </c>
      <c r="K3" s="89">
        <v>0</v>
      </c>
      <c r="L3" s="89">
        <f t="shared" si="0"/>
        <v>5943</v>
      </c>
      <c r="M3" s="89">
        <v>305</v>
      </c>
      <c r="N3" s="89">
        <v>200</v>
      </c>
      <c r="O3" s="89">
        <f t="shared" si="1"/>
        <v>6448</v>
      </c>
      <c r="P3" s="89">
        <f t="shared" ref="P3:P68" si="3">O3*10/100</f>
        <v>644.79999999999995</v>
      </c>
      <c r="Q3" s="138">
        <f t="shared" ref="Q3:Q67" si="4">O3+P3</f>
        <v>7092.8</v>
      </c>
      <c r="R3" s="89">
        <v>750688</v>
      </c>
      <c r="S3" s="18">
        <v>1254</v>
      </c>
      <c r="T3" s="89">
        <f t="shared" ref="T3:T67" si="5">SUM(H3+J3)/G3*100</f>
        <v>25.410628019323671</v>
      </c>
      <c r="U3" s="89">
        <f t="shared" ref="U3:U67" si="6">Q3/R3*100</f>
        <v>0.94483993350100182</v>
      </c>
    </row>
    <row r="4" spans="1:21" ht="24.75" customHeight="1" x14ac:dyDescent="0.2">
      <c r="A4" s="186"/>
      <c r="B4" s="22" t="s">
        <v>38</v>
      </c>
      <c r="C4" s="22" t="s">
        <v>362</v>
      </c>
      <c r="D4" s="23">
        <v>44934</v>
      </c>
      <c r="E4" s="18">
        <v>883708</v>
      </c>
      <c r="F4" s="18">
        <v>885743</v>
      </c>
      <c r="G4" s="18">
        <f t="shared" si="2"/>
        <v>2035</v>
      </c>
      <c r="H4" s="98">
        <v>347</v>
      </c>
      <c r="I4" s="89">
        <v>7890</v>
      </c>
      <c r="J4" s="89">
        <v>200</v>
      </c>
      <c r="K4" s="89">
        <v>4548</v>
      </c>
      <c r="L4" s="89">
        <f t="shared" si="0"/>
        <v>12438</v>
      </c>
      <c r="M4" s="89">
        <v>502</v>
      </c>
      <c r="N4" s="138">
        <v>10</v>
      </c>
      <c r="O4" s="89">
        <f t="shared" si="1"/>
        <v>12950</v>
      </c>
      <c r="P4" s="89">
        <f t="shared" si="3"/>
        <v>1295</v>
      </c>
      <c r="Q4" s="89">
        <f t="shared" si="4"/>
        <v>14245</v>
      </c>
      <c r="R4" s="89">
        <v>1038261</v>
      </c>
      <c r="S4" s="18">
        <v>2541</v>
      </c>
      <c r="T4" s="89">
        <f t="shared" si="5"/>
        <v>26.879606879606882</v>
      </c>
      <c r="U4" s="89">
        <f t="shared" si="6"/>
        <v>1.3720056902840421</v>
      </c>
    </row>
    <row r="5" spans="1:21" ht="24.75" customHeight="1" x14ac:dyDescent="0.2">
      <c r="A5" s="186"/>
      <c r="B5" s="30" t="s">
        <v>38</v>
      </c>
      <c r="C5" s="22" t="s">
        <v>363</v>
      </c>
      <c r="D5" s="23">
        <v>44937</v>
      </c>
      <c r="E5" s="18">
        <v>885743</v>
      </c>
      <c r="F5" s="18">
        <v>886247</v>
      </c>
      <c r="G5" s="18">
        <f t="shared" si="2"/>
        <v>504</v>
      </c>
      <c r="H5" s="98">
        <v>128</v>
      </c>
      <c r="I5" s="89">
        <v>2816</v>
      </c>
      <c r="J5" s="89">
        <v>0</v>
      </c>
      <c r="K5" s="89">
        <v>0</v>
      </c>
      <c r="L5" s="89">
        <f t="shared" si="0"/>
        <v>2816</v>
      </c>
      <c r="M5" s="89">
        <v>76</v>
      </c>
      <c r="N5" s="89">
        <v>0</v>
      </c>
      <c r="O5" s="89">
        <f t="shared" si="1"/>
        <v>2892</v>
      </c>
      <c r="P5" s="89">
        <f t="shared" si="3"/>
        <v>289.2</v>
      </c>
      <c r="Q5" s="89">
        <f t="shared" si="4"/>
        <v>3181.2</v>
      </c>
      <c r="R5" s="89">
        <v>50851</v>
      </c>
      <c r="S5" s="18">
        <v>152</v>
      </c>
      <c r="T5" s="89">
        <f t="shared" si="5"/>
        <v>25.396825396825395</v>
      </c>
      <c r="U5" s="89">
        <f t="shared" si="6"/>
        <v>6.2559241706161135</v>
      </c>
    </row>
    <row r="6" spans="1:21" ht="24.75" customHeight="1" x14ac:dyDescent="0.2">
      <c r="A6" s="186"/>
      <c r="B6" s="22" t="s">
        <v>38</v>
      </c>
      <c r="C6" s="22" t="s">
        <v>364</v>
      </c>
      <c r="D6" s="23">
        <v>44939</v>
      </c>
      <c r="E6" s="18">
        <v>886247</v>
      </c>
      <c r="F6" s="18">
        <v>888034</v>
      </c>
      <c r="G6" s="18">
        <f t="shared" si="2"/>
        <v>1787</v>
      </c>
      <c r="H6" s="98">
        <v>179</v>
      </c>
      <c r="I6" s="89">
        <v>4104</v>
      </c>
      <c r="J6" s="89">
        <v>2</v>
      </c>
      <c r="K6" s="89">
        <v>6220</v>
      </c>
      <c r="L6" s="89">
        <f t="shared" si="0"/>
        <v>10324</v>
      </c>
      <c r="M6" s="89">
        <v>355</v>
      </c>
      <c r="N6" s="89">
        <v>0</v>
      </c>
      <c r="O6" s="89">
        <f t="shared" si="1"/>
        <v>10679</v>
      </c>
      <c r="P6" s="89">
        <f t="shared" si="3"/>
        <v>1067.9000000000001</v>
      </c>
      <c r="Q6" s="89">
        <f t="shared" si="4"/>
        <v>11746.9</v>
      </c>
      <c r="R6" s="89">
        <v>974489</v>
      </c>
      <c r="S6" s="18">
        <v>2564</v>
      </c>
      <c r="T6" s="89">
        <v>1</v>
      </c>
      <c r="U6" s="89">
        <f t="shared" si="6"/>
        <v>1.2054420316699317</v>
      </c>
    </row>
    <row r="7" spans="1:21" ht="24.75" customHeight="1" x14ac:dyDescent="0.2">
      <c r="A7" s="186"/>
      <c r="B7" s="22" t="s">
        <v>38</v>
      </c>
      <c r="C7" s="22" t="s">
        <v>277</v>
      </c>
      <c r="D7" s="23">
        <v>44948</v>
      </c>
      <c r="E7" s="18">
        <v>890373</v>
      </c>
      <c r="F7" s="18">
        <v>891966</v>
      </c>
      <c r="G7" s="18">
        <f t="shared" si="2"/>
        <v>1593</v>
      </c>
      <c r="H7" s="98">
        <v>75</v>
      </c>
      <c r="I7" s="89">
        <v>1725</v>
      </c>
      <c r="J7" s="89">
        <v>341</v>
      </c>
      <c r="K7" s="89">
        <v>8123</v>
      </c>
      <c r="L7" s="89">
        <f t="shared" si="0"/>
        <v>9848</v>
      </c>
      <c r="M7" s="89">
        <v>462</v>
      </c>
      <c r="N7" s="89">
        <v>85</v>
      </c>
      <c r="O7" s="89">
        <f t="shared" si="1"/>
        <v>10395</v>
      </c>
      <c r="P7" s="89">
        <f t="shared" si="3"/>
        <v>1039.5</v>
      </c>
      <c r="Q7" s="89">
        <f t="shared" si="4"/>
        <v>11434.5</v>
      </c>
      <c r="R7" s="89">
        <v>1008774</v>
      </c>
      <c r="S7" s="18">
        <v>3526</v>
      </c>
      <c r="T7" s="89">
        <f t="shared" si="5"/>
        <v>26.114249843063401</v>
      </c>
      <c r="U7" s="89">
        <f t="shared" si="6"/>
        <v>1.1335046303731064</v>
      </c>
    </row>
    <row r="8" spans="1:21" ht="24.75" customHeight="1" x14ac:dyDescent="0.2">
      <c r="A8" s="186"/>
      <c r="B8" s="22" t="s">
        <v>38</v>
      </c>
      <c r="C8" s="22" t="s">
        <v>370</v>
      </c>
      <c r="D8" s="23">
        <v>44952</v>
      </c>
      <c r="E8" s="18">
        <v>891967</v>
      </c>
      <c r="F8" s="18">
        <v>892869</v>
      </c>
      <c r="G8" s="18">
        <f t="shared" si="2"/>
        <v>902</v>
      </c>
      <c r="H8" s="98">
        <v>237</v>
      </c>
      <c r="I8" s="89">
        <v>5680</v>
      </c>
      <c r="J8" s="89">
        <v>0</v>
      </c>
      <c r="K8" s="89">
        <v>0</v>
      </c>
      <c r="L8" s="89">
        <f t="shared" si="0"/>
        <v>5680</v>
      </c>
      <c r="M8" s="89">
        <v>285</v>
      </c>
      <c r="N8" s="138">
        <v>5</v>
      </c>
      <c r="O8" s="89">
        <f t="shared" si="1"/>
        <v>5970</v>
      </c>
      <c r="P8" s="89">
        <f t="shared" si="3"/>
        <v>597</v>
      </c>
      <c r="Q8" s="89">
        <f t="shared" si="4"/>
        <v>6567</v>
      </c>
      <c r="R8" s="89">
        <v>814292</v>
      </c>
      <c r="S8" s="18">
        <v>1562</v>
      </c>
      <c r="T8" s="89">
        <f t="shared" si="5"/>
        <v>26.274944567627497</v>
      </c>
      <c r="U8" s="89">
        <f t="shared" si="6"/>
        <v>0.806467458847686</v>
      </c>
    </row>
    <row r="9" spans="1:21" ht="24.75" customHeight="1" x14ac:dyDescent="0.2">
      <c r="A9" s="130"/>
      <c r="B9" s="22" t="s">
        <v>38</v>
      </c>
      <c r="C9" s="22" t="s">
        <v>392</v>
      </c>
      <c r="D9" s="23">
        <v>44956</v>
      </c>
      <c r="E9" s="18">
        <v>892876</v>
      </c>
      <c r="F9" s="18">
        <v>895355</v>
      </c>
      <c r="G9" s="18">
        <f t="shared" si="2"/>
        <v>2479</v>
      </c>
      <c r="H9" s="98">
        <v>244</v>
      </c>
      <c r="I9" s="89">
        <v>5966</v>
      </c>
      <c r="J9" s="89">
        <v>434</v>
      </c>
      <c r="K9" s="89">
        <v>6437</v>
      </c>
      <c r="L9" s="89">
        <f t="shared" si="0"/>
        <v>12403</v>
      </c>
      <c r="M9" s="89">
        <v>746</v>
      </c>
      <c r="N9" s="138">
        <v>10</v>
      </c>
      <c r="O9" s="89">
        <f t="shared" si="1"/>
        <v>13159</v>
      </c>
      <c r="P9" s="89">
        <f t="shared" si="3"/>
        <v>1315.9</v>
      </c>
      <c r="Q9" s="89">
        <f t="shared" si="4"/>
        <v>14474.9</v>
      </c>
      <c r="R9" s="89">
        <v>1192078</v>
      </c>
      <c r="S9" s="18">
        <v>2545</v>
      </c>
      <c r="T9" s="89">
        <f t="shared" si="5"/>
        <v>27.349737797498992</v>
      </c>
      <c r="U9" s="89">
        <f t="shared" si="6"/>
        <v>1.2142577918559021</v>
      </c>
    </row>
    <row r="10" spans="1:21" ht="24.75" customHeight="1" x14ac:dyDescent="0.2">
      <c r="A10" s="186" t="s">
        <v>78</v>
      </c>
      <c r="B10" s="22" t="s">
        <v>38</v>
      </c>
      <c r="C10" s="21" t="s">
        <v>366</v>
      </c>
      <c r="D10" s="23">
        <v>44943</v>
      </c>
      <c r="E10" s="18">
        <v>888042</v>
      </c>
      <c r="F10" s="18">
        <v>890372</v>
      </c>
      <c r="G10" s="18">
        <f t="shared" si="2"/>
        <v>2330</v>
      </c>
      <c r="H10" s="98">
        <v>102</v>
      </c>
      <c r="I10" s="89">
        <v>2417</v>
      </c>
      <c r="J10" s="89">
        <v>517</v>
      </c>
      <c r="K10" s="89">
        <v>12294</v>
      </c>
      <c r="L10" s="89">
        <f t="shared" si="0"/>
        <v>14711</v>
      </c>
      <c r="M10" s="89">
        <v>487</v>
      </c>
      <c r="N10" s="89">
        <v>0</v>
      </c>
      <c r="O10" s="89">
        <f t="shared" si="1"/>
        <v>15198</v>
      </c>
      <c r="P10" s="89">
        <f t="shared" si="3"/>
        <v>1519.8</v>
      </c>
      <c r="Q10" s="89">
        <f t="shared" si="4"/>
        <v>16717.8</v>
      </c>
      <c r="R10" s="89">
        <v>1002967</v>
      </c>
      <c r="S10" s="18">
        <v>3254</v>
      </c>
      <c r="T10" s="89">
        <f t="shared" si="5"/>
        <v>26.566523605150216</v>
      </c>
      <c r="U10" s="89">
        <f t="shared" si="6"/>
        <v>1.6668345020324695</v>
      </c>
    </row>
    <row r="11" spans="1:21" ht="24.75" customHeight="1" x14ac:dyDescent="0.2">
      <c r="A11" s="186"/>
      <c r="B11" s="30"/>
      <c r="C11" s="22"/>
      <c r="D11" s="23"/>
      <c r="E11" s="18"/>
      <c r="F11" s="18"/>
      <c r="G11" s="18">
        <f t="shared" si="2"/>
        <v>0</v>
      </c>
      <c r="H11" s="98"/>
      <c r="I11" s="89"/>
      <c r="J11" s="89"/>
      <c r="K11" s="89"/>
      <c r="L11" s="89">
        <f t="shared" si="0"/>
        <v>0</v>
      </c>
      <c r="M11" s="89"/>
      <c r="N11" s="89"/>
      <c r="O11" s="89">
        <f t="shared" si="1"/>
        <v>0</v>
      </c>
      <c r="P11" s="89">
        <f t="shared" si="3"/>
        <v>0</v>
      </c>
      <c r="Q11" s="89">
        <f t="shared" si="4"/>
        <v>0</v>
      </c>
      <c r="R11" s="89"/>
      <c r="S11" s="18"/>
      <c r="T11" s="89" t="e">
        <f t="shared" si="5"/>
        <v>#DIV/0!</v>
      </c>
      <c r="U11" s="89" t="e">
        <f t="shared" si="6"/>
        <v>#DIV/0!</v>
      </c>
    </row>
    <row r="12" spans="1:21" ht="24.75" customHeight="1" x14ac:dyDescent="0.2">
      <c r="A12" s="186"/>
      <c r="B12" s="22"/>
      <c r="C12" s="22"/>
      <c r="D12" s="23"/>
      <c r="E12" s="18"/>
      <c r="F12" s="98"/>
      <c r="G12" s="18">
        <f t="shared" si="2"/>
        <v>0</v>
      </c>
      <c r="H12" s="98"/>
      <c r="I12" s="89"/>
      <c r="J12" s="89"/>
      <c r="K12" s="89"/>
      <c r="L12" s="89">
        <f t="shared" si="0"/>
        <v>0</v>
      </c>
      <c r="M12" s="89"/>
      <c r="N12" s="89"/>
      <c r="O12" s="89">
        <f t="shared" si="1"/>
        <v>0</v>
      </c>
      <c r="P12" s="89">
        <f t="shared" si="3"/>
        <v>0</v>
      </c>
      <c r="Q12" s="89">
        <f t="shared" si="4"/>
        <v>0</v>
      </c>
      <c r="R12" s="89"/>
      <c r="S12" s="18"/>
      <c r="T12" s="89" t="e">
        <f t="shared" si="5"/>
        <v>#DIV/0!</v>
      </c>
      <c r="U12" s="89" t="e">
        <f t="shared" si="6"/>
        <v>#DIV/0!</v>
      </c>
    </row>
    <row r="13" spans="1:21" ht="24.75" customHeight="1" x14ac:dyDescent="0.2">
      <c r="A13" s="186"/>
      <c r="B13" s="22"/>
      <c r="C13" s="22"/>
      <c r="D13" s="23"/>
      <c r="E13" s="18"/>
      <c r="F13" s="98"/>
      <c r="G13" s="18">
        <f t="shared" si="2"/>
        <v>0</v>
      </c>
      <c r="H13" s="98"/>
      <c r="I13" s="89"/>
      <c r="J13" s="89"/>
      <c r="K13" s="89"/>
      <c r="L13" s="89">
        <f t="shared" si="0"/>
        <v>0</v>
      </c>
      <c r="M13" s="89"/>
      <c r="N13" s="89"/>
      <c r="O13" s="89">
        <f t="shared" si="1"/>
        <v>0</v>
      </c>
      <c r="P13" s="89">
        <f t="shared" si="3"/>
        <v>0</v>
      </c>
      <c r="Q13" s="89">
        <f t="shared" si="4"/>
        <v>0</v>
      </c>
      <c r="R13" s="89"/>
      <c r="S13" s="18"/>
      <c r="T13" s="89" t="e">
        <f t="shared" si="5"/>
        <v>#DIV/0!</v>
      </c>
      <c r="U13" s="89" t="e">
        <f t="shared" si="6"/>
        <v>#DIV/0!</v>
      </c>
    </row>
    <row r="14" spans="1:21" ht="24.75" customHeight="1" x14ac:dyDescent="0.2">
      <c r="A14" s="186"/>
      <c r="B14" s="22"/>
      <c r="C14" s="22"/>
      <c r="D14" s="23"/>
      <c r="E14" s="18"/>
      <c r="F14" s="18"/>
      <c r="G14" s="18">
        <f t="shared" si="2"/>
        <v>0</v>
      </c>
      <c r="H14" s="98"/>
      <c r="I14" s="89"/>
      <c r="J14" s="89"/>
      <c r="K14" s="89"/>
      <c r="L14" s="89">
        <f t="shared" si="0"/>
        <v>0</v>
      </c>
      <c r="M14" s="89"/>
      <c r="N14" s="89"/>
      <c r="O14" s="89">
        <f t="shared" si="1"/>
        <v>0</v>
      </c>
      <c r="P14" s="89">
        <f t="shared" si="3"/>
        <v>0</v>
      </c>
      <c r="Q14" s="89">
        <f t="shared" si="4"/>
        <v>0</v>
      </c>
      <c r="R14" s="89"/>
      <c r="S14" s="18"/>
      <c r="T14" s="89" t="e">
        <f t="shared" si="5"/>
        <v>#DIV/0!</v>
      </c>
      <c r="U14" s="89" t="e">
        <f t="shared" si="6"/>
        <v>#DIV/0!</v>
      </c>
    </row>
    <row r="15" spans="1:21" ht="24.75" customHeight="1" x14ac:dyDescent="0.2">
      <c r="A15" s="186"/>
      <c r="B15" s="22"/>
      <c r="C15" s="22"/>
      <c r="D15" s="23"/>
      <c r="E15" s="18"/>
      <c r="F15" s="18"/>
      <c r="G15" s="18">
        <f t="shared" si="2"/>
        <v>0</v>
      </c>
      <c r="H15" s="98"/>
      <c r="I15" s="89"/>
      <c r="J15" s="89"/>
      <c r="K15" s="89"/>
      <c r="L15" s="89">
        <f t="shared" si="0"/>
        <v>0</v>
      </c>
      <c r="M15" s="89"/>
      <c r="N15" s="89"/>
      <c r="O15" s="89">
        <f t="shared" si="1"/>
        <v>0</v>
      </c>
      <c r="P15" s="89">
        <f t="shared" si="3"/>
        <v>0</v>
      </c>
      <c r="Q15" s="89">
        <f t="shared" si="4"/>
        <v>0</v>
      </c>
      <c r="R15" s="89"/>
      <c r="S15" s="18"/>
      <c r="T15" s="89" t="e">
        <f t="shared" si="5"/>
        <v>#DIV/0!</v>
      </c>
      <c r="U15" s="89" t="e">
        <f t="shared" si="6"/>
        <v>#DIV/0!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8">
        <f t="shared" si="2"/>
        <v>0</v>
      </c>
      <c r="H16" s="98"/>
      <c r="I16" s="89"/>
      <c r="J16" s="89"/>
      <c r="K16" s="89"/>
      <c r="L16" s="89">
        <f t="shared" si="0"/>
        <v>0</v>
      </c>
      <c r="M16" s="89"/>
      <c r="N16" s="89"/>
      <c r="O16" s="89">
        <f t="shared" si="1"/>
        <v>0</v>
      </c>
      <c r="P16" s="89">
        <f t="shared" si="3"/>
        <v>0</v>
      </c>
      <c r="Q16" s="89">
        <f t="shared" si="4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8">
        <f t="shared" si="2"/>
        <v>0</v>
      </c>
      <c r="H17" s="98"/>
      <c r="I17" s="89"/>
      <c r="J17" s="89"/>
      <c r="K17" s="89"/>
      <c r="L17" s="89">
        <f t="shared" si="0"/>
        <v>0</v>
      </c>
      <c r="M17" s="89"/>
      <c r="N17" s="89"/>
      <c r="O17" s="89">
        <f t="shared" si="1"/>
        <v>0</v>
      </c>
      <c r="P17" s="89">
        <f t="shared" si="3"/>
        <v>0</v>
      </c>
      <c r="Q17" s="89">
        <f t="shared" si="4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8">
        <f t="shared" si="2"/>
        <v>0</v>
      </c>
      <c r="H18" s="98"/>
      <c r="I18" s="89"/>
      <c r="J18" s="89"/>
      <c r="K18" s="89"/>
      <c r="L18" s="89">
        <f t="shared" si="0"/>
        <v>0</v>
      </c>
      <c r="M18" s="89"/>
      <c r="N18" s="89"/>
      <c r="O18" s="89">
        <f t="shared" si="1"/>
        <v>0</v>
      </c>
      <c r="P18" s="89">
        <f t="shared" si="3"/>
        <v>0</v>
      </c>
      <c r="Q18" s="89">
        <f t="shared" si="4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2"/>
        <v>0</v>
      </c>
      <c r="H19" s="98"/>
      <c r="I19" s="89"/>
      <c r="J19" s="89"/>
      <c r="K19" s="89"/>
      <c r="L19" s="89">
        <f t="shared" si="0"/>
        <v>0</v>
      </c>
      <c r="M19" s="89"/>
      <c r="N19" s="89"/>
      <c r="O19" s="89">
        <f t="shared" si="1"/>
        <v>0</v>
      </c>
      <c r="P19" s="89">
        <f t="shared" si="3"/>
        <v>0</v>
      </c>
      <c r="Q19" s="89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86"/>
      <c r="B20" s="22"/>
      <c r="C20" s="22"/>
      <c r="D20" s="23"/>
      <c r="E20" s="18"/>
      <c r="F20" s="18"/>
      <c r="G20" s="18">
        <f t="shared" si="2"/>
        <v>0</v>
      </c>
      <c r="H20" s="98"/>
      <c r="I20" s="89"/>
      <c r="J20" s="89"/>
      <c r="K20" s="89"/>
      <c r="L20" s="89">
        <f t="shared" si="0"/>
        <v>0</v>
      </c>
      <c r="M20" s="89"/>
      <c r="N20" s="89"/>
      <c r="O20" s="89">
        <f t="shared" si="1"/>
        <v>0</v>
      </c>
      <c r="P20" s="89">
        <f t="shared" si="3"/>
        <v>0</v>
      </c>
      <c r="Q20" s="89">
        <f t="shared" si="4"/>
        <v>0</v>
      </c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30"/>
      <c r="B21" s="22"/>
      <c r="C21" s="22"/>
      <c r="D21" s="23"/>
      <c r="E21" s="18"/>
      <c r="F21" s="18"/>
      <c r="G21" s="18">
        <f t="shared" si="2"/>
        <v>0</v>
      </c>
      <c r="H21" s="98"/>
      <c r="I21" s="89"/>
      <c r="J21" s="89"/>
      <c r="K21" s="89"/>
      <c r="L21" s="89">
        <f t="shared" si="0"/>
        <v>0</v>
      </c>
      <c r="M21" s="89"/>
      <c r="N21" s="89"/>
      <c r="O21" s="89">
        <f t="shared" si="1"/>
        <v>0</v>
      </c>
      <c r="P21" s="89">
        <f t="shared" si="3"/>
        <v>0</v>
      </c>
      <c r="Q21" s="89">
        <f t="shared" si="4"/>
        <v>0</v>
      </c>
      <c r="R21" s="89"/>
      <c r="S21" s="18"/>
      <c r="T21" s="89" t="e">
        <f t="shared" si="5"/>
        <v>#DIV/0!</v>
      </c>
      <c r="U21" s="89" t="e">
        <f t="shared" si="6"/>
        <v>#DIV/0!</v>
      </c>
    </row>
    <row r="22" spans="1:21" ht="24.75" customHeight="1" x14ac:dyDescent="0.2">
      <c r="A22" s="187" t="s">
        <v>79</v>
      </c>
      <c r="B22" s="22" t="s">
        <v>35</v>
      </c>
      <c r="C22" s="22" t="s">
        <v>182</v>
      </c>
      <c r="D22" s="23">
        <v>44930</v>
      </c>
      <c r="E22" s="18">
        <v>135117</v>
      </c>
      <c r="F22" s="18">
        <v>135976</v>
      </c>
      <c r="G22" s="18">
        <f t="shared" si="2"/>
        <v>859</v>
      </c>
      <c r="H22" s="98">
        <v>42</v>
      </c>
      <c r="I22" s="89">
        <v>924</v>
      </c>
      <c r="J22" s="89">
        <v>159</v>
      </c>
      <c r="K22" s="89">
        <v>3616</v>
      </c>
      <c r="L22" s="89">
        <f t="shared" si="0"/>
        <v>4540</v>
      </c>
      <c r="M22" s="89">
        <v>150</v>
      </c>
      <c r="N22" s="89">
        <v>0</v>
      </c>
      <c r="O22" s="89">
        <f t="shared" si="1"/>
        <v>4690</v>
      </c>
      <c r="P22" s="89">
        <f t="shared" si="3"/>
        <v>469</v>
      </c>
      <c r="Q22" s="89">
        <f t="shared" si="4"/>
        <v>5159</v>
      </c>
      <c r="R22" s="89">
        <v>536081</v>
      </c>
      <c r="S22" s="18">
        <v>2545</v>
      </c>
      <c r="T22" s="89">
        <f t="shared" si="5"/>
        <v>23.399301513387659</v>
      </c>
      <c r="U22" s="89">
        <f t="shared" si="6"/>
        <v>0.96235456955198939</v>
      </c>
    </row>
    <row r="23" spans="1:21" ht="24.75" customHeight="1" x14ac:dyDescent="0.2">
      <c r="A23" s="187"/>
      <c r="B23" s="22" t="s">
        <v>35</v>
      </c>
      <c r="C23" s="22" t="s">
        <v>17</v>
      </c>
      <c r="D23" s="23">
        <v>44935</v>
      </c>
      <c r="E23" s="18">
        <v>135976</v>
      </c>
      <c r="F23" s="18">
        <v>136712</v>
      </c>
      <c r="G23" s="18">
        <f t="shared" si="2"/>
        <v>736</v>
      </c>
      <c r="H23" s="98">
        <v>85</v>
      </c>
      <c r="I23" s="89">
        <v>1870</v>
      </c>
      <c r="J23" s="89">
        <v>64</v>
      </c>
      <c r="K23" s="89">
        <v>1437</v>
      </c>
      <c r="L23" s="89">
        <f t="shared" si="0"/>
        <v>3307</v>
      </c>
      <c r="M23" s="89">
        <v>150</v>
      </c>
      <c r="N23" s="89">
        <v>0</v>
      </c>
      <c r="O23" s="89">
        <f t="shared" si="1"/>
        <v>3457</v>
      </c>
      <c r="P23" s="89">
        <f t="shared" si="3"/>
        <v>345.7</v>
      </c>
      <c r="Q23" s="89">
        <f t="shared" si="4"/>
        <v>3802.7</v>
      </c>
      <c r="R23" s="89">
        <v>842449</v>
      </c>
      <c r="S23" s="18">
        <v>1525</v>
      </c>
      <c r="T23" s="89">
        <f t="shared" si="5"/>
        <v>20.244565217391305</v>
      </c>
      <c r="U23" s="89">
        <f t="shared" si="6"/>
        <v>0.45138637472416732</v>
      </c>
    </row>
    <row r="24" spans="1:21" ht="24.75" customHeight="1" x14ac:dyDescent="0.2">
      <c r="A24" s="187"/>
      <c r="B24" s="22" t="s">
        <v>35</v>
      </c>
      <c r="C24" s="22" t="s">
        <v>25</v>
      </c>
      <c r="D24" s="23">
        <v>44937</v>
      </c>
      <c r="E24" s="18">
        <v>136712</v>
      </c>
      <c r="F24" s="18">
        <v>137587</v>
      </c>
      <c r="G24" s="18">
        <f t="shared" si="2"/>
        <v>875</v>
      </c>
      <c r="H24" s="98">
        <v>86</v>
      </c>
      <c r="I24" s="89">
        <v>2040</v>
      </c>
      <c r="J24" s="89">
        <v>98</v>
      </c>
      <c r="K24" s="89">
        <v>2258</v>
      </c>
      <c r="L24" s="89">
        <f t="shared" si="0"/>
        <v>4298</v>
      </c>
      <c r="M24" s="89">
        <v>250</v>
      </c>
      <c r="N24" s="89">
        <v>0</v>
      </c>
      <c r="O24" s="89">
        <f t="shared" si="1"/>
        <v>4548</v>
      </c>
      <c r="P24" s="89">
        <f t="shared" si="3"/>
        <v>454.8</v>
      </c>
      <c r="Q24" s="89">
        <f t="shared" si="4"/>
        <v>5002.8</v>
      </c>
      <c r="R24" s="89">
        <v>448953</v>
      </c>
      <c r="S24" s="18">
        <v>1525</v>
      </c>
      <c r="T24" s="89">
        <f t="shared" si="5"/>
        <v>21.028571428571428</v>
      </c>
      <c r="U24" s="89">
        <f t="shared" si="6"/>
        <v>1.1143259984898197</v>
      </c>
    </row>
    <row r="25" spans="1:21" ht="24.75" customHeight="1" x14ac:dyDescent="0.2">
      <c r="A25" s="187"/>
      <c r="B25" s="22" t="s">
        <v>35</v>
      </c>
      <c r="C25" s="22" t="s">
        <v>182</v>
      </c>
      <c r="D25" s="23">
        <v>44945</v>
      </c>
      <c r="E25" s="18">
        <v>137616</v>
      </c>
      <c r="F25" s="18">
        <v>138473</v>
      </c>
      <c r="G25" s="18">
        <f t="shared" si="2"/>
        <v>857</v>
      </c>
      <c r="H25" s="98">
        <v>32</v>
      </c>
      <c r="I25" s="89">
        <v>736</v>
      </c>
      <c r="J25" s="89">
        <v>152</v>
      </c>
      <c r="K25" s="89">
        <v>3620</v>
      </c>
      <c r="L25" s="89">
        <f t="shared" si="0"/>
        <v>4356</v>
      </c>
      <c r="M25" s="89">
        <v>100</v>
      </c>
      <c r="N25" s="89">
        <v>200</v>
      </c>
      <c r="O25" s="89">
        <f t="shared" si="1"/>
        <v>4656</v>
      </c>
      <c r="P25" s="89">
        <f t="shared" si="3"/>
        <v>465.6</v>
      </c>
      <c r="Q25" s="89">
        <f t="shared" si="4"/>
        <v>5121.6000000000004</v>
      </c>
      <c r="R25" s="89">
        <v>503211</v>
      </c>
      <c r="S25" s="18">
        <v>1254</v>
      </c>
      <c r="T25" s="89">
        <f t="shared" si="5"/>
        <v>21.47024504084014</v>
      </c>
      <c r="U25" s="89">
        <f t="shared" si="6"/>
        <v>1.0177837924846636</v>
      </c>
    </row>
    <row r="26" spans="1:21" ht="24.75" customHeight="1" x14ac:dyDescent="0.2">
      <c r="A26" s="187"/>
      <c r="B26" s="22" t="s">
        <v>35</v>
      </c>
      <c r="C26" s="22" t="s">
        <v>367</v>
      </c>
      <c r="D26" s="23">
        <v>44947</v>
      </c>
      <c r="E26" s="18">
        <v>138474</v>
      </c>
      <c r="F26" s="18">
        <v>138885</v>
      </c>
      <c r="G26" s="18">
        <f t="shared" si="2"/>
        <v>411</v>
      </c>
      <c r="H26" s="98">
        <v>82</v>
      </c>
      <c r="I26" s="89">
        <v>1921</v>
      </c>
      <c r="J26" s="89">
        <v>0</v>
      </c>
      <c r="K26" s="89">
        <v>0</v>
      </c>
      <c r="L26" s="89">
        <f t="shared" si="0"/>
        <v>1921</v>
      </c>
      <c r="M26" s="89">
        <v>0</v>
      </c>
      <c r="N26" s="89">
        <v>0</v>
      </c>
      <c r="O26" s="89">
        <f t="shared" si="1"/>
        <v>1921</v>
      </c>
      <c r="P26" s="89">
        <f t="shared" si="3"/>
        <v>192.1</v>
      </c>
      <c r="Q26" s="89">
        <f t="shared" si="4"/>
        <v>2113.1</v>
      </c>
      <c r="R26" s="89">
        <v>440340</v>
      </c>
      <c r="S26" s="18">
        <v>1520</v>
      </c>
      <c r="T26" s="89">
        <f t="shared" si="5"/>
        <v>19.951338199513383</v>
      </c>
      <c r="U26" s="89">
        <f t="shared" si="6"/>
        <v>0.47987918426670301</v>
      </c>
    </row>
    <row r="27" spans="1:21" ht="24.75" customHeight="1" x14ac:dyDescent="0.2">
      <c r="A27" s="187"/>
      <c r="B27" s="22" t="s">
        <v>35</v>
      </c>
      <c r="C27" s="21" t="s">
        <v>17</v>
      </c>
      <c r="D27" s="23">
        <v>44948</v>
      </c>
      <c r="E27" s="18">
        <v>138885</v>
      </c>
      <c r="F27" s="18">
        <v>139600</v>
      </c>
      <c r="G27" s="18">
        <f t="shared" si="2"/>
        <v>715</v>
      </c>
      <c r="H27" s="98">
        <v>85</v>
      </c>
      <c r="I27" s="89">
        <v>2040</v>
      </c>
      <c r="J27" s="89">
        <v>60</v>
      </c>
      <c r="K27" s="89">
        <v>1405</v>
      </c>
      <c r="L27" s="89">
        <f t="shared" si="0"/>
        <v>3445</v>
      </c>
      <c r="M27" s="89">
        <v>100</v>
      </c>
      <c r="N27" s="89">
        <v>100</v>
      </c>
      <c r="O27" s="89">
        <f t="shared" si="1"/>
        <v>3645</v>
      </c>
      <c r="P27" s="89">
        <f t="shared" si="3"/>
        <v>364.5</v>
      </c>
      <c r="Q27" s="89">
        <f t="shared" si="4"/>
        <v>4009.5</v>
      </c>
      <c r="R27" s="89">
        <v>630436</v>
      </c>
      <c r="S27" s="18">
        <v>2541</v>
      </c>
      <c r="T27" s="89">
        <f t="shared" si="5"/>
        <v>20.27972027972028</v>
      </c>
      <c r="U27" s="89">
        <f t="shared" si="6"/>
        <v>0.63598842705683056</v>
      </c>
    </row>
    <row r="28" spans="1:21" ht="24.75" customHeight="1" x14ac:dyDescent="0.2">
      <c r="A28" s="187"/>
      <c r="B28" s="22" t="s">
        <v>35</v>
      </c>
      <c r="C28" s="22" t="s">
        <v>250</v>
      </c>
      <c r="D28" s="23">
        <v>44954</v>
      </c>
      <c r="E28" s="18">
        <v>139620</v>
      </c>
      <c r="F28" s="18">
        <v>140137</v>
      </c>
      <c r="G28" s="18">
        <f t="shared" si="2"/>
        <v>517</v>
      </c>
      <c r="H28" s="98">
        <v>49</v>
      </c>
      <c r="I28" s="89">
        <v>1174</v>
      </c>
      <c r="J28" s="89">
        <v>51</v>
      </c>
      <c r="K28" s="89">
        <v>1480</v>
      </c>
      <c r="L28" s="89">
        <f t="shared" si="0"/>
        <v>2654</v>
      </c>
      <c r="M28" s="89">
        <v>150</v>
      </c>
      <c r="N28" s="89">
        <v>0</v>
      </c>
      <c r="O28" s="89">
        <f t="shared" si="1"/>
        <v>2804</v>
      </c>
      <c r="P28" s="89">
        <f t="shared" si="3"/>
        <v>280.39999999999998</v>
      </c>
      <c r="Q28" s="89">
        <f t="shared" si="4"/>
        <v>3084.4</v>
      </c>
      <c r="R28" s="89">
        <v>595982</v>
      </c>
      <c r="S28" s="18">
        <v>1526</v>
      </c>
      <c r="T28" s="89">
        <f t="shared" si="5"/>
        <v>19.342359767891683</v>
      </c>
      <c r="U28" s="89">
        <f t="shared" si="6"/>
        <v>0.51753240869690698</v>
      </c>
    </row>
    <row r="29" spans="1:21" ht="24.75" customHeight="1" x14ac:dyDescent="0.2">
      <c r="A29" s="187"/>
      <c r="B29" s="22" t="s">
        <v>35</v>
      </c>
      <c r="C29" s="22" t="s">
        <v>372</v>
      </c>
      <c r="D29" s="23">
        <v>44955</v>
      </c>
      <c r="E29" s="18">
        <v>140137</v>
      </c>
      <c r="F29" s="18">
        <v>141177</v>
      </c>
      <c r="G29" s="18">
        <f t="shared" si="2"/>
        <v>1040</v>
      </c>
      <c r="H29" s="98">
        <v>49</v>
      </c>
      <c r="I29" s="89">
        <v>1176</v>
      </c>
      <c r="J29" s="89">
        <v>153</v>
      </c>
      <c r="K29" s="89">
        <v>3722</v>
      </c>
      <c r="L29" s="89">
        <f t="shared" si="0"/>
        <v>4898</v>
      </c>
      <c r="M29" s="89">
        <v>300</v>
      </c>
      <c r="N29" s="89">
        <v>0</v>
      </c>
      <c r="O29" s="89">
        <f t="shared" si="1"/>
        <v>5198</v>
      </c>
      <c r="P29" s="89">
        <f t="shared" si="3"/>
        <v>519.79999999999995</v>
      </c>
      <c r="Q29" s="89">
        <f t="shared" si="4"/>
        <v>5717.8</v>
      </c>
      <c r="R29" s="89">
        <v>438740</v>
      </c>
      <c r="S29" s="18">
        <v>2541</v>
      </c>
      <c r="T29" s="89">
        <f t="shared" si="5"/>
        <v>19.423076923076923</v>
      </c>
      <c r="U29" s="89">
        <f t="shared" si="6"/>
        <v>1.3032319824953276</v>
      </c>
    </row>
    <row r="30" spans="1:21" ht="24.75" customHeight="1" x14ac:dyDescent="0.2">
      <c r="A30" s="187"/>
      <c r="B30" s="22" t="s">
        <v>35</v>
      </c>
      <c r="C30" s="22" t="s">
        <v>393</v>
      </c>
      <c r="D30" s="23">
        <v>44957</v>
      </c>
      <c r="E30" s="18">
        <v>141177</v>
      </c>
      <c r="F30" s="18">
        <v>142193</v>
      </c>
      <c r="G30" s="18">
        <f t="shared" si="2"/>
        <v>1016</v>
      </c>
      <c r="H30" s="98">
        <v>27</v>
      </c>
      <c r="I30" s="89">
        <v>594</v>
      </c>
      <c r="J30" s="89">
        <v>181</v>
      </c>
      <c r="K30" s="89">
        <v>4337</v>
      </c>
      <c r="L30" s="89">
        <f t="shared" si="0"/>
        <v>4931</v>
      </c>
      <c r="M30" s="89">
        <v>300</v>
      </c>
      <c r="N30" s="89">
        <v>50</v>
      </c>
      <c r="O30" s="89">
        <f t="shared" si="1"/>
        <v>5281</v>
      </c>
      <c r="P30" s="89">
        <f t="shared" si="3"/>
        <v>528.1</v>
      </c>
      <c r="Q30" s="89">
        <f t="shared" si="4"/>
        <v>5809.1</v>
      </c>
      <c r="R30" s="89">
        <v>599508</v>
      </c>
      <c r="S30" s="18">
        <v>1254</v>
      </c>
      <c r="T30" s="89">
        <f t="shared" si="5"/>
        <v>20.472440944881889</v>
      </c>
      <c r="U30" s="89">
        <f t="shared" si="6"/>
        <v>0.96897789520740352</v>
      </c>
    </row>
    <row r="31" spans="1:21" ht="24.75" customHeight="1" x14ac:dyDescent="0.2">
      <c r="A31" s="136"/>
      <c r="B31" s="22"/>
      <c r="C31" s="22"/>
      <c r="D31" s="23"/>
      <c r="E31" s="18"/>
      <c r="F31" s="18"/>
      <c r="G31" s="18"/>
      <c r="H31" s="98"/>
      <c r="I31" s="89"/>
      <c r="J31" s="89"/>
      <c r="K31" s="89"/>
      <c r="L31" s="89"/>
      <c r="M31" s="89"/>
      <c r="N31" s="89"/>
      <c r="O31" s="89"/>
      <c r="P31" s="89"/>
      <c r="Q31" s="89"/>
      <c r="R31" s="89"/>
      <c r="S31" s="18"/>
      <c r="T31" s="89"/>
      <c r="U31" s="89"/>
    </row>
    <row r="32" spans="1:21" ht="24.75" customHeight="1" x14ac:dyDescent="0.2">
      <c r="A32" s="186" t="s">
        <v>52</v>
      </c>
      <c r="B32" s="22" t="s">
        <v>35</v>
      </c>
      <c r="C32" s="21" t="s">
        <v>43</v>
      </c>
      <c r="D32" s="23">
        <v>44928</v>
      </c>
      <c r="E32" s="18">
        <v>569639</v>
      </c>
      <c r="F32" s="18">
        <v>571156</v>
      </c>
      <c r="G32" s="18">
        <f t="shared" si="2"/>
        <v>1517</v>
      </c>
      <c r="H32" s="98">
        <v>45</v>
      </c>
      <c r="I32" s="89">
        <v>990</v>
      </c>
      <c r="J32" s="89">
        <v>138</v>
      </c>
      <c r="K32" s="89">
        <v>3125</v>
      </c>
      <c r="L32" s="89">
        <f t="shared" si="0"/>
        <v>4115</v>
      </c>
      <c r="M32" s="89">
        <v>350</v>
      </c>
      <c r="N32" s="89">
        <v>0</v>
      </c>
      <c r="O32" s="89">
        <f t="shared" si="1"/>
        <v>4465</v>
      </c>
      <c r="P32" s="89">
        <f t="shared" si="3"/>
        <v>446.5</v>
      </c>
      <c r="Q32" s="89">
        <f t="shared" si="4"/>
        <v>4911.5</v>
      </c>
      <c r="R32" s="89">
        <v>94950</v>
      </c>
      <c r="S32" s="18">
        <v>152</v>
      </c>
      <c r="T32" s="89">
        <f t="shared" si="5"/>
        <v>12.063282794990112</v>
      </c>
      <c r="U32" s="89">
        <f t="shared" si="6"/>
        <v>5.172722485518694</v>
      </c>
    </row>
    <row r="33" spans="1:21" ht="24.75" customHeight="1" x14ac:dyDescent="0.2">
      <c r="A33" s="186"/>
      <c r="B33" s="21" t="s">
        <v>35</v>
      </c>
      <c r="C33" s="22" t="s">
        <v>15</v>
      </c>
      <c r="D33" s="23">
        <v>44939</v>
      </c>
      <c r="E33" s="18">
        <v>571150</v>
      </c>
      <c r="F33" s="18">
        <v>571779</v>
      </c>
      <c r="G33" s="18">
        <f>F33-E33</f>
        <v>629</v>
      </c>
      <c r="H33" s="98">
        <v>27</v>
      </c>
      <c r="I33" s="89">
        <v>610</v>
      </c>
      <c r="J33" s="89">
        <v>55</v>
      </c>
      <c r="K33" s="89">
        <v>1238</v>
      </c>
      <c r="L33" s="89">
        <f t="shared" si="0"/>
        <v>1848</v>
      </c>
      <c r="M33" s="89">
        <v>150</v>
      </c>
      <c r="N33" s="89">
        <v>0</v>
      </c>
      <c r="O33" s="89">
        <f>N33+M33+L33</f>
        <v>1998</v>
      </c>
      <c r="P33" s="89">
        <f>O33*10/100</f>
        <v>199.8</v>
      </c>
      <c r="Q33" s="89">
        <f>O33+P33</f>
        <v>2197.8000000000002</v>
      </c>
      <c r="R33" s="89">
        <v>174701</v>
      </c>
      <c r="S33" s="18">
        <v>250</v>
      </c>
      <c r="T33" s="89">
        <f t="shared" si="5"/>
        <v>13.036565977742448</v>
      </c>
      <c r="U33" s="89">
        <f t="shared" si="6"/>
        <v>1.2580351572114643</v>
      </c>
    </row>
    <row r="34" spans="1:21" ht="24.75" customHeight="1" x14ac:dyDescent="0.2">
      <c r="A34" s="186"/>
      <c r="B34" s="30" t="s">
        <v>35</v>
      </c>
      <c r="C34" s="21" t="s">
        <v>365</v>
      </c>
      <c r="D34" s="23">
        <v>44943</v>
      </c>
      <c r="E34" s="18">
        <v>571808</v>
      </c>
      <c r="F34" s="18">
        <v>572820</v>
      </c>
      <c r="G34" s="18">
        <f t="shared" ref="G34:G35" si="7">F34-E34</f>
        <v>1012</v>
      </c>
      <c r="H34" s="98">
        <v>57</v>
      </c>
      <c r="I34" s="89">
        <v>1296</v>
      </c>
      <c r="J34" s="89">
        <v>70</v>
      </c>
      <c r="K34" s="89">
        <v>1630</v>
      </c>
      <c r="L34" s="89">
        <f t="shared" si="0"/>
        <v>2926</v>
      </c>
      <c r="M34" s="89">
        <v>300</v>
      </c>
      <c r="N34" s="89">
        <v>0</v>
      </c>
      <c r="O34" s="89">
        <f>N34+M34+L34</f>
        <v>3226</v>
      </c>
      <c r="P34" s="89">
        <f>O34*10/100</f>
        <v>322.60000000000002</v>
      </c>
      <c r="Q34" s="89">
        <f>O34+P34</f>
        <v>3548.6</v>
      </c>
      <c r="R34" s="89">
        <v>272795</v>
      </c>
      <c r="S34" s="18">
        <v>542</v>
      </c>
      <c r="T34" s="89">
        <f t="shared" si="5"/>
        <v>12.549407114624506</v>
      </c>
      <c r="U34" s="89">
        <f t="shared" si="6"/>
        <v>1.3008302938103704</v>
      </c>
    </row>
    <row r="35" spans="1:21" ht="24.75" customHeight="1" x14ac:dyDescent="0.2">
      <c r="A35" s="186"/>
      <c r="B35" s="22" t="s">
        <v>18</v>
      </c>
      <c r="C35" s="22" t="s">
        <v>26</v>
      </c>
      <c r="D35" s="23">
        <v>44945</v>
      </c>
      <c r="E35" s="18">
        <v>572820</v>
      </c>
      <c r="F35" s="18">
        <v>573308</v>
      </c>
      <c r="G35" s="18">
        <f t="shared" si="7"/>
        <v>488</v>
      </c>
      <c r="H35" s="98">
        <v>59</v>
      </c>
      <c r="I35" s="89">
        <v>1333</v>
      </c>
      <c r="J35" s="89">
        <v>0</v>
      </c>
      <c r="K35" s="89">
        <v>0</v>
      </c>
      <c r="L35" s="89">
        <f t="shared" si="0"/>
        <v>1333</v>
      </c>
      <c r="M35" s="89">
        <v>160</v>
      </c>
      <c r="N35" s="89">
        <v>0</v>
      </c>
      <c r="O35" s="89">
        <f>N35+M35+L35</f>
        <v>1493</v>
      </c>
      <c r="P35" s="89">
        <f>O35*10/100</f>
        <v>149.30000000000001</v>
      </c>
      <c r="Q35" s="89">
        <f>O35+P35</f>
        <v>1642.3</v>
      </c>
      <c r="R35" s="89">
        <v>289057</v>
      </c>
      <c r="S35" s="18">
        <v>452</v>
      </c>
      <c r="T35" s="89">
        <f t="shared" si="5"/>
        <v>12.090163934426229</v>
      </c>
      <c r="U35" s="89">
        <f t="shared" si="6"/>
        <v>0.56815783738155445</v>
      </c>
    </row>
    <row r="36" spans="1:21" ht="24.75" customHeight="1" x14ac:dyDescent="0.2">
      <c r="A36" s="186"/>
      <c r="B36" s="22" t="s">
        <v>18</v>
      </c>
      <c r="C36" s="22" t="s">
        <v>26</v>
      </c>
      <c r="D36" s="23">
        <v>44946</v>
      </c>
      <c r="E36" s="18">
        <v>573308</v>
      </c>
      <c r="F36" s="18">
        <v>573786</v>
      </c>
      <c r="G36" s="18">
        <f t="shared" si="2"/>
        <v>478</v>
      </c>
      <c r="H36" s="98">
        <v>58</v>
      </c>
      <c r="I36" s="89">
        <v>1334</v>
      </c>
      <c r="J36" s="89">
        <v>0</v>
      </c>
      <c r="K36" s="89">
        <v>0</v>
      </c>
      <c r="L36" s="89">
        <f t="shared" si="0"/>
        <v>1334</v>
      </c>
      <c r="M36" s="89">
        <v>150</v>
      </c>
      <c r="N36" s="89">
        <v>0</v>
      </c>
      <c r="O36" s="89">
        <f t="shared" si="1"/>
        <v>1484</v>
      </c>
      <c r="P36" s="89">
        <f t="shared" si="3"/>
        <v>148.4</v>
      </c>
      <c r="Q36" s="89">
        <f t="shared" si="4"/>
        <v>1632.4</v>
      </c>
      <c r="R36" s="89">
        <v>226036</v>
      </c>
      <c r="S36" s="18">
        <v>352</v>
      </c>
      <c r="T36" s="89">
        <f t="shared" si="5"/>
        <v>12.133891213389122</v>
      </c>
      <c r="U36" s="89">
        <f t="shared" si="6"/>
        <v>0.72218584650232709</v>
      </c>
    </row>
    <row r="37" spans="1:21" ht="24.75" customHeight="1" x14ac:dyDescent="0.2">
      <c r="A37" s="186"/>
      <c r="B37" s="22" t="s">
        <v>18</v>
      </c>
      <c r="C37" s="22" t="s">
        <v>16</v>
      </c>
      <c r="D37" s="23">
        <v>44954</v>
      </c>
      <c r="E37" s="18">
        <v>573836</v>
      </c>
      <c r="F37" s="18">
        <v>574227</v>
      </c>
      <c r="G37" s="18">
        <f t="shared" si="2"/>
        <v>391</v>
      </c>
      <c r="H37" s="98">
        <v>55</v>
      </c>
      <c r="I37" s="89">
        <v>1320</v>
      </c>
      <c r="J37" s="89">
        <v>0</v>
      </c>
      <c r="K37" s="89">
        <v>0</v>
      </c>
      <c r="L37" s="89">
        <f t="shared" si="0"/>
        <v>1320</v>
      </c>
      <c r="M37" s="89">
        <v>250</v>
      </c>
      <c r="N37" s="89">
        <v>0</v>
      </c>
      <c r="O37" s="89">
        <f t="shared" si="1"/>
        <v>1570</v>
      </c>
      <c r="P37" s="89">
        <f t="shared" si="3"/>
        <v>157</v>
      </c>
      <c r="Q37" s="89">
        <f t="shared" si="4"/>
        <v>1727</v>
      </c>
      <c r="R37" s="89">
        <v>0</v>
      </c>
      <c r="S37" s="18">
        <v>0</v>
      </c>
      <c r="T37" s="89">
        <f t="shared" si="5"/>
        <v>14.066496163682865</v>
      </c>
      <c r="U37" s="89" t="e">
        <f t="shared" si="6"/>
        <v>#DIV/0!</v>
      </c>
    </row>
    <row r="38" spans="1:21" ht="24.75" customHeight="1" x14ac:dyDescent="0.2">
      <c r="A38" s="186"/>
      <c r="B38" s="22"/>
      <c r="C38" s="22"/>
      <c r="D38" s="23"/>
      <c r="E38" s="18"/>
      <c r="F38" s="18"/>
      <c r="G38" s="18">
        <f t="shared" si="2"/>
        <v>0</v>
      </c>
      <c r="H38" s="98"/>
      <c r="I38" s="89"/>
      <c r="J38" s="89"/>
      <c r="K38" s="89"/>
      <c r="L38" s="89">
        <f t="shared" si="0"/>
        <v>0</v>
      </c>
      <c r="M38" s="89"/>
      <c r="N38" s="89"/>
      <c r="O38" s="89">
        <f t="shared" si="1"/>
        <v>0</v>
      </c>
      <c r="P38" s="89">
        <f t="shared" si="3"/>
        <v>0</v>
      </c>
      <c r="Q38" s="89">
        <f t="shared" si="4"/>
        <v>0</v>
      </c>
      <c r="R38" s="89"/>
      <c r="S38" s="18"/>
      <c r="T38" s="89" t="e">
        <f t="shared" si="5"/>
        <v>#DIV/0!</v>
      </c>
      <c r="U38" s="89" t="e">
        <f t="shared" si="6"/>
        <v>#DIV/0!</v>
      </c>
    </row>
    <row r="39" spans="1:21" ht="24.75" customHeight="1" x14ac:dyDescent="0.2">
      <c r="A39" s="186" t="s">
        <v>80</v>
      </c>
      <c r="B39" s="22" t="s">
        <v>138</v>
      </c>
      <c r="C39" s="22"/>
      <c r="D39" s="23" t="s">
        <v>375</v>
      </c>
      <c r="E39" s="18">
        <v>643400</v>
      </c>
      <c r="F39" s="18"/>
      <c r="G39" s="18">
        <f t="shared" si="2"/>
        <v>-643400</v>
      </c>
      <c r="H39" s="98">
        <v>330</v>
      </c>
      <c r="I39" s="89">
        <v>7920</v>
      </c>
      <c r="J39" s="89"/>
      <c r="K39" s="89"/>
      <c r="L39" s="89">
        <f t="shared" si="0"/>
        <v>7920</v>
      </c>
      <c r="M39" s="89"/>
      <c r="N39" s="89"/>
      <c r="O39" s="89">
        <f t="shared" si="1"/>
        <v>7920</v>
      </c>
      <c r="P39" s="89">
        <f t="shared" si="3"/>
        <v>792</v>
      </c>
      <c r="Q39" s="89">
        <f t="shared" si="4"/>
        <v>8712</v>
      </c>
      <c r="R39" s="89"/>
      <c r="S39" s="18"/>
      <c r="T39" s="89">
        <f t="shared" si="5"/>
        <v>-5.129002175940317E-2</v>
      </c>
      <c r="U39" s="89" t="e">
        <f t="shared" si="6"/>
        <v>#DIV/0!</v>
      </c>
    </row>
    <row r="40" spans="1:21" ht="24.75" customHeight="1" x14ac:dyDescent="0.2">
      <c r="A40" s="186"/>
      <c r="B40" s="22" t="s">
        <v>138</v>
      </c>
      <c r="C40" s="22"/>
      <c r="D40" s="23" t="s">
        <v>379</v>
      </c>
      <c r="E40" s="18">
        <v>644670</v>
      </c>
      <c r="F40" s="18"/>
      <c r="G40" s="18">
        <f t="shared" si="2"/>
        <v>-644670</v>
      </c>
      <c r="H40" s="98">
        <v>340</v>
      </c>
      <c r="I40" s="89">
        <v>8160</v>
      </c>
      <c r="J40" s="89"/>
      <c r="K40" s="89"/>
      <c r="L40" s="89">
        <f t="shared" si="0"/>
        <v>8160</v>
      </c>
      <c r="M40" s="89"/>
      <c r="N40" s="89"/>
      <c r="O40" s="89">
        <f t="shared" si="1"/>
        <v>8160</v>
      </c>
      <c r="P40" s="89">
        <f t="shared" si="3"/>
        <v>816</v>
      </c>
      <c r="Q40" s="89">
        <f t="shared" si="4"/>
        <v>8976</v>
      </c>
      <c r="R40" s="89"/>
      <c r="S40" s="18"/>
      <c r="T40" s="89">
        <f t="shared" si="5"/>
        <v>-5.2740161633083593E-2</v>
      </c>
      <c r="U40" s="89" t="e">
        <f t="shared" si="6"/>
        <v>#DIV/0!</v>
      </c>
    </row>
    <row r="41" spans="1:21" ht="24.75" customHeight="1" x14ac:dyDescent="0.2">
      <c r="A41" s="186"/>
      <c r="B41" s="22" t="s">
        <v>138</v>
      </c>
      <c r="C41" s="22"/>
      <c r="D41" s="23" t="s">
        <v>384</v>
      </c>
      <c r="E41" s="18">
        <v>645780</v>
      </c>
      <c r="F41" s="18"/>
      <c r="G41" s="18">
        <f t="shared" si="2"/>
        <v>-645780</v>
      </c>
      <c r="H41" s="98">
        <v>365</v>
      </c>
      <c r="I41" s="89">
        <v>8760</v>
      </c>
      <c r="J41" s="89"/>
      <c r="K41" s="89"/>
      <c r="L41" s="89">
        <f t="shared" si="0"/>
        <v>8760</v>
      </c>
      <c r="M41" s="89"/>
      <c r="N41" s="89"/>
      <c r="O41" s="89">
        <f t="shared" si="1"/>
        <v>8760</v>
      </c>
      <c r="P41" s="89">
        <f t="shared" si="3"/>
        <v>876</v>
      </c>
      <c r="Q41" s="89">
        <f t="shared" si="4"/>
        <v>9636</v>
      </c>
      <c r="R41" s="89"/>
      <c r="S41" s="18"/>
      <c r="T41" s="89">
        <f t="shared" si="5"/>
        <v>-5.6520796556102697E-2</v>
      </c>
      <c r="U41" s="89" t="e">
        <f t="shared" si="6"/>
        <v>#DIV/0!</v>
      </c>
    </row>
    <row r="42" spans="1:21" ht="24.75" customHeight="1" x14ac:dyDescent="0.2">
      <c r="A42" s="186"/>
      <c r="B42" s="22" t="s">
        <v>138</v>
      </c>
      <c r="C42" s="22"/>
      <c r="D42" s="23" t="s">
        <v>388</v>
      </c>
      <c r="E42" s="18">
        <v>647000</v>
      </c>
      <c r="F42" s="22"/>
      <c r="G42" s="18">
        <f t="shared" si="2"/>
        <v>-647000</v>
      </c>
      <c r="H42" s="104">
        <v>340</v>
      </c>
      <c r="I42" s="89">
        <v>8160</v>
      </c>
      <c r="J42" s="89"/>
      <c r="K42" s="89"/>
      <c r="L42" s="89">
        <f t="shared" si="0"/>
        <v>8160</v>
      </c>
      <c r="M42" s="89"/>
      <c r="N42" s="89"/>
      <c r="O42" s="89">
        <f t="shared" si="1"/>
        <v>8160</v>
      </c>
      <c r="P42" s="89">
        <f t="shared" si="3"/>
        <v>816</v>
      </c>
      <c r="Q42" s="89">
        <f t="shared" si="4"/>
        <v>8976</v>
      </c>
      <c r="R42" s="89"/>
      <c r="S42" s="18"/>
      <c r="T42" s="89">
        <f t="shared" si="5"/>
        <v>-5.255023183925811E-2</v>
      </c>
      <c r="U42" s="89" t="e">
        <f t="shared" si="6"/>
        <v>#DIV/0!</v>
      </c>
    </row>
    <row r="43" spans="1:21" ht="24.75" customHeight="1" x14ac:dyDescent="0.2">
      <c r="A43" s="186"/>
      <c r="B43" s="22"/>
      <c r="C43" s="22"/>
      <c r="D43" s="23"/>
      <c r="E43" s="18"/>
      <c r="F43" s="18"/>
      <c r="G43" s="18">
        <f t="shared" si="2"/>
        <v>0</v>
      </c>
      <c r="H43" s="98"/>
      <c r="I43" s="89"/>
      <c r="J43" s="89"/>
      <c r="K43" s="89"/>
      <c r="L43" s="89">
        <f t="shared" si="0"/>
        <v>0</v>
      </c>
      <c r="M43" s="89"/>
      <c r="N43" s="89"/>
      <c r="O43" s="89">
        <f t="shared" si="1"/>
        <v>0</v>
      </c>
      <c r="P43" s="89">
        <f t="shared" si="3"/>
        <v>0</v>
      </c>
      <c r="Q43" s="89">
        <f t="shared" si="4"/>
        <v>0</v>
      </c>
      <c r="R43" s="89"/>
      <c r="S43" s="18"/>
      <c r="T43" s="89" t="e">
        <f t="shared" si="5"/>
        <v>#DIV/0!</v>
      </c>
      <c r="U43" s="89" t="e">
        <f t="shared" si="6"/>
        <v>#DIV/0!</v>
      </c>
    </row>
    <row r="44" spans="1:21" ht="24.75" customHeight="1" x14ac:dyDescent="0.2">
      <c r="A44" s="186"/>
      <c r="B44" s="22"/>
      <c r="C44" s="22"/>
      <c r="D44" s="23"/>
      <c r="E44" s="18"/>
      <c r="F44" s="18"/>
      <c r="G44" s="18">
        <f t="shared" si="2"/>
        <v>0</v>
      </c>
      <c r="H44" s="98"/>
      <c r="I44" s="89"/>
      <c r="J44" s="89"/>
      <c r="K44" s="89"/>
      <c r="L44" s="89">
        <f t="shared" si="0"/>
        <v>0</v>
      </c>
      <c r="M44" s="89"/>
      <c r="N44" s="89"/>
      <c r="O44" s="89">
        <f t="shared" si="1"/>
        <v>0</v>
      </c>
      <c r="P44" s="89">
        <f t="shared" si="3"/>
        <v>0</v>
      </c>
      <c r="Q44" s="89">
        <f t="shared" si="4"/>
        <v>0</v>
      </c>
      <c r="R44" s="89"/>
      <c r="S44" s="18"/>
      <c r="T44" s="89" t="e">
        <f t="shared" si="5"/>
        <v>#DIV/0!</v>
      </c>
      <c r="U44" s="89" t="e">
        <f t="shared" si="6"/>
        <v>#DIV/0!</v>
      </c>
    </row>
    <row r="45" spans="1:21" ht="24.75" customHeight="1" x14ac:dyDescent="0.2">
      <c r="A45" s="186"/>
      <c r="B45" s="22"/>
      <c r="C45" s="22"/>
      <c r="D45" s="23"/>
      <c r="E45" s="18"/>
      <c r="F45" s="18"/>
      <c r="G45" s="18">
        <f t="shared" si="2"/>
        <v>0</v>
      </c>
      <c r="H45" s="98"/>
      <c r="I45" s="89"/>
      <c r="J45" s="89"/>
      <c r="K45" s="89"/>
      <c r="L45" s="89">
        <f t="shared" si="0"/>
        <v>0</v>
      </c>
      <c r="M45" s="89"/>
      <c r="N45" s="89"/>
      <c r="O45" s="89">
        <f t="shared" si="1"/>
        <v>0</v>
      </c>
      <c r="P45" s="89">
        <f t="shared" si="3"/>
        <v>0</v>
      </c>
      <c r="Q45" s="89">
        <f t="shared" si="4"/>
        <v>0</v>
      </c>
      <c r="R45" s="89"/>
      <c r="S45" s="18"/>
      <c r="T45" s="89" t="e">
        <f t="shared" si="5"/>
        <v>#DIV/0!</v>
      </c>
      <c r="U45" s="89" t="e">
        <f t="shared" si="6"/>
        <v>#DIV/0!</v>
      </c>
    </row>
    <row r="46" spans="1:21" ht="24.75" customHeight="1" x14ac:dyDescent="0.2">
      <c r="A46" s="187" t="s">
        <v>359</v>
      </c>
      <c r="B46" s="22" t="s">
        <v>368</v>
      </c>
      <c r="C46" s="22" t="s">
        <v>369</v>
      </c>
      <c r="D46" s="128">
        <v>44951</v>
      </c>
      <c r="E46" s="18">
        <v>52104</v>
      </c>
      <c r="F46" s="18">
        <v>52541</v>
      </c>
      <c r="G46" s="18">
        <f t="shared" si="2"/>
        <v>437</v>
      </c>
      <c r="H46" s="129">
        <v>52</v>
      </c>
      <c r="I46" s="89">
        <v>1248</v>
      </c>
      <c r="J46" s="89">
        <v>0</v>
      </c>
      <c r="K46" s="89">
        <v>0</v>
      </c>
      <c r="L46" s="89">
        <f t="shared" si="0"/>
        <v>1248</v>
      </c>
      <c r="M46" s="89">
        <v>70</v>
      </c>
      <c r="N46" s="89">
        <v>0</v>
      </c>
      <c r="O46" s="89">
        <f t="shared" si="1"/>
        <v>1318</v>
      </c>
      <c r="P46" s="89">
        <f t="shared" si="3"/>
        <v>131.80000000000001</v>
      </c>
      <c r="Q46" s="89">
        <f t="shared" si="4"/>
        <v>1449.8</v>
      </c>
      <c r="R46" s="89">
        <v>218650</v>
      </c>
      <c r="S46" s="18">
        <v>152</v>
      </c>
      <c r="T46" s="89">
        <f t="shared" si="5"/>
        <v>11.899313501144166</v>
      </c>
      <c r="U46" s="89">
        <f t="shared" si="6"/>
        <v>0.66306883146581297</v>
      </c>
    </row>
    <row r="47" spans="1:21" ht="24.75" customHeight="1" x14ac:dyDescent="0.2">
      <c r="A47" s="187"/>
      <c r="B47" s="22" t="s">
        <v>18</v>
      </c>
      <c r="C47" s="22" t="s">
        <v>371</v>
      </c>
      <c r="D47" s="23">
        <v>44955</v>
      </c>
      <c r="E47" s="18">
        <v>52554</v>
      </c>
      <c r="F47" s="18">
        <v>53408</v>
      </c>
      <c r="G47" s="18">
        <f t="shared" si="2"/>
        <v>854</v>
      </c>
      <c r="H47" s="98">
        <v>25</v>
      </c>
      <c r="I47" s="89">
        <v>603</v>
      </c>
      <c r="J47" s="89">
        <v>53</v>
      </c>
      <c r="K47" s="89">
        <v>1265</v>
      </c>
      <c r="L47" s="89">
        <f t="shared" si="0"/>
        <v>1868</v>
      </c>
      <c r="M47" s="89">
        <v>300</v>
      </c>
      <c r="N47" s="89">
        <v>0</v>
      </c>
      <c r="O47" s="89">
        <f t="shared" si="1"/>
        <v>2168</v>
      </c>
      <c r="P47" s="89">
        <f>O47*10/100</f>
        <v>216.8</v>
      </c>
      <c r="Q47" s="89">
        <f>O47+P47</f>
        <v>2384.8000000000002</v>
      </c>
      <c r="R47" s="89">
        <v>190802</v>
      </c>
      <c r="S47" s="18">
        <v>135</v>
      </c>
      <c r="T47" s="89">
        <f t="shared" ref="T47:T48" si="8">SUM(H47+J47)/G47*100</f>
        <v>9.1334894613583142</v>
      </c>
      <c r="U47" s="89">
        <f t="shared" si="6"/>
        <v>1.2498820767077914</v>
      </c>
    </row>
    <row r="48" spans="1:21" ht="24.75" customHeight="1" x14ac:dyDescent="0.2">
      <c r="A48" s="187"/>
      <c r="B48" s="22" t="s">
        <v>35</v>
      </c>
      <c r="C48" s="22" t="s">
        <v>32</v>
      </c>
      <c r="D48" s="23">
        <v>44957</v>
      </c>
      <c r="E48" s="18">
        <v>53408</v>
      </c>
      <c r="F48" s="18">
        <v>53657</v>
      </c>
      <c r="G48" s="18">
        <f t="shared" si="2"/>
        <v>249</v>
      </c>
      <c r="H48" s="98">
        <v>20</v>
      </c>
      <c r="I48" s="89">
        <v>460</v>
      </c>
      <c r="J48" s="89">
        <v>0</v>
      </c>
      <c r="K48" s="89">
        <v>0</v>
      </c>
      <c r="L48" s="89">
        <f t="shared" si="0"/>
        <v>460</v>
      </c>
      <c r="M48" s="89">
        <v>0</v>
      </c>
      <c r="N48" s="89">
        <v>0</v>
      </c>
      <c r="O48" s="89">
        <f t="shared" si="1"/>
        <v>460</v>
      </c>
      <c r="P48" s="89">
        <f>O48*10/100</f>
        <v>46</v>
      </c>
      <c r="Q48" s="89">
        <f>O48+P48</f>
        <v>506</v>
      </c>
      <c r="R48" s="89">
        <v>76500</v>
      </c>
      <c r="S48" s="18">
        <v>100</v>
      </c>
      <c r="T48" s="89">
        <f t="shared" si="8"/>
        <v>8.0321285140562253</v>
      </c>
      <c r="U48" s="89">
        <f t="shared" si="6"/>
        <v>0.66143790849673201</v>
      </c>
    </row>
    <row r="49" spans="1:21" ht="24.75" customHeight="1" x14ac:dyDescent="0.2">
      <c r="A49" s="187"/>
      <c r="B49" s="22"/>
      <c r="C49" s="22"/>
      <c r="D49" s="45"/>
      <c r="E49" s="18"/>
      <c r="F49" s="18"/>
      <c r="G49" s="18">
        <f t="shared" si="2"/>
        <v>0</v>
      </c>
      <c r="H49" s="98"/>
      <c r="I49" s="89"/>
      <c r="J49" s="89"/>
      <c r="K49" s="89"/>
      <c r="L49" s="89">
        <f t="shared" si="0"/>
        <v>0</v>
      </c>
      <c r="M49" s="89"/>
      <c r="N49" s="89"/>
      <c r="O49" s="89">
        <f t="shared" si="1"/>
        <v>0</v>
      </c>
      <c r="P49" s="89">
        <f t="shared" si="3"/>
        <v>0</v>
      </c>
      <c r="Q49" s="89">
        <f t="shared" si="4"/>
        <v>0</v>
      </c>
      <c r="R49" s="89"/>
      <c r="S49" s="18"/>
      <c r="T49" s="89" t="e">
        <f t="shared" si="5"/>
        <v>#DIV/0!</v>
      </c>
      <c r="U49" s="89" t="e">
        <f t="shared" si="6"/>
        <v>#DIV/0!</v>
      </c>
    </row>
    <row r="50" spans="1:21" ht="24.75" customHeight="1" x14ac:dyDescent="0.2">
      <c r="A50" s="187"/>
      <c r="B50" s="22"/>
      <c r="C50" s="22"/>
      <c r="D50" s="45"/>
      <c r="E50" s="18"/>
      <c r="F50" s="18"/>
      <c r="G50" s="18">
        <f t="shared" si="2"/>
        <v>0</v>
      </c>
      <c r="H50" s="98"/>
      <c r="I50" s="89"/>
      <c r="J50" s="89"/>
      <c r="K50" s="89"/>
      <c r="L50" s="89">
        <f t="shared" si="0"/>
        <v>0</v>
      </c>
      <c r="M50" s="89"/>
      <c r="N50" s="89"/>
      <c r="O50" s="89">
        <f t="shared" si="1"/>
        <v>0</v>
      </c>
      <c r="P50" s="89">
        <f t="shared" si="3"/>
        <v>0</v>
      </c>
      <c r="Q50" s="89">
        <f t="shared" si="4"/>
        <v>0</v>
      </c>
      <c r="R50" s="89"/>
      <c r="S50" s="18"/>
      <c r="T50" s="89" t="e">
        <f t="shared" si="5"/>
        <v>#DIV/0!</v>
      </c>
      <c r="U50" s="89" t="e">
        <f t="shared" si="6"/>
        <v>#DIV/0!</v>
      </c>
    </row>
    <row r="51" spans="1:21" ht="24.75" customHeight="1" x14ac:dyDescent="0.2">
      <c r="A51" s="187"/>
      <c r="B51" s="22"/>
      <c r="C51" s="22"/>
      <c r="D51" s="45"/>
      <c r="E51" s="18"/>
      <c r="F51" s="46"/>
      <c r="G51" s="18">
        <f t="shared" si="2"/>
        <v>0</v>
      </c>
      <c r="H51" s="98"/>
      <c r="I51" s="89"/>
      <c r="J51" s="89"/>
      <c r="K51" s="89"/>
      <c r="L51" s="89">
        <f t="shared" si="0"/>
        <v>0</v>
      </c>
      <c r="M51" s="89"/>
      <c r="N51" s="89"/>
      <c r="O51" s="89">
        <f t="shared" si="1"/>
        <v>0</v>
      </c>
      <c r="P51" s="89">
        <f t="shared" si="3"/>
        <v>0</v>
      </c>
      <c r="Q51" s="89">
        <f t="shared" si="4"/>
        <v>0</v>
      </c>
      <c r="R51" s="89"/>
      <c r="S51" s="18"/>
      <c r="T51" s="89" t="e">
        <f t="shared" si="5"/>
        <v>#DIV/0!</v>
      </c>
      <c r="U51" s="89" t="e">
        <f t="shared" si="6"/>
        <v>#DIV/0!</v>
      </c>
    </row>
    <row r="52" spans="1:21" ht="24.75" customHeight="1" x14ac:dyDescent="0.2">
      <c r="A52" s="187"/>
      <c r="B52" s="22"/>
      <c r="C52" s="22"/>
      <c r="D52" s="45"/>
      <c r="E52" s="18"/>
      <c r="F52" s="46"/>
      <c r="G52" s="18">
        <f t="shared" si="2"/>
        <v>0</v>
      </c>
      <c r="H52" s="98"/>
      <c r="I52" s="89"/>
      <c r="J52" s="89"/>
      <c r="K52" s="89"/>
      <c r="L52" s="89">
        <f t="shared" si="0"/>
        <v>0</v>
      </c>
      <c r="M52" s="89"/>
      <c r="N52" s="89"/>
      <c r="O52" s="89">
        <f t="shared" si="1"/>
        <v>0</v>
      </c>
      <c r="P52" s="89">
        <f t="shared" si="3"/>
        <v>0</v>
      </c>
      <c r="Q52" s="89">
        <f t="shared" si="4"/>
        <v>0</v>
      </c>
      <c r="R52" s="89"/>
      <c r="S52" s="18"/>
      <c r="T52" s="89" t="e">
        <f t="shared" si="5"/>
        <v>#DIV/0!</v>
      </c>
      <c r="U52" s="89" t="e">
        <f t="shared" si="6"/>
        <v>#DIV/0!</v>
      </c>
    </row>
    <row r="53" spans="1:21" ht="24.75" customHeight="1" x14ac:dyDescent="0.2">
      <c r="A53" s="134" t="s">
        <v>20</v>
      </c>
      <c r="B53" s="22" t="s">
        <v>138</v>
      </c>
      <c r="C53" s="22"/>
      <c r="D53" s="45" t="s">
        <v>373</v>
      </c>
      <c r="E53" s="18">
        <v>618625</v>
      </c>
      <c r="F53" s="46"/>
      <c r="G53" s="18">
        <f t="shared" si="2"/>
        <v>-618625</v>
      </c>
      <c r="H53" s="98">
        <v>26</v>
      </c>
      <c r="I53" s="89">
        <v>624</v>
      </c>
      <c r="J53" s="89"/>
      <c r="K53" s="89"/>
      <c r="L53" s="89">
        <f t="shared" si="0"/>
        <v>624</v>
      </c>
      <c r="M53" s="89"/>
      <c r="N53" s="89"/>
      <c r="O53" s="89">
        <f t="shared" si="1"/>
        <v>624</v>
      </c>
      <c r="P53" s="89">
        <f t="shared" si="3"/>
        <v>62.4</v>
      </c>
      <c r="Q53" s="89">
        <f t="shared" si="4"/>
        <v>686.4</v>
      </c>
      <c r="R53" s="89"/>
      <c r="S53" s="18"/>
      <c r="T53" s="89">
        <f t="shared" si="5"/>
        <v>-4.2028692665184884E-3</v>
      </c>
      <c r="U53" s="89" t="e">
        <f t="shared" si="6"/>
        <v>#DIV/0!</v>
      </c>
    </row>
    <row r="54" spans="1:21" ht="24.75" customHeight="1" x14ac:dyDescent="0.2">
      <c r="A54" s="134"/>
      <c r="B54" s="22" t="s">
        <v>138</v>
      </c>
      <c r="C54" s="22"/>
      <c r="D54" s="45" t="s">
        <v>377</v>
      </c>
      <c r="E54" s="18">
        <v>619060</v>
      </c>
      <c r="F54" s="18"/>
      <c r="G54" s="18">
        <f t="shared" si="2"/>
        <v>-619060</v>
      </c>
      <c r="H54" s="98">
        <v>36</v>
      </c>
      <c r="I54" s="89">
        <v>864</v>
      </c>
      <c r="J54" s="89"/>
      <c r="K54" s="89"/>
      <c r="L54" s="89">
        <f t="shared" si="0"/>
        <v>864</v>
      </c>
      <c r="M54" s="89"/>
      <c r="N54" s="89"/>
      <c r="O54" s="89">
        <f t="shared" si="1"/>
        <v>864</v>
      </c>
      <c r="P54" s="89">
        <f t="shared" si="3"/>
        <v>86.4</v>
      </c>
      <c r="Q54" s="89">
        <f t="shared" si="4"/>
        <v>950.4</v>
      </c>
      <c r="R54" s="89"/>
      <c r="S54" s="18"/>
      <c r="T54" s="89">
        <f t="shared" si="5"/>
        <v>-5.8152683100184156E-3</v>
      </c>
      <c r="U54" s="89" t="e">
        <f t="shared" si="6"/>
        <v>#DIV/0!</v>
      </c>
    </row>
    <row r="55" spans="1:21" ht="24.75" customHeight="1" x14ac:dyDescent="0.2">
      <c r="A55" s="134"/>
      <c r="B55" s="22" t="s">
        <v>191</v>
      </c>
      <c r="C55" s="22"/>
      <c r="D55" s="45" t="s">
        <v>382</v>
      </c>
      <c r="E55" s="18">
        <v>619270</v>
      </c>
      <c r="F55" s="18"/>
      <c r="G55" s="18">
        <f t="shared" si="2"/>
        <v>-619270</v>
      </c>
      <c r="H55" s="98">
        <v>28</v>
      </c>
      <c r="I55" s="89">
        <v>672</v>
      </c>
      <c r="J55" s="89"/>
      <c r="K55" s="89"/>
      <c r="L55" s="89">
        <f t="shared" si="0"/>
        <v>672</v>
      </c>
      <c r="M55" s="89"/>
      <c r="N55" s="89"/>
      <c r="O55" s="89">
        <f t="shared" si="1"/>
        <v>672</v>
      </c>
      <c r="P55" s="89">
        <f t="shared" si="3"/>
        <v>67.2</v>
      </c>
      <c r="Q55" s="89">
        <f t="shared" si="4"/>
        <v>739.2</v>
      </c>
      <c r="R55" s="89"/>
      <c r="S55" s="18"/>
      <c r="T55" s="89">
        <f t="shared" si="5"/>
        <v>-4.5214526781533091E-3</v>
      </c>
      <c r="U55" s="89" t="e">
        <f t="shared" si="6"/>
        <v>#DIV/0!</v>
      </c>
    </row>
    <row r="56" spans="1:21" ht="24.75" customHeight="1" x14ac:dyDescent="0.2">
      <c r="A56" s="134"/>
      <c r="B56" s="22" t="s">
        <v>138</v>
      </c>
      <c r="C56" s="22"/>
      <c r="D56" s="45" t="s">
        <v>387</v>
      </c>
      <c r="E56" s="18">
        <v>619554</v>
      </c>
      <c r="F56" s="18"/>
      <c r="G56" s="18">
        <f t="shared" si="2"/>
        <v>-619554</v>
      </c>
      <c r="H56" s="98">
        <v>40</v>
      </c>
      <c r="I56" s="89">
        <v>960</v>
      </c>
      <c r="J56" s="89"/>
      <c r="K56" s="89"/>
      <c r="L56" s="89">
        <f t="shared" si="0"/>
        <v>960</v>
      </c>
      <c r="M56" s="89"/>
      <c r="N56" s="89"/>
      <c r="O56" s="89">
        <f t="shared" si="1"/>
        <v>960</v>
      </c>
      <c r="P56" s="89">
        <f t="shared" si="3"/>
        <v>96</v>
      </c>
      <c r="Q56" s="89">
        <f t="shared" si="4"/>
        <v>1056</v>
      </c>
      <c r="R56" s="89"/>
      <c r="S56" s="18"/>
      <c r="T56" s="89">
        <f t="shared" si="5"/>
        <v>-6.4562572431135952E-3</v>
      </c>
      <c r="U56" s="89" t="e">
        <f t="shared" si="6"/>
        <v>#DIV/0!</v>
      </c>
    </row>
    <row r="57" spans="1:21" s="3" customFormat="1" ht="24.75" customHeight="1" x14ac:dyDescent="0.2">
      <c r="A57" s="134"/>
      <c r="B57" s="22"/>
      <c r="C57" s="22"/>
      <c r="D57" s="45"/>
      <c r="E57" s="18"/>
      <c r="F57" s="18"/>
      <c r="G57" s="18">
        <f t="shared" si="2"/>
        <v>0</v>
      </c>
      <c r="H57" s="98"/>
      <c r="I57" s="89"/>
      <c r="J57" s="89"/>
      <c r="K57" s="89"/>
      <c r="L57" s="89">
        <f t="shared" si="0"/>
        <v>0</v>
      </c>
      <c r="M57" s="89"/>
      <c r="N57" s="89"/>
      <c r="O57" s="89">
        <f t="shared" si="1"/>
        <v>0</v>
      </c>
      <c r="P57" s="89">
        <f t="shared" si="3"/>
        <v>0</v>
      </c>
      <c r="Q57" s="89">
        <f t="shared" si="4"/>
        <v>0</v>
      </c>
      <c r="R57" s="89"/>
      <c r="S57" s="18"/>
      <c r="T57" s="89" t="e">
        <f t="shared" si="5"/>
        <v>#DIV/0!</v>
      </c>
      <c r="U57" s="89" t="e">
        <f t="shared" si="6"/>
        <v>#DIV/0!</v>
      </c>
    </row>
    <row r="58" spans="1:21" ht="24.75" customHeight="1" x14ac:dyDescent="0.2">
      <c r="A58" s="134"/>
      <c r="B58" s="38"/>
      <c r="C58" s="38"/>
      <c r="D58" s="45"/>
      <c r="E58" s="18"/>
      <c r="F58" s="38"/>
      <c r="G58" s="18">
        <f t="shared" si="2"/>
        <v>0</v>
      </c>
      <c r="H58" s="103"/>
      <c r="I58" s="89"/>
      <c r="J58" s="89"/>
      <c r="K58" s="94"/>
      <c r="L58" s="89">
        <f t="shared" si="0"/>
        <v>0</v>
      </c>
      <c r="M58" s="94"/>
      <c r="N58" s="94"/>
      <c r="O58" s="89">
        <f t="shared" si="1"/>
        <v>0</v>
      </c>
      <c r="P58" s="89">
        <f t="shared" si="3"/>
        <v>0</v>
      </c>
      <c r="Q58" s="89">
        <f t="shared" si="4"/>
        <v>0</v>
      </c>
      <c r="R58" s="89"/>
      <c r="S58" s="18"/>
      <c r="T58" s="89" t="e">
        <f t="shared" si="5"/>
        <v>#DIV/0!</v>
      </c>
      <c r="U58" s="89" t="e">
        <f t="shared" si="6"/>
        <v>#DIV/0!</v>
      </c>
    </row>
    <row r="59" spans="1:21" ht="24.75" customHeight="1" x14ac:dyDescent="0.2">
      <c r="A59" s="134"/>
      <c r="B59" s="22"/>
      <c r="C59" s="22"/>
      <c r="D59" s="23"/>
      <c r="E59" s="18"/>
      <c r="F59" s="22"/>
      <c r="G59" s="18">
        <f t="shared" si="2"/>
        <v>0</v>
      </c>
      <c r="H59" s="104"/>
      <c r="I59" s="89"/>
      <c r="J59" s="89"/>
      <c r="K59" s="89"/>
      <c r="L59" s="89">
        <f t="shared" si="0"/>
        <v>0</v>
      </c>
      <c r="M59" s="89"/>
      <c r="N59" s="89"/>
      <c r="O59" s="89">
        <f t="shared" si="1"/>
        <v>0</v>
      </c>
      <c r="P59" s="89">
        <f t="shared" si="3"/>
        <v>0</v>
      </c>
      <c r="Q59" s="89">
        <f t="shared" si="4"/>
        <v>0</v>
      </c>
      <c r="R59" s="89"/>
      <c r="S59" s="18"/>
      <c r="T59" s="89" t="e">
        <f t="shared" si="5"/>
        <v>#DIV/0!</v>
      </c>
      <c r="U59" s="89" t="e">
        <f t="shared" si="6"/>
        <v>#DIV/0!</v>
      </c>
    </row>
    <row r="60" spans="1:21" ht="24.75" customHeight="1" x14ac:dyDescent="0.2">
      <c r="A60" s="134"/>
      <c r="B60" s="22"/>
      <c r="C60" s="22"/>
      <c r="D60" s="23"/>
      <c r="E60" s="18"/>
      <c r="F60" s="22"/>
      <c r="G60" s="18">
        <f t="shared" si="2"/>
        <v>0</v>
      </c>
      <c r="H60" s="104"/>
      <c r="I60" s="89"/>
      <c r="J60" s="89"/>
      <c r="K60" s="89"/>
      <c r="L60" s="89">
        <f t="shared" si="0"/>
        <v>0</v>
      </c>
      <c r="M60" s="89"/>
      <c r="N60" s="89"/>
      <c r="O60" s="89">
        <f t="shared" si="1"/>
        <v>0</v>
      </c>
      <c r="P60" s="89">
        <f t="shared" si="3"/>
        <v>0</v>
      </c>
      <c r="Q60" s="89">
        <f t="shared" si="4"/>
        <v>0</v>
      </c>
      <c r="R60" s="89"/>
      <c r="S60" s="18"/>
      <c r="T60" s="89" t="e">
        <f t="shared" si="5"/>
        <v>#DIV/0!</v>
      </c>
      <c r="U60" s="89" t="e">
        <f t="shared" si="6"/>
        <v>#DIV/0!</v>
      </c>
    </row>
    <row r="61" spans="1:21" ht="24.75" customHeight="1" x14ac:dyDescent="0.2">
      <c r="A61" s="135" t="s">
        <v>19</v>
      </c>
      <c r="B61" s="22" t="s">
        <v>196</v>
      </c>
      <c r="C61" s="22"/>
      <c r="D61" s="23" t="s">
        <v>375</v>
      </c>
      <c r="E61" s="18">
        <v>167701</v>
      </c>
      <c r="F61" s="22"/>
      <c r="G61" s="18">
        <f t="shared" si="2"/>
        <v>-167701</v>
      </c>
      <c r="H61" s="104">
        <v>67</v>
      </c>
      <c r="I61" s="89">
        <v>1608</v>
      </c>
      <c r="J61" s="89"/>
      <c r="K61" s="89"/>
      <c r="L61" s="89">
        <f t="shared" si="0"/>
        <v>1608</v>
      </c>
      <c r="M61" s="89"/>
      <c r="N61" s="89"/>
      <c r="O61" s="89">
        <f t="shared" si="1"/>
        <v>1608</v>
      </c>
      <c r="P61" s="89">
        <f t="shared" si="3"/>
        <v>160.80000000000001</v>
      </c>
      <c r="Q61" s="89">
        <f t="shared" si="4"/>
        <v>1768.8</v>
      </c>
      <c r="R61" s="89"/>
      <c r="S61" s="18"/>
      <c r="T61" s="89">
        <f t="shared" si="5"/>
        <v>-3.9952057530962842E-2</v>
      </c>
      <c r="U61" s="89" t="e">
        <f t="shared" si="6"/>
        <v>#DIV/0!</v>
      </c>
    </row>
    <row r="62" spans="1:21" ht="24.75" customHeight="1" x14ac:dyDescent="0.2">
      <c r="A62" s="135"/>
      <c r="B62" s="30" t="s">
        <v>196</v>
      </c>
      <c r="C62" s="22"/>
      <c r="D62" s="21" t="s">
        <v>380</v>
      </c>
      <c r="E62" s="18">
        <v>168107</v>
      </c>
      <c r="F62" s="22"/>
      <c r="G62" s="18"/>
      <c r="H62" s="104">
        <v>76</v>
      </c>
      <c r="I62" s="89">
        <v>1824</v>
      </c>
      <c r="J62" s="89"/>
      <c r="K62" s="89"/>
      <c r="L62" s="89">
        <f t="shared" si="0"/>
        <v>1824</v>
      </c>
      <c r="M62" s="89"/>
      <c r="N62" s="89"/>
      <c r="O62" s="89">
        <f t="shared" si="1"/>
        <v>1824</v>
      </c>
      <c r="P62" s="89">
        <f t="shared" si="3"/>
        <v>182.4</v>
      </c>
      <c r="Q62" s="89">
        <f t="shared" si="4"/>
        <v>2006.4</v>
      </c>
      <c r="R62" s="89"/>
      <c r="S62" s="18"/>
      <c r="T62" s="89" t="e">
        <f t="shared" si="5"/>
        <v>#DIV/0!</v>
      </c>
      <c r="U62" s="89" t="e">
        <f t="shared" si="6"/>
        <v>#DIV/0!</v>
      </c>
    </row>
    <row r="63" spans="1:21" ht="24.75" customHeight="1" x14ac:dyDescent="0.2">
      <c r="A63" s="135"/>
      <c r="B63" s="22" t="s">
        <v>191</v>
      </c>
      <c r="C63" s="22"/>
      <c r="D63" s="21" t="s">
        <v>385</v>
      </c>
      <c r="E63" s="18">
        <v>168495</v>
      </c>
      <c r="F63" s="22"/>
      <c r="G63" s="18">
        <f t="shared" si="2"/>
        <v>-168495</v>
      </c>
      <c r="H63" s="104">
        <v>75</v>
      </c>
      <c r="I63" s="89">
        <v>1800</v>
      </c>
      <c r="J63" s="89"/>
      <c r="K63" s="89"/>
      <c r="L63" s="89">
        <f t="shared" si="0"/>
        <v>1800</v>
      </c>
      <c r="M63" s="89"/>
      <c r="N63" s="89"/>
      <c r="O63" s="89">
        <f t="shared" si="1"/>
        <v>1800</v>
      </c>
      <c r="P63" s="89">
        <f t="shared" si="3"/>
        <v>180</v>
      </c>
      <c r="Q63" s="89">
        <f t="shared" si="4"/>
        <v>1980</v>
      </c>
      <c r="R63" s="89"/>
      <c r="S63" s="18"/>
      <c r="T63" s="89">
        <f t="shared" si="5"/>
        <v>-4.4511706578830232E-2</v>
      </c>
      <c r="U63" s="89" t="e">
        <f t="shared" si="6"/>
        <v>#DIV/0!</v>
      </c>
    </row>
    <row r="64" spans="1:21" ht="24.75" customHeight="1" x14ac:dyDescent="0.2">
      <c r="A64" s="135"/>
      <c r="B64" s="22" t="s">
        <v>191</v>
      </c>
      <c r="C64" s="22"/>
      <c r="D64" s="21" t="s">
        <v>389</v>
      </c>
      <c r="E64" s="18">
        <v>168917</v>
      </c>
      <c r="F64" s="22"/>
      <c r="G64" s="18">
        <f t="shared" si="2"/>
        <v>-168917</v>
      </c>
      <c r="H64" s="104">
        <v>79</v>
      </c>
      <c r="I64" s="89">
        <v>1896</v>
      </c>
      <c r="J64" s="89"/>
      <c r="K64" s="89"/>
      <c r="L64" s="89">
        <f t="shared" si="0"/>
        <v>1896</v>
      </c>
      <c r="M64" s="89"/>
      <c r="N64" s="89"/>
      <c r="O64" s="89">
        <f t="shared" si="1"/>
        <v>1896</v>
      </c>
      <c r="P64" s="89">
        <f t="shared" si="3"/>
        <v>189.6</v>
      </c>
      <c r="Q64" s="89">
        <f t="shared" si="4"/>
        <v>2085.6</v>
      </c>
      <c r="R64" s="89"/>
      <c r="S64" s="18"/>
      <c r="T64" s="89">
        <f t="shared" si="5"/>
        <v>-4.6768531290515461E-2</v>
      </c>
      <c r="U64" s="89" t="e">
        <f t="shared" si="6"/>
        <v>#DIV/0!</v>
      </c>
    </row>
    <row r="65" spans="1:21" ht="24.75" customHeight="1" x14ac:dyDescent="0.2">
      <c r="A65" s="135"/>
      <c r="B65" s="22"/>
      <c r="C65" s="22"/>
      <c r="D65" s="23"/>
      <c r="E65" s="18"/>
      <c r="F65" s="22"/>
      <c r="G65" s="18">
        <f t="shared" si="2"/>
        <v>0</v>
      </c>
      <c r="H65" s="104"/>
      <c r="I65" s="89"/>
      <c r="J65" s="89"/>
      <c r="K65" s="89"/>
      <c r="L65" s="89">
        <f t="shared" si="0"/>
        <v>0</v>
      </c>
      <c r="M65" s="89"/>
      <c r="N65" s="89"/>
      <c r="O65" s="89">
        <f t="shared" si="1"/>
        <v>0</v>
      </c>
      <c r="P65" s="89">
        <f t="shared" si="3"/>
        <v>0</v>
      </c>
      <c r="Q65" s="89">
        <f t="shared" si="4"/>
        <v>0</v>
      </c>
      <c r="R65" s="89"/>
      <c r="S65" s="18"/>
      <c r="T65" s="89" t="e">
        <f t="shared" si="5"/>
        <v>#DIV/0!</v>
      </c>
      <c r="U65" s="89" t="e">
        <f t="shared" si="6"/>
        <v>#DIV/0!</v>
      </c>
    </row>
    <row r="66" spans="1:21" ht="24.75" customHeight="1" x14ac:dyDescent="0.2">
      <c r="A66" s="135"/>
      <c r="B66" s="22"/>
      <c r="C66" s="22"/>
      <c r="D66" s="23"/>
      <c r="E66" s="18"/>
      <c r="F66" s="22"/>
      <c r="G66" s="18">
        <f t="shared" si="2"/>
        <v>0</v>
      </c>
      <c r="H66" s="104"/>
      <c r="I66" s="89"/>
      <c r="J66" s="89"/>
      <c r="K66" s="89"/>
      <c r="L66" s="89">
        <f t="shared" si="0"/>
        <v>0</v>
      </c>
      <c r="M66" s="89"/>
      <c r="N66" s="89"/>
      <c r="O66" s="89">
        <f t="shared" si="1"/>
        <v>0</v>
      </c>
      <c r="P66" s="89">
        <f t="shared" si="3"/>
        <v>0</v>
      </c>
      <c r="Q66" s="89">
        <f t="shared" si="4"/>
        <v>0</v>
      </c>
      <c r="R66" s="89"/>
      <c r="S66" s="18"/>
      <c r="T66" s="89" t="e">
        <f t="shared" si="5"/>
        <v>#DIV/0!</v>
      </c>
      <c r="U66" s="89" t="e">
        <f t="shared" si="6"/>
        <v>#DIV/0!</v>
      </c>
    </row>
    <row r="67" spans="1:21" ht="24.75" customHeight="1" x14ac:dyDescent="0.2">
      <c r="A67" s="135"/>
      <c r="B67" s="22"/>
      <c r="C67" s="22"/>
      <c r="D67" s="23"/>
      <c r="E67" s="18"/>
      <c r="F67" s="22"/>
      <c r="G67" s="18">
        <f t="shared" ref="G67:G93" si="9">F67-E67</f>
        <v>0</v>
      </c>
      <c r="H67" s="104"/>
      <c r="I67" s="89"/>
      <c r="J67" s="89"/>
      <c r="K67" s="89"/>
      <c r="L67" s="89">
        <f t="shared" ref="L67:L93" si="10">K67+I67</f>
        <v>0</v>
      </c>
      <c r="M67" s="89"/>
      <c r="N67" s="89"/>
      <c r="O67" s="89">
        <f t="shared" ref="O67:O93" si="11">N67+M67+L67</f>
        <v>0</v>
      </c>
      <c r="P67" s="89">
        <f t="shared" si="3"/>
        <v>0</v>
      </c>
      <c r="Q67" s="89">
        <f t="shared" si="4"/>
        <v>0</v>
      </c>
      <c r="R67" s="89"/>
      <c r="S67" s="18"/>
      <c r="T67" s="89" t="e">
        <f t="shared" si="5"/>
        <v>#DIV/0!</v>
      </c>
      <c r="U67" s="89" t="e">
        <f t="shared" si="6"/>
        <v>#DIV/0!</v>
      </c>
    </row>
    <row r="68" spans="1:21" ht="24.75" customHeight="1" x14ac:dyDescent="0.2">
      <c r="A68" s="135"/>
      <c r="B68" s="22"/>
      <c r="C68" s="22"/>
      <c r="D68" s="23"/>
      <c r="E68" s="18"/>
      <c r="F68" s="22"/>
      <c r="G68" s="18">
        <f t="shared" si="9"/>
        <v>0</v>
      </c>
      <c r="H68" s="104"/>
      <c r="I68" s="89"/>
      <c r="J68" s="89"/>
      <c r="K68" s="89"/>
      <c r="L68" s="89">
        <f t="shared" si="10"/>
        <v>0</v>
      </c>
      <c r="M68" s="89"/>
      <c r="N68" s="89"/>
      <c r="O68" s="89">
        <f t="shared" si="11"/>
        <v>0</v>
      </c>
      <c r="P68" s="89">
        <f t="shared" si="3"/>
        <v>0</v>
      </c>
      <c r="Q68" s="89">
        <f t="shared" ref="Q68:Q93" si="12">O68+P68</f>
        <v>0</v>
      </c>
      <c r="R68" s="89"/>
      <c r="S68" s="18"/>
      <c r="T68" s="89" t="e">
        <f t="shared" ref="T68:T93" si="13">SUM(H68+J68)/G68*100</f>
        <v>#DIV/0!</v>
      </c>
      <c r="U68" s="89" t="e">
        <f t="shared" ref="U68:U93" si="14">Q68/R68*100</f>
        <v>#DIV/0!</v>
      </c>
    </row>
    <row r="69" spans="1:21" ht="24.75" customHeight="1" x14ac:dyDescent="0.2">
      <c r="A69" s="135" t="s">
        <v>22</v>
      </c>
      <c r="B69" s="22" t="s">
        <v>187</v>
      </c>
      <c r="C69" s="22"/>
      <c r="D69" s="23" t="s">
        <v>374</v>
      </c>
      <c r="E69" s="18">
        <v>435071</v>
      </c>
      <c r="F69" s="22"/>
      <c r="G69" s="18">
        <f t="shared" si="9"/>
        <v>-435071</v>
      </c>
      <c r="H69" s="104">
        <v>57</v>
      </c>
      <c r="I69" s="89">
        <v>1368</v>
      </c>
      <c r="J69" s="89"/>
      <c r="K69" s="89"/>
      <c r="L69" s="89">
        <f t="shared" si="10"/>
        <v>1368</v>
      </c>
      <c r="M69" s="89"/>
      <c r="N69" s="89"/>
      <c r="O69" s="89">
        <f t="shared" si="11"/>
        <v>1368</v>
      </c>
      <c r="P69" s="89">
        <f t="shared" ref="P69:P93" si="15">O69*10/100</f>
        <v>136.80000000000001</v>
      </c>
      <c r="Q69" s="89">
        <f t="shared" si="12"/>
        <v>1504.8</v>
      </c>
      <c r="R69" s="89"/>
      <c r="S69" s="18"/>
      <c r="T69" s="89">
        <f t="shared" si="13"/>
        <v>-1.3101309901142572E-2</v>
      </c>
      <c r="U69" s="89" t="e">
        <f t="shared" si="14"/>
        <v>#DIV/0!</v>
      </c>
    </row>
    <row r="70" spans="1:21" ht="24.75" customHeight="1" x14ac:dyDescent="0.2">
      <c r="A70" s="135"/>
      <c r="B70" s="22" t="s">
        <v>191</v>
      </c>
      <c r="C70" s="22"/>
      <c r="D70" s="23" t="s">
        <v>376</v>
      </c>
      <c r="E70" s="18">
        <v>435362</v>
      </c>
      <c r="F70" s="22"/>
      <c r="G70" s="18">
        <f t="shared" si="9"/>
        <v>-435362</v>
      </c>
      <c r="H70" s="104">
        <v>50</v>
      </c>
      <c r="I70" s="89">
        <v>1200</v>
      </c>
      <c r="J70" s="89"/>
      <c r="K70" s="89"/>
      <c r="L70" s="89">
        <f t="shared" si="10"/>
        <v>1200</v>
      </c>
      <c r="M70" s="89"/>
      <c r="N70" s="89"/>
      <c r="O70" s="89">
        <f t="shared" si="11"/>
        <v>1200</v>
      </c>
      <c r="P70" s="89">
        <f t="shared" si="15"/>
        <v>120</v>
      </c>
      <c r="Q70" s="89">
        <f t="shared" si="12"/>
        <v>1320</v>
      </c>
      <c r="R70" s="89"/>
      <c r="S70" s="18"/>
      <c r="T70" s="89">
        <f t="shared" si="13"/>
        <v>-1.1484695494783651E-2</v>
      </c>
      <c r="U70" s="89" t="e">
        <f t="shared" si="14"/>
        <v>#DIV/0!</v>
      </c>
    </row>
    <row r="71" spans="1:21" ht="24.75" customHeight="1" x14ac:dyDescent="0.2">
      <c r="A71" s="135"/>
      <c r="B71" s="22" t="s">
        <v>191</v>
      </c>
      <c r="C71" s="22"/>
      <c r="D71" s="23" t="s">
        <v>381</v>
      </c>
      <c r="E71" s="18">
        <v>435732</v>
      </c>
      <c r="F71" s="22"/>
      <c r="G71" s="18">
        <f t="shared" si="9"/>
        <v>-435732</v>
      </c>
      <c r="H71" s="104">
        <v>61</v>
      </c>
      <c r="I71" s="89">
        <v>1464</v>
      </c>
      <c r="J71" s="89"/>
      <c r="K71" s="89"/>
      <c r="L71" s="89">
        <f t="shared" si="10"/>
        <v>1464</v>
      </c>
      <c r="M71" s="89"/>
      <c r="N71" s="89"/>
      <c r="O71" s="89">
        <f t="shared" si="11"/>
        <v>1464</v>
      </c>
      <c r="P71" s="89">
        <f t="shared" si="15"/>
        <v>146.4</v>
      </c>
      <c r="Q71" s="89">
        <f t="shared" si="12"/>
        <v>1610.4</v>
      </c>
      <c r="R71" s="89"/>
      <c r="S71" s="18"/>
      <c r="T71" s="89">
        <f t="shared" si="13"/>
        <v>-1.3999430842811635E-2</v>
      </c>
      <c r="U71" s="89" t="e">
        <f t="shared" si="14"/>
        <v>#DIV/0!</v>
      </c>
    </row>
    <row r="72" spans="1:21" ht="24.75" customHeight="1" x14ac:dyDescent="0.2">
      <c r="A72" s="135"/>
      <c r="B72" s="22" t="s">
        <v>191</v>
      </c>
      <c r="C72" s="22"/>
      <c r="D72" s="23" t="s">
        <v>386</v>
      </c>
      <c r="E72" s="18">
        <v>436082</v>
      </c>
      <c r="F72" s="22"/>
      <c r="G72" s="18">
        <f t="shared" si="9"/>
        <v>-436082</v>
      </c>
      <c r="H72" s="104">
        <v>58</v>
      </c>
      <c r="I72" s="89">
        <v>1392</v>
      </c>
      <c r="J72" s="89"/>
      <c r="K72" s="89"/>
      <c r="L72" s="89">
        <f t="shared" si="10"/>
        <v>1392</v>
      </c>
      <c r="M72" s="89"/>
      <c r="N72" s="89"/>
      <c r="O72" s="89">
        <f t="shared" si="11"/>
        <v>1392</v>
      </c>
      <c r="P72" s="89">
        <f t="shared" si="15"/>
        <v>139.19999999999999</v>
      </c>
      <c r="Q72" s="89">
        <f t="shared" si="12"/>
        <v>1531.2</v>
      </c>
      <c r="R72" s="89"/>
      <c r="S72" s="18"/>
      <c r="T72" s="89">
        <f t="shared" si="13"/>
        <v>-1.3300250870249174E-2</v>
      </c>
      <c r="U72" s="89" t="e">
        <f t="shared" si="14"/>
        <v>#DIV/0!</v>
      </c>
    </row>
    <row r="73" spans="1:21" ht="24.75" customHeight="1" x14ac:dyDescent="0.2">
      <c r="A73" s="135"/>
      <c r="B73" s="22" t="s">
        <v>191</v>
      </c>
      <c r="C73" s="22"/>
      <c r="D73" s="23" t="s">
        <v>389</v>
      </c>
      <c r="E73" s="18">
        <v>436432</v>
      </c>
      <c r="F73" s="22"/>
      <c r="G73" s="18">
        <f t="shared" si="9"/>
        <v>-436432</v>
      </c>
      <c r="H73" s="104">
        <v>54</v>
      </c>
      <c r="I73" s="89">
        <v>1296</v>
      </c>
      <c r="J73" s="89"/>
      <c r="K73" s="89"/>
      <c r="L73" s="89">
        <f t="shared" si="10"/>
        <v>1296</v>
      </c>
      <c r="M73" s="89"/>
      <c r="N73" s="89"/>
      <c r="O73" s="89">
        <f t="shared" si="11"/>
        <v>1296</v>
      </c>
      <c r="P73" s="89">
        <f t="shared" si="15"/>
        <v>129.6</v>
      </c>
      <c r="Q73" s="89">
        <f t="shared" si="12"/>
        <v>1425.6</v>
      </c>
      <c r="R73" s="89"/>
      <c r="S73" s="18"/>
      <c r="T73" s="89">
        <f t="shared" si="13"/>
        <v>-1.2373061553689921E-2</v>
      </c>
      <c r="U73" s="89" t="e">
        <f t="shared" si="14"/>
        <v>#DIV/0!</v>
      </c>
    </row>
    <row r="74" spans="1:21" ht="24.75" customHeight="1" x14ac:dyDescent="0.2">
      <c r="A74" s="135"/>
      <c r="B74" s="22"/>
      <c r="C74" s="22"/>
      <c r="D74" s="23"/>
      <c r="E74" s="18"/>
      <c r="F74" s="22"/>
      <c r="G74" s="18">
        <f t="shared" si="9"/>
        <v>0</v>
      </c>
      <c r="H74" s="104"/>
      <c r="I74" s="89"/>
      <c r="J74" s="89"/>
      <c r="K74" s="89"/>
      <c r="L74" s="89">
        <f t="shared" si="10"/>
        <v>0</v>
      </c>
      <c r="M74" s="89"/>
      <c r="N74" s="89"/>
      <c r="O74" s="89">
        <f t="shared" si="11"/>
        <v>0</v>
      </c>
      <c r="P74" s="89">
        <f t="shared" si="15"/>
        <v>0</v>
      </c>
      <c r="Q74" s="89">
        <f t="shared" si="12"/>
        <v>0</v>
      </c>
      <c r="R74" s="89"/>
      <c r="S74" s="18"/>
      <c r="T74" s="89" t="e">
        <f t="shared" si="13"/>
        <v>#DIV/0!</v>
      </c>
      <c r="U74" s="89" t="e">
        <f t="shared" si="14"/>
        <v>#DIV/0!</v>
      </c>
    </row>
    <row r="75" spans="1:21" ht="24.75" customHeight="1" x14ac:dyDescent="0.2">
      <c r="A75" s="135" t="s">
        <v>21</v>
      </c>
      <c r="B75" s="22" t="s">
        <v>191</v>
      </c>
      <c r="C75" s="22"/>
      <c r="D75" s="23" t="s">
        <v>378</v>
      </c>
      <c r="E75" s="18">
        <v>304294</v>
      </c>
      <c r="F75" s="22"/>
      <c r="G75" s="18">
        <v>303252</v>
      </c>
      <c r="H75" s="104">
        <v>35</v>
      </c>
      <c r="I75" s="89">
        <v>840</v>
      </c>
      <c r="J75" s="89"/>
      <c r="K75" s="89"/>
      <c r="L75" s="89">
        <f t="shared" si="10"/>
        <v>840</v>
      </c>
      <c r="M75" s="89"/>
      <c r="N75" s="89"/>
      <c r="O75" s="89">
        <f t="shared" si="11"/>
        <v>840</v>
      </c>
      <c r="P75" s="89">
        <f t="shared" si="15"/>
        <v>84</v>
      </c>
      <c r="Q75" s="89">
        <f t="shared" si="12"/>
        <v>924</v>
      </c>
      <c r="R75" s="89"/>
      <c r="S75" s="18"/>
      <c r="T75" s="89">
        <f t="shared" si="13"/>
        <v>1.154155619748592E-2</v>
      </c>
      <c r="U75" s="89" t="e">
        <f t="shared" si="14"/>
        <v>#DIV/0!</v>
      </c>
    </row>
    <row r="76" spans="1:21" ht="24.75" customHeight="1" x14ac:dyDescent="0.2">
      <c r="A76" s="135"/>
      <c r="B76" s="22"/>
      <c r="C76" s="22"/>
      <c r="D76" s="23" t="s">
        <v>390</v>
      </c>
      <c r="E76" s="18">
        <v>304872</v>
      </c>
      <c r="F76" s="22"/>
      <c r="G76" s="18">
        <f t="shared" si="9"/>
        <v>-304872</v>
      </c>
      <c r="H76" s="104">
        <v>40</v>
      </c>
      <c r="I76" s="89">
        <v>960</v>
      </c>
      <c r="J76" s="89"/>
      <c r="K76" s="89"/>
      <c r="L76" s="89">
        <f t="shared" si="10"/>
        <v>960</v>
      </c>
      <c r="M76" s="89"/>
      <c r="N76" s="89"/>
      <c r="O76" s="89">
        <f t="shared" si="11"/>
        <v>960</v>
      </c>
      <c r="P76" s="89">
        <f t="shared" si="15"/>
        <v>96</v>
      </c>
      <c r="Q76" s="89">
        <f t="shared" si="12"/>
        <v>1056</v>
      </c>
      <c r="R76" s="89"/>
      <c r="S76" s="18"/>
      <c r="T76" s="89">
        <f t="shared" si="13"/>
        <v>-1.3120260305964469E-2</v>
      </c>
      <c r="U76" s="89" t="e">
        <f t="shared" si="14"/>
        <v>#DIV/0!</v>
      </c>
    </row>
    <row r="77" spans="1:21" ht="24.75" customHeight="1" x14ac:dyDescent="0.2">
      <c r="A77" s="135"/>
      <c r="B77" s="22"/>
      <c r="C77" s="22"/>
      <c r="D77" s="23"/>
      <c r="E77" s="18"/>
      <c r="F77" s="22"/>
      <c r="G77" s="18">
        <f t="shared" si="9"/>
        <v>0</v>
      </c>
      <c r="H77" s="104"/>
      <c r="I77" s="89"/>
      <c r="J77" s="89"/>
      <c r="K77" s="89"/>
      <c r="L77" s="89">
        <f t="shared" si="10"/>
        <v>0</v>
      </c>
      <c r="M77" s="89"/>
      <c r="N77" s="89"/>
      <c r="O77" s="89">
        <f t="shared" si="11"/>
        <v>0</v>
      </c>
      <c r="P77" s="89">
        <f t="shared" si="15"/>
        <v>0</v>
      </c>
      <c r="Q77" s="89">
        <f t="shared" si="12"/>
        <v>0</v>
      </c>
      <c r="R77" s="89"/>
      <c r="S77" s="18"/>
      <c r="T77" s="89" t="e">
        <f t="shared" si="13"/>
        <v>#DIV/0!</v>
      </c>
      <c r="U77" s="89" t="e">
        <f t="shared" si="14"/>
        <v>#DIV/0!</v>
      </c>
    </row>
    <row r="78" spans="1:21" ht="24.75" customHeight="1" x14ac:dyDescent="0.2">
      <c r="A78" s="135"/>
      <c r="B78" s="22"/>
      <c r="C78" s="22"/>
      <c r="D78" s="23"/>
      <c r="E78" s="18"/>
      <c r="F78" s="22"/>
      <c r="G78" s="18">
        <f t="shared" si="9"/>
        <v>0</v>
      </c>
      <c r="H78" s="104"/>
      <c r="I78" s="89"/>
      <c r="J78" s="89"/>
      <c r="K78" s="89"/>
      <c r="L78" s="89">
        <f t="shared" si="10"/>
        <v>0</v>
      </c>
      <c r="M78" s="89"/>
      <c r="N78" s="89"/>
      <c r="O78" s="89">
        <f t="shared" si="11"/>
        <v>0</v>
      </c>
      <c r="P78" s="89">
        <f t="shared" si="15"/>
        <v>0</v>
      </c>
      <c r="Q78" s="89">
        <f t="shared" si="12"/>
        <v>0</v>
      </c>
      <c r="R78" s="89"/>
      <c r="S78" s="18"/>
      <c r="T78" s="89" t="e">
        <f t="shared" si="13"/>
        <v>#DIV/0!</v>
      </c>
      <c r="U78" s="89" t="e">
        <f t="shared" si="14"/>
        <v>#DIV/0!</v>
      </c>
    </row>
    <row r="79" spans="1:21" ht="24.75" customHeight="1" x14ac:dyDescent="0.2">
      <c r="A79" s="135"/>
      <c r="B79" s="22"/>
      <c r="C79" s="22"/>
      <c r="D79" s="23"/>
      <c r="E79" s="18"/>
      <c r="F79" s="22"/>
      <c r="G79" s="18">
        <f t="shared" si="9"/>
        <v>0</v>
      </c>
      <c r="H79" s="104"/>
      <c r="I79" s="89"/>
      <c r="J79" s="89"/>
      <c r="K79" s="89"/>
      <c r="L79" s="89">
        <f t="shared" si="10"/>
        <v>0</v>
      </c>
      <c r="M79" s="89"/>
      <c r="N79" s="89"/>
      <c r="O79" s="89">
        <f t="shared" si="11"/>
        <v>0</v>
      </c>
      <c r="P79" s="89">
        <f t="shared" si="15"/>
        <v>0</v>
      </c>
      <c r="Q79" s="89">
        <f t="shared" si="12"/>
        <v>0</v>
      </c>
      <c r="R79" s="89"/>
      <c r="S79" s="18"/>
      <c r="T79" s="89" t="e">
        <f t="shared" si="13"/>
        <v>#DIV/0!</v>
      </c>
      <c r="U79" s="89" t="e">
        <f t="shared" si="14"/>
        <v>#DIV/0!</v>
      </c>
    </row>
    <row r="80" spans="1:21" ht="21.75" customHeight="1" x14ac:dyDescent="0.2">
      <c r="A80" s="135"/>
      <c r="B80" s="22"/>
      <c r="C80" s="22"/>
      <c r="D80" s="57"/>
      <c r="E80" s="18"/>
      <c r="F80" s="22"/>
      <c r="G80" s="18">
        <f t="shared" si="9"/>
        <v>0</v>
      </c>
      <c r="H80" s="104"/>
      <c r="I80" s="89"/>
      <c r="J80" s="89"/>
      <c r="K80" s="89"/>
      <c r="L80" s="89">
        <f t="shared" si="10"/>
        <v>0</v>
      </c>
      <c r="M80" s="89"/>
      <c r="N80" s="89"/>
      <c r="O80" s="89">
        <f t="shared" si="11"/>
        <v>0</v>
      </c>
      <c r="P80" s="89">
        <f t="shared" si="15"/>
        <v>0</v>
      </c>
      <c r="Q80" s="89">
        <f t="shared" si="12"/>
        <v>0</v>
      </c>
      <c r="R80" s="89"/>
      <c r="S80" s="18"/>
      <c r="T80" s="89" t="e">
        <f t="shared" si="13"/>
        <v>#DIV/0!</v>
      </c>
      <c r="U80" s="89" t="e">
        <f t="shared" si="14"/>
        <v>#DIV/0!</v>
      </c>
    </row>
    <row r="81" spans="1:21" ht="0.75" hidden="1" customHeight="1" x14ac:dyDescent="0.2">
      <c r="B81" s="22"/>
      <c r="C81" s="22"/>
      <c r="D81" s="23"/>
      <c r="E81" s="18"/>
      <c r="F81" s="22"/>
      <c r="G81" s="18">
        <f t="shared" ref="G81" si="16">F81-E81</f>
        <v>0</v>
      </c>
      <c r="H81" s="104"/>
      <c r="I81" s="89"/>
      <c r="J81" s="89"/>
      <c r="K81" s="89"/>
      <c r="L81" s="89">
        <f t="shared" ref="L81" si="17">K81+I81</f>
        <v>0</v>
      </c>
      <c r="M81" s="89"/>
      <c r="N81" s="89"/>
      <c r="O81" s="89">
        <f t="shared" ref="O81" si="18">N81+M81+L81</f>
        <v>0</v>
      </c>
      <c r="P81" s="89">
        <f t="shared" ref="P81" si="19">O81*10/100</f>
        <v>0</v>
      </c>
      <c r="Q81" s="89">
        <f t="shared" ref="Q81" si="20">O81+P81</f>
        <v>0</v>
      </c>
      <c r="R81" s="89"/>
      <c r="S81" s="18"/>
      <c r="T81" s="89" t="e">
        <f t="shared" ref="T81" si="21">SUM(H81+J81)/G81*100</f>
        <v>#DIV/0!</v>
      </c>
      <c r="U81" s="89" t="e">
        <f t="shared" ref="U81" si="22">Q81/R81*100</f>
        <v>#DIV/0!</v>
      </c>
    </row>
    <row r="82" spans="1:21" ht="0.75" hidden="1" customHeight="1" x14ac:dyDescent="0.2">
      <c r="B82" s="22"/>
      <c r="C82" s="22"/>
      <c r="D82" s="23"/>
      <c r="E82" s="18"/>
      <c r="F82" s="22"/>
      <c r="G82" s="18">
        <f t="shared" si="9"/>
        <v>0</v>
      </c>
      <c r="H82" s="104"/>
      <c r="I82" s="89"/>
      <c r="J82" s="89"/>
      <c r="K82" s="89"/>
      <c r="L82" s="89">
        <f t="shared" si="10"/>
        <v>0</v>
      </c>
      <c r="M82" s="89"/>
      <c r="N82" s="89"/>
      <c r="O82" s="89">
        <f t="shared" si="11"/>
        <v>0</v>
      </c>
      <c r="P82" s="89">
        <f t="shared" si="15"/>
        <v>0</v>
      </c>
      <c r="Q82" s="89">
        <f t="shared" si="12"/>
        <v>0</v>
      </c>
      <c r="R82" s="89"/>
      <c r="S82" s="18"/>
      <c r="T82" s="89" t="e">
        <f t="shared" si="13"/>
        <v>#DIV/0!</v>
      </c>
      <c r="U82" s="89" t="e">
        <f t="shared" si="14"/>
        <v>#DIV/0!</v>
      </c>
    </row>
    <row r="83" spans="1:21" ht="23.25" customHeight="1" x14ac:dyDescent="0.2">
      <c r="A83" s="139"/>
      <c r="B83" s="22"/>
      <c r="C83" s="22"/>
      <c r="D83" s="23"/>
      <c r="E83" s="18"/>
      <c r="F83" s="22"/>
      <c r="G83" s="18">
        <f t="shared" si="9"/>
        <v>0</v>
      </c>
      <c r="H83" s="104"/>
      <c r="I83" s="89"/>
      <c r="J83" s="89"/>
      <c r="K83" s="89"/>
      <c r="L83" s="89">
        <f t="shared" si="10"/>
        <v>0</v>
      </c>
      <c r="M83" s="89"/>
      <c r="N83" s="89"/>
      <c r="O83" s="89">
        <f t="shared" si="11"/>
        <v>0</v>
      </c>
      <c r="P83" s="89">
        <f t="shared" si="15"/>
        <v>0</v>
      </c>
      <c r="Q83" s="89">
        <f t="shared" si="12"/>
        <v>0</v>
      </c>
      <c r="R83" s="89"/>
      <c r="S83" s="18"/>
      <c r="T83" s="89" t="e">
        <f t="shared" si="13"/>
        <v>#DIV/0!</v>
      </c>
      <c r="U83" s="89" t="e">
        <f t="shared" si="14"/>
        <v>#DIV/0!</v>
      </c>
    </row>
    <row r="84" spans="1:21" ht="24.75" customHeight="1" x14ac:dyDescent="0.2">
      <c r="B84" s="22"/>
      <c r="C84" s="22"/>
      <c r="D84" s="23"/>
      <c r="E84" s="18"/>
      <c r="F84" s="22"/>
      <c r="G84" s="18">
        <f t="shared" si="9"/>
        <v>0</v>
      </c>
      <c r="H84" s="104"/>
      <c r="I84" s="89"/>
      <c r="J84" s="89"/>
      <c r="K84" s="89"/>
      <c r="L84" s="89">
        <f t="shared" si="10"/>
        <v>0</v>
      </c>
      <c r="M84" s="89"/>
      <c r="N84" s="89"/>
      <c r="O84" s="89">
        <f t="shared" si="11"/>
        <v>0</v>
      </c>
      <c r="P84" s="89">
        <f t="shared" si="15"/>
        <v>0</v>
      </c>
      <c r="Q84" s="89">
        <f t="shared" si="12"/>
        <v>0</v>
      </c>
      <c r="R84" s="89"/>
      <c r="S84" s="18"/>
      <c r="T84" s="89" t="e">
        <f t="shared" si="13"/>
        <v>#DIV/0!</v>
      </c>
      <c r="U84" s="89" t="e">
        <f t="shared" si="14"/>
        <v>#DIV/0!</v>
      </c>
    </row>
    <row r="85" spans="1:21" ht="24.75" customHeight="1" x14ac:dyDescent="0.2">
      <c r="A85" s="40">
        <v>7735</v>
      </c>
      <c r="B85" s="22" t="s">
        <v>187</v>
      </c>
      <c r="C85" s="22"/>
      <c r="D85" s="23" t="s">
        <v>381</v>
      </c>
      <c r="E85" s="18">
        <v>239091</v>
      </c>
      <c r="F85" s="22"/>
      <c r="G85" s="18">
        <f t="shared" si="9"/>
        <v>-239091</v>
      </c>
      <c r="H85" s="104">
        <v>25</v>
      </c>
      <c r="I85" s="89">
        <v>600</v>
      </c>
      <c r="J85" s="89"/>
      <c r="K85" s="89"/>
      <c r="L85" s="89">
        <f t="shared" si="10"/>
        <v>600</v>
      </c>
      <c r="M85" s="89"/>
      <c r="N85" s="89"/>
      <c r="O85" s="89">
        <f t="shared" si="11"/>
        <v>600</v>
      </c>
      <c r="P85" s="89">
        <f t="shared" si="15"/>
        <v>60</v>
      </c>
      <c r="Q85" s="89">
        <f t="shared" si="12"/>
        <v>660</v>
      </c>
      <c r="R85" s="89"/>
      <c r="S85" s="18"/>
      <c r="T85" s="89">
        <f t="shared" si="13"/>
        <v>-1.0456269788490574E-2</v>
      </c>
      <c r="U85" s="89" t="e">
        <f t="shared" si="14"/>
        <v>#DIV/0!</v>
      </c>
    </row>
    <row r="86" spans="1:21" ht="24.75" customHeight="1" x14ac:dyDescent="0.2">
      <c r="A86" s="135"/>
      <c r="B86" s="22"/>
      <c r="C86" s="22"/>
      <c r="D86" s="23" t="s">
        <v>404</v>
      </c>
      <c r="E86" s="18">
        <v>239365</v>
      </c>
      <c r="F86" s="22"/>
      <c r="G86" s="18">
        <f t="shared" si="9"/>
        <v>-239365</v>
      </c>
      <c r="H86" s="104">
        <v>72</v>
      </c>
      <c r="I86" s="89">
        <v>1584</v>
      </c>
      <c r="J86" s="89"/>
      <c r="K86" s="89"/>
      <c r="L86" s="89">
        <f t="shared" si="10"/>
        <v>1584</v>
      </c>
      <c r="M86" s="89"/>
      <c r="N86" s="89"/>
      <c r="O86" s="89">
        <f t="shared" si="11"/>
        <v>1584</v>
      </c>
      <c r="P86" s="89">
        <f t="shared" si="15"/>
        <v>158.4</v>
      </c>
      <c r="Q86" s="89">
        <f t="shared" si="12"/>
        <v>1742.4</v>
      </c>
      <c r="R86" s="89"/>
      <c r="S86" s="18"/>
      <c r="T86" s="89">
        <f t="shared" si="13"/>
        <v>-3.0079585570154367E-2</v>
      </c>
      <c r="U86" s="89" t="e">
        <f t="shared" si="14"/>
        <v>#DIV/0!</v>
      </c>
    </row>
    <row r="87" spans="1:21" ht="24.75" customHeight="1" x14ac:dyDescent="0.2">
      <c r="A87" s="135"/>
      <c r="B87" s="22"/>
      <c r="C87" s="22"/>
      <c r="D87" s="23"/>
      <c r="E87" s="18"/>
      <c r="F87" s="22"/>
      <c r="G87" s="18">
        <f t="shared" si="9"/>
        <v>0</v>
      </c>
      <c r="H87" s="104"/>
      <c r="I87" s="89"/>
      <c r="J87" s="89"/>
      <c r="K87" s="89"/>
      <c r="L87" s="89">
        <f t="shared" si="10"/>
        <v>0</v>
      </c>
      <c r="M87" s="89"/>
      <c r="N87" s="89"/>
      <c r="O87" s="89">
        <f t="shared" si="11"/>
        <v>0</v>
      </c>
      <c r="P87" s="89">
        <f t="shared" si="15"/>
        <v>0</v>
      </c>
      <c r="Q87" s="89">
        <f t="shared" si="12"/>
        <v>0</v>
      </c>
      <c r="R87" s="89"/>
      <c r="S87" s="18"/>
      <c r="T87" s="89" t="e">
        <f t="shared" si="13"/>
        <v>#DIV/0!</v>
      </c>
      <c r="U87" s="89" t="e">
        <f t="shared" si="14"/>
        <v>#DIV/0!</v>
      </c>
    </row>
    <row r="88" spans="1:21" ht="24.75" customHeight="1" x14ac:dyDescent="0.2">
      <c r="A88" s="135"/>
      <c r="B88" s="22"/>
      <c r="C88" s="22"/>
      <c r="D88" s="23"/>
      <c r="E88" s="18"/>
      <c r="F88" s="22"/>
      <c r="G88" s="18">
        <f t="shared" si="9"/>
        <v>0</v>
      </c>
      <c r="H88" s="104"/>
      <c r="I88" s="89"/>
      <c r="J88" s="89"/>
      <c r="K88" s="89"/>
      <c r="L88" s="89">
        <f t="shared" si="10"/>
        <v>0</v>
      </c>
      <c r="M88" s="89"/>
      <c r="N88" s="89"/>
      <c r="O88" s="89">
        <f t="shared" si="11"/>
        <v>0</v>
      </c>
      <c r="P88" s="89">
        <f t="shared" si="15"/>
        <v>0</v>
      </c>
      <c r="Q88" s="89">
        <f t="shared" si="12"/>
        <v>0</v>
      </c>
      <c r="R88" s="89"/>
      <c r="S88" s="18"/>
      <c r="T88" s="89" t="e">
        <f t="shared" si="13"/>
        <v>#DIV/0!</v>
      </c>
      <c r="U88" s="89" t="e">
        <f t="shared" si="14"/>
        <v>#DIV/0!</v>
      </c>
    </row>
    <row r="89" spans="1:21" ht="24.75" customHeight="1" x14ac:dyDescent="0.2">
      <c r="A89" s="135"/>
      <c r="B89" s="22"/>
      <c r="C89" s="22"/>
      <c r="D89" s="23"/>
      <c r="E89" s="18"/>
      <c r="F89" s="22"/>
      <c r="G89" s="18">
        <f t="shared" si="9"/>
        <v>0</v>
      </c>
      <c r="H89" s="104"/>
      <c r="I89" s="89"/>
      <c r="J89" s="89"/>
      <c r="K89" s="89"/>
      <c r="L89" s="89">
        <f t="shared" si="10"/>
        <v>0</v>
      </c>
      <c r="M89" s="89"/>
      <c r="N89" s="89"/>
      <c r="O89" s="89">
        <f t="shared" si="11"/>
        <v>0</v>
      </c>
      <c r="P89" s="89">
        <f t="shared" si="15"/>
        <v>0</v>
      </c>
      <c r="Q89" s="89">
        <f t="shared" si="12"/>
        <v>0</v>
      </c>
      <c r="R89" s="89"/>
      <c r="S89" s="18"/>
      <c r="T89" s="89" t="e">
        <f t="shared" si="13"/>
        <v>#DIV/0!</v>
      </c>
      <c r="U89" s="89" t="e">
        <f t="shared" si="14"/>
        <v>#DIV/0!</v>
      </c>
    </row>
    <row r="90" spans="1:21" ht="24.75" customHeight="1" x14ac:dyDescent="0.2">
      <c r="A90" s="135"/>
      <c r="B90" s="22"/>
      <c r="C90" s="22"/>
      <c r="D90" s="23"/>
      <c r="E90" s="18"/>
      <c r="F90" s="22"/>
      <c r="G90" s="18">
        <f t="shared" si="9"/>
        <v>0</v>
      </c>
      <c r="H90" s="104"/>
      <c r="I90" s="89"/>
      <c r="J90" s="89"/>
      <c r="K90" s="89"/>
      <c r="L90" s="89">
        <f t="shared" si="10"/>
        <v>0</v>
      </c>
      <c r="M90" s="89"/>
      <c r="N90" s="89"/>
      <c r="O90" s="89">
        <f t="shared" si="11"/>
        <v>0</v>
      </c>
      <c r="P90" s="89">
        <f t="shared" si="15"/>
        <v>0</v>
      </c>
      <c r="Q90" s="89">
        <f t="shared" si="12"/>
        <v>0</v>
      </c>
      <c r="R90" s="89"/>
      <c r="S90" s="18"/>
      <c r="T90" s="89" t="e">
        <f t="shared" si="13"/>
        <v>#DIV/0!</v>
      </c>
      <c r="U90" s="89" t="e">
        <f t="shared" si="14"/>
        <v>#DIV/0!</v>
      </c>
    </row>
    <row r="91" spans="1:21" ht="24.75" customHeight="1" x14ac:dyDescent="0.2">
      <c r="A91" s="135"/>
      <c r="B91" s="22"/>
      <c r="C91" s="22"/>
      <c r="D91" s="23"/>
      <c r="E91" s="22"/>
      <c r="F91" s="22"/>
      <c r="G91" s="18">
        <f t="shared" si="9"/>
        <v>0</v>
      </c>
      <c r="H91" s="104"/>
      <c r="I91" s="89"/>
      <c r="J91" s="89"/>
      <c r="K91" s="89"/>
      <c r="L91" s="89">
        <f t="shared" si="10"/>
        <v>0</v>
      </c>
      <c r="M91" s="89"/>
      <c r="N91" s="89"/>
      <c r="O91" s="89">
        <f t="shared" si="11"/>
        <v>0</v>
      </c>
      <c r="P91" s="89">
        <f t="shared" si="15"/>
        <v>0</v>
      </c>
      <c r="Q91" s="89">
        <f t="shared" si="12"/>
        <v>0</v>
      </c>
      <c r="R91" s="89"/>
      <c r="S91" s="18"/>
      <c r="T91" s="89" t="e">
        <f t="shared" si="13"/>
        <v>#DIV/0!</v>
      </c>
      <c r="U91" s="89" t="e">
        <f t="shared" si="14"/>
        <v>#DIV/0!</v>
      </c>
    </row>
    <row r="92" spans="1:21" ht="24.75" customHeight="1" x14ac:dyDescent="0.2">
      <c r="A92" s="135"/>
      <c r="B92" s="22"/>
      <c r="C92" s="22"/>
      <c r="D92" s="23"/>
      <c r="E92" s="22"/>
      <c r="F92" s="22"/>
      <c r="G92" s="18">
        <f t="shared" si="9"/>
        <v>0</v>
      </c>
      <c r="H92" s="104"/>
      <c r="I92" s="89"/>
      <c r="J92" s="89"/>
      <c r="K92" s="89"/>
      <c r="L92" s="89">
        <f t="shared" si="10"/>
        <v>0</v>
      </c>
      <c r="M92" s="89"/>
      <c r="N92" s="89"/>
      <c r="O92" s="89">
        <f t="shared" si="11"/>
        <v>0</v>
      </c>
      <c r="P92" s="89">
        <f t="shared" si="15"/>
        <v>0</v>
      </c>
      <c r="Q92" s="89">
        <f t="shared" si="12"/>
        <v>0</v>
      </c>
      <c r="R92" s="89"/>
      <c r="S92" s="18"/>
      <c r="T92" s="89" t="e">
        <f t="shared" si="13"/>
        <v>#DIV/0!</v>
      </c>
      <c r="U92" s="89" t="e">
        <f t="shared" si="14"/>
        <v>#DIV/0!</v>
      </c>
    </row>
    <row r="93" spans="1:21" x14ac:dyDescent="0.2">
      <c r="B93" s="22"/>
      <c r="C93" s="22"/>
      <c r="D93" s="23"/>
      <c r="E93" s="22"/>
      <c r="F93" s="22"/>
      <c r="G93" s="18">
        <f t="shared" si="9"/>
        <v>0</v>
      </c>
      <c r="H93" s="104"/>
      <c r="I93" s="89"/>
      <c r="J93" s="89"/>
      <c r="K93" s="89"/>
      <c r="L93" s="89">
        <f t="shared" si="10"/>
        <v>0</v>
      </c>
      <c r="M93" s="89"/>
      <c r="N93" s="89"/>
      <c r="O93" s="89">
        <f t="shared" si="11"/>
        <v>0</v>
      </c>
      <c r="P93" s="89">
        <f t="shared" si="15"/>
        <v>0</v>
      </c>
      <c r="Q93" s="89">
        <f t="shared" si="12"/>
        <v>0</v>
      </c>
      <c r="R93" s="89"/>
      <c r="S93" s="18"/>
      <c r="T93" s="89" t="e">
        <f t="shared" si="13"/>
        <v>#DIV/0!</v>
      </c>
      <c r="U93" s="89" t="e">
        <f t="shared" si="14"/>
        <v>#DIV/0!</v>
      </c>
    </row>
    <row r="94" spans="1:21" x14ac:dyDescent="0.2">
      <c r="B94" s="82" t="s">
        <v>279</v>
      </c>
      <c r="D94" s="41" t="s">
        <v>383</v>
      </c>
      <c r="H94" s="107" t="s">
        <v>391</v>
      </c>
      <c r="I94" s="95">
        <v>3360</v>
      </c>
    </row>
    <row r="95" spans="1:21" x14ac:dyDescent="0.2">
      <c r="B95" s="82" t="s">
        <v>47</v>
      </c>
      <c r="D95" s="41" t="s">
        <v>377</v>
      </c>
      <c r="H95" s="107">
        <v>46</v>
      </c>
      <c r="I95" s="95">
        <v>1104</v>
      </c>
    </row>
    <row r="96" spans="1:21" x14ac:dyDescent="0.2">
      <c r="B96" s="82" t="s">
        <v>36</v>
      </c>
    </row>
    <row r="97" spans="2:20" x14ac:dyDescent="0.2">
      <c r="B97" s="82" t="s">
        <v>31</v>
      </c>
    </row>
    <row r="98" spans="2:20" x14ac:dyDescent="0.2">
      <c r="B98" s="82" t="s">
        <v>293</v>
      </c>
    </row>
    <row r="99" spans="2:20" x14ac:dyDescent="0.2">
      <c r="B99" s="82" t="s">
        <v>121</v>
      </c>
      <c r="D99" s="41" t="s">
        <v>373</v>
      </c>
      <c r="H99" s="107">
        <v>16</v>
      </c>
      <c r="I99" s="95">
        <v>384</v>
      </c>
    </row>
    <row r="100" spans="2:20" x14ac:dyDescent="0.2">
      <c r="B100" s="82" t="s">
        <v>293</v>
      </c>
      <c r="D100" s="41" t="s">
        <v>388</v>
      </c>
      <c r="H100" s="107">
        <v>27</v>
      </c>
      <c r="I100" s="95">
        <v>648</v>
      </c>
    </row>
    <row r="105" spans="2:20" x14ac:dyDescent="0.2">
      <c r="T105" s="95" t="s">
        <v>40</v>
      </c>
    </row>
  </sheetData>
  <mergeCells count="6">
    <mergeCell ref="A46:A52"/>
    <mergeCell ref="A2:A8"/>
    <mergeCell ref="A10:A20"/>
    <mergeCell ref="A22:A30"/>
    <mergeCell ref="A32:A38"/>
    <mergeCell ref="A39:A45"/>
  </mergeCells>
  <pageMargins left="0.7" right="0.7" top="0.75" bottom="0.75" header="0.3" footer="0.3"/>
  <pageSetup paperSize="9" orientation="portrait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U104"/>
  <sheetViews>
    <sheetView workbookViewId="0">
      <pane ySplit="1" topLeftCell="A81" activePane="bottomLeft" state="frozen"/>
      <selection pane="bottomLeft" activeCell="H60" sqref="H60"/>
    </sheetView>
  </sheetViews>
  <sheetFormatPr defaultRowHeight="11.25" x14ac:dyDescent="0.2"/>
  <cols>
    <col min="1" max="1" width="6.42578125" style="40" customWidth="1"/>
    <col min="2" max="2" width="15.140625" style="82" customWidth="1"/>
    <col min="3" max="3" width="28.85546875" style="82" customWidth="1"/>
    <col min="4" max="4" width="8.42578125" style="41" customWidth="1"/>
    <col min="5" max="5" width="12.140625" style="82" customWidth="1"/>
    <col min="6" max="6" width="9.140625" style="82" customWidth="1"/>
    <col min="7" max="7" width="10.140625" style="82" customWidth="1"/>
    <col min="8" max="8" width="7" style="107" customWidth="1"/>
    <col min="9" max="10" width="8.28515625" style="95" customWidth="1"/>
    <col min="11" max="11" width="8.8554687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1" t="s">
        <v>38</v>
      </c>
      <c r="C2" s="22" t="s">
        <v>331</v>
      </c>
      <c r="D2" s="23">
        <v>44899</v>
      </c>
      <c r="E2" s="18">
        <v>872119</v>
      </c>
      <c r="F2" s="18">
        <v>874288</v>
      </c>
      <c r="G2" s="18">
        <f t="shared" ref="G2:G65" si="0">F2-E2</f>
        <v>2169</v>
      </c>
      <c r="H2" s="98">
        <v>336</v>
      </c>
      <c r="I2" s="89">
        <v>8158</v>
      </c>
      <c r="J2" s="89">
        <v>243</v>
      </c>
      <c r="K2" s="89">
        <v>5909</v>
      </c>
      <c r="L2" s="89">
        <f t="shared" ref="L2:L62" si="1">K2+I2</f>
        <v>14067</v>
      </c>
      <c r="M2" s="89">
        <v>492</v>
      </c>
      <c r="N2" s="138">
        <v>30</v>
      </c>
      <c r="O2" s="89">
        <f t="shared" ref="O2:O64" si="2">N2+M2+L2</f>
        <v>14589</v>
      </c>
      <c r="P2" s="89">
        <f>O2*10/100</f>
        <v>1458.9</v>
      </c>
      <c r="Q2" s="89">
        <f>O2+P2</f>
        <v>16047.9</v>
      </c>
      <c r="R2" s="89">
        <v>835139</v>
      </c>
      <c r="S2" s="18">
        <v>2465</v>
      </c>
      <c r="T2" s="89">
        <f>SUM(H2+J2)/G2*100</f>
        <v>26.694329183955741</v>
      </c>
      <c r="U2" s="89">
        <f>Q2/R2*100</f>
        <v>1.9215843111146764</v>
      </c>
    </row>
    <row r="3" spans="1:21" ht="24.75" customHeight="1" x14ac:dyDescent="0.2">
      <c r="A3" s="186"/>
      <c r="B3" s="22" t="s">
        <v>38</v>
      </c>
      <c r="C3" s="22" t="s">
        <v>42</v>
      </c>
      <c r="D3" s="23">
        <v>44903</v>
      </c>
      <c r="E3" s="18">
        <v>874289</v>
      </c>
      <c r="F3" s="18">
        <v>875762</v>
      </c>
      <c r="G3" s="18">
        <f t="shared" si="0"/>
        <v>1473</v>
      </c>
      <c r="H3" s="98">
        <v>160</v>
      </c>
      <c r="I3" s="89">
        <v>3485</v>
      </c>
      <c r="J3" s="89">
        <v>210</v>
      </c>
      <c r="K3" s="89">
        <v>4570</v>
      </c>
      <c r="L3" s="89">
        <f t="shared" si="1"/>
        <v>8055</v>
      </c>
      <c r="M3" s="89">
        <v>435</v>
      </c>
      <c r="N3" s="89">
        <v>0</v>
      </c>
      <c r="O3" s="89">
        <f t="shared" si="2"/>
        <v>8490</v>
      </c>
      <c r="P3" s="89">
        <f t="shared" ref="P3:P67" si="3">O3*10/100</f>
        <v>849</v>
      </c>
      <c r="Q3" s="138">
        <f t="shared" ref="Q3:Q66" si="4">O3+P3</f>
        <v>9339</v>
      </c>
      <c r="R3" s="89">
        <v>862427</v>
      </c>
      <c r="S3" s="18">
        <v>3524</v>
      </c>
      <c r="T3" s="89">
        <f t="shared" ref="T3:T66" si="5">SUM(H3+J3)/G3*100</f>
        <v>25.118805159538354</v>
      </c>
      <c r="U3" s="89">
        <f t="shared" ref="U3:U66" si="6">Q3/R3*100</f>
        <v>1.0828742606620618</v>
      </c>
    </row>
    <row r="4" spans="1:21" ht="24.75" customHeight="1" x14ac:dyDescent="0.2">
      <c r="A4" s="186"/>
      <c r="B4" s="22" t="s">
        <v>38</v>
      </c>
      <c r="C4" s="22" t="s">
        <v>333</v>
      </c>
      <c r="D4" s="23">
        <v>44909</v>
      </c>
      <c r="E4" s="18">
        <v>875762</v>
      </c>
      <c r="F4" s="18">
        <v>877853</v>
      </c>
      <c r="G4" s="18">
        <f t="shared" si="0"/>
        <v>2091</v>
      </c>
      <c r="H4" s="98">
        <v>346</v>
      </c>
      <c r="I4" s="89">
        <v>7435</v>
      </c>
      <c r="J4" s="89">
        <v>220</v>
      </c>
      <c r="K4" s="89">
        <v>4729</v>
      </c>
      <c r="L4" s="89">
        <f t="shared" si="1"/>
        <v>12164</v>
      </c>
      <c r="M4" s="89">
        <v>527</v>
      </c>
      <c r="N4" s="138">
        <v>0</v>
      </c>
      <c r="O4" s="89">
        <f t="shared" si="2"/>
        <v>12691</v>
      </c>
      <c r="P4" s="89">
        <f t="shared" si="3"/>
        <v>1269.0999999999999</v>
      </c>
      <c r="Q4" s="89">
        <f t="shared" si="4"/>
        <v>13960.1</v>
      </c>
      <c r="R4" s="89">
        <v>1234297</v>
      </c>
      <c r="S4" s="18">
        <v>3564</v>
      </c>
      <c r="T4" s="89">
        <f t="shared" si="5"/>
        <v>27.068388330942135</v>
      </c>
      <c r="U4" s="89">
        <f t="shared" si="6"/>
        <v>1.1310162789020795</v>
      </c>
    </row>
    <row r="5" spans="1:21" ht="24.75" customHeight="1" x14ac:dyDescent="0.2">
      <c r="A5" s="186"/>
      <c r="B5" s="30" t="s">
        <v>38</v>
      </c>
      <c r="C5" s="22" t="s">
        <v>335</v>
      </c>
      <c r="D5" s="23">
        <v>44913</v>
      </c>
      <c r="E5" s="18">
        <v>877854</v>
      </c>
      <c r="F5" s="18">
        <v>879656</v>
      </c>
      <c r="G5" s="18">
        <f t="shared" si="0"/>
        <v>1802</v>
      </c>
      <c r="H5" s="98">
        <v>161</v>
      </c>
      <c r="I5" s="89">
        <v>3542</v>
      </c>
      <c r="J5" s="89">
        <v>325</v>
      </c>
      <c r="K5" s="89">
        <v>7388</v>
      </c>
      <c r="L5" s="89">
        <f t="shared" si="1"/>
        <v>10930</v>
      </c>
      <c r="M5" s="89">
        <v>435</v>
      </c>
      <c r="N5" s="89">
        <v>0</v>
      </c>
      <c r="O5" s="89">
        <f t="shared" si="2"/>
        <v>11365</v>
      </c>
      <c r="P5" s="89">
        <f t="shared" si="3"/>
        <v>1136.5</v>
      </c>
      <c r="Q5" s="89">
        <f t="shared" si="4"/>
        <v>12501.5</v>
      </c>
      <c r="R5" s="89">
        <v>1010455</v>
      </c>
      <c r="S5" s="18">
        <v>2564</v>
      </c>
      <c r="T5" s="89">
        <f t="shared" si="5"/>
        <v>26.970033296337405</v>
      </c>
      <c r="U5" s="89">
        <f t="shared" si="6"/>
        <v>1.2372149180319756</v>
      </c>
    </row>
    <row r="6" spans="1:21" ht="24.75" customHeight="1" x14ac:dyDescent="0.2">
      <c r="A6" s="186"/>
      <c r="B6" s="22" t="s">
        <v>38</v>
      </c>
      <c r="C6" s="22" t="s">
        <v>338</v>
      </c>
      <c r="D6" s="23">
        <v>44922</v>
      </c>
      <c r="E6" s="18">
        <v>879662</v>
      </c>
      <c r="F6" s="18">
        <v>880704</v>
      </c>
      <c r="G6" s="18">
        <f t="shared" si="0"/>
        <v>1042</v>
      </c>
      <c r="H6" s="98">
        <v>272</v>
      </c>
      <c r="I6" s="89">
        <v>7072</v>
      </c>
      <c r="J6" s="89">
        <v>0</v>
      </c>
      <c r="K6" s="89">
        <v>0</v>
      </c>
      <c r="L6" s="89">
        <f t="shared" si="1"/>
        <v>7072</v>
      </c>
      <c r="M6" s="89">
        <v>285</v>
      </c>
      <c r="N6" s="89">
        <v>5</v>
      </c>
      <c r="O6" s="89">
        <f t="shared" si="2"/>
        <v>7362</v>
      </c>
      <c r="P6" s="89">
        <f t="shared" si="3"/>
        <v>736.2</v>
      </c>
      <c r="Q6" s="89">
        <f t="shared" si="4"/>
        <v>8098.2</v>
      </c>
      <c r="R6" s="89">
        <v>959146</v>
      </c>
      <c r="S6" s="18">
        <v>2564</v>
      </c>
      <c r="T6" s="89">
        <v>1</v>
      </c>
      <c r="U6" s="89">
        <f t="shared" si="6"/>
        <v>0.84431358729536476</v>
      </c>
    </row>
    <row r="7" spans="1:21" ht="24.75" customHeight="1" x14ac:dyDescent="0.2">
      <c r="A7" s="186"/>
      <c r="B7" s="22"/>
      <c r="C7" s="22"/>
      <c r="D7" s="23"/>
      <c r="E7" s="18"/>
      <c r="F7" s="18"/>
      <c r="G7" s="18">
        <f t="shared" si="0"/>
        <v>0</v>
      </c>
      <c r="H7" s="98"/>
      <c r="I7" s="89"/>
      <c r="J7" s="89"/>
      <c r="K7" s="89"/>
      <c r="L7" s="89">
        <f t="shared" si="1"/>
        <v>0</v>
      </c>
      <c r="M7" s="89"/>
      <c r="N7" s="89"/>
      <c r="O7" s="89">
        <f t="shared" si="2"/>
        <v>0</v>
      </c>
      <c r="P7" s="89">
        <f t="shared" si="3"/>
        <v>0</v>
      </c>
      <c r="Q7" s="89">
        <f t="shared" si="4"/>
        <v>0</v>
      </c>
      <c r="R7" s="89"/>
      <c r="S7" s="18"/>
      <c r="T7" s="89" t="e">
        <f t="shared" si="5"/>
        <v>#DIV/0!</v>
      </c>
      <c r="U7" s="89" t="e">
        <f t="shared" si="6"/>
        <v>#DIV/0!</v>
      </c>
    </row>
    <row r="8" spans="1:21" ht="24.75" customHeight="1" x14ac:dyDescent="0.2">
      <c r="A8" s="186"/>
      <c r="B8" s="22"/>
      <c r="C8" s="22"/>
      <c r="D8" s="23"/>
      <c r="E8" s="18"/>
      <c r="F8" s="18"/>
      <c r="G8" s="18">
        <f t="shared" si="0"/>
        <v>0</v>
      </c>
      <c r="H8" s="98"/>
      <c r="I8" s="89"/>
      <c r="J8" s="89"/>
      <c r="K8" s="89"/>
      <c r="L8" s="89">
        <f t="shared" si="1"/>
        <v>0</v>
      </c>
      <c r="M8" s="89"/>
      <c r="N8" s="138"/>
      <c r="O8" s="89">
        <f t="shared" si="2"/>
        <v>0</v>
      </c>
      <c r="P8" s="89">
        <f t="shared" si="3"/>
        <v>0</v>
      </c>
      <c r="Q8" s="89">
        <f t="shared" si="4"/>
        <v>0</v>
      </c>
      <c r="R8" s="89"/>
      <c r="S8" s="18"/>
      <c r="T8" s="89" t="e">
        <f t="shared" si="5"/>
        <v>#DIV/0!</v>
      </c>
      <c r="U8" s="89" t="e">
        <f t="shared" si="6"/>
        <v>#DIV/0!</v>
      </c>
    </row>
    <row r="9" spans="1:21" ht="24.75" customHeight="1" x14ac:dyDescent="0.2">
      <c r="A9" s="186" t="s">
        <v>78</v>
      </c>
      <c r="B9" s="22" t="s">
        <v>38</v>
      </c>
      <c r="C9" s="21" t="s">
        <v>328</v>
      </c>
      <c r="D9" s="23">
        <v>44897</v>
      </c>
      <c r="E9" s="18">
        <v>1575314</v>
      </c>
      <c r="F9" s="18">
        <v>1576607</v>
      </c>
      <c r="G9" s="18">
        <f t="shared" si="0"/>
        <v>1293</v>
      </c>
      <c r="H9" s="98">
        <v>174</v>
      </c>
      <c r="I9" s="89">
        <v>4195</v>
      </c>
      <c r="J9" s="89">
        <v>207</v>
      </c>
      <c r="K9" s="89">
        <v>5010</v>
      </c>
      <c r="L9" s="89">
        <f t="shared" si="1"/>
        <v>9205</v>
      </c>
      <c r="M9" s="89">
        <v>280</v>
      </c>
      <c r="N9" s="89">
        <v>40</v>
      </c>
      <c r="O9" s="89">
        <f t="shared" si="2"/>
        <v>9525</v>
      </c>
      <c r="P9" s="89">
        <f t="shared" si="3"/>
        <v>952.5</v>
      </c>
      <c r="Q9" s="89">
        <f t="shared" si="4"/>
        <v>10477.5</v>
      </c>
      <c r="R9" s="89">
        <v>673073</v>
      </c>
      <c r="S9" s="18">
        <v>2541</v>
      </c>
      <c r="T9" s="89">
        <f t="shared" si="5"/>
        <v>29.466357308584683</v>
      </c>
      <c r="U9" s="89">
        <f t="shared" si="6"/>
        <v>1.5566662159973732</v>
      </c>
    </row>
    <row r="10" spans="1:21" ht="24.75" customHeight="1" x14ac:dyDescent="0.2">
      <c r="A10" s="186"/>
      <c r="B10" s="30" t="s">
        <v>38</v>
      </c>
      <c r="C10" s="22" t="s">
        <v>164</v>
      </c>
      <c r="D10" s="23">
        <v>44905</v>
      </c>
      <c r="E10" s="18">
        <v>1576607</v>
      </c>
      <c r="F10" s="18">
        <v>1577158</v>
      </c>
      <c r="G10" s="18">
        <f t="shared" si="0"/>
        <v>551</v>
      </c>
      <c r="H10" s="98">
        <v>147</v>
      </c>
      <c r="I10" s="89">
        <v>3087</v>
      </c>
      <c r="J10" s="89">
        <v>0</v>
      </c>
      <c r="K10" s="89">
        <v>0</v>
      </c>
      <c r="L10" s="89">
        <f t="shared" si="1"/>
        <v>3087</v>
      </c>
      <c r="M10" s="89">
        <v>147</v>
      </c>
      <c r="N10" s="89">
        <v>0</v>
      </c>
      <c r="O10" s="89">
        <f t="shared" si="2"/>
        <v>3234</v>
      </c>
      <c r="P10" s="89">
        <f t="shared" si="3"/>
        <v>323.39999999999998</v>
      </c>
      <c r="Q10" s="89">
        <f t="shared" si="4"/>
        <v>3557.4</v>
      </c>
      <c r="R10" s="89">
        <v>513531</v>
      </c>
      <c r="S10" s="18">
        <v>2452</v>
      </c>
      <c r="T10" s="89">
        <f t="shared" si="5"/>
        <v>26.678765880217785</v>
      </c>
      <c r="U10" s="89">
        <f t="shared" si="6"/>
        <v>0.69273325271502595</v>
      </c>
    </row>
    <row r="11" spans="1:21" ht="24.75" customHeight="1" x14ac:dyDescent="0.2">
      <c r="A11" s="186"/>
      <c r="B11" s="22" t="s">
        <v>38</v>
      </c>
      <c r="C11" s="22" t="s">
        <v>25</v>
      </c>
      <c r="D11" s="23">
        <v>44917</v>
      </c>
      <c r="E11" s="18">
        <v>1577163</v>
      </c>
      <c r="F11" s="98">
        <v>1578041</v>
      </c>
      <c r="G11" s="18">
        <f t="shared" si="0"/>
        <v>878</v>
      </c>
      <c r="H11" s="98">
        <v>252</v>
      </c>
      <c r="I11" s="89">
        <v>5544</v>
      </c>
      <c r="J11" s="89">
        <v>0</v>
      </c>
      <c r="K11" s="89">
        <v>0</v>
      </c>
      <c r="L11" s="89">
        <f t="shared" si="1"/>
        <v>5544</v>
      </c>
      <c r="M11" s="89">
        <v>265</v>
      </c>
      <c r="N11" s="89">
        <v>0</v>
      </c>
      <c r="O11" s="89">
        <f t="shared" si="2"/>
        <v>5809</v>
      </c>
      <c r="P11" s="89">
        <f t="shared" si="3"/>
        <v>580.9</v>
      </c>
      <c r="Q11" s="89">
        <f t="shared" si="4"/>
        <v>6389.9</v>
      </c>
      <c r="R11" s="89">
        <v>602286</v>
      </c>
      <c r="S11" s="18">
        <v>2554</v>
      </c>
      <c r="T11" s="89">
        <f t="shared" si="5"/>
        <v>28.701594533029613</v>
      </c>
      <c r="U11" s="89">
        <f t="shared" si="6"/>
        <v>1.0609411475611255</v>
      </c>
    </row>
    <row r="12" spans="1:21" ht="24.75" customHeight="1" x14ac:dyDescent="0.2">
      <c r="A12" s="186"/>
      <c r="B12" s="22"/>
      <c r="C12" s="22"/>
      <c r="D12" s="23"/>
      <c r="E12" s="18"/>
      <c r="F12" s="98"/>
      <c r="G12" s="18">
        <f t="shared" si="0"/>
        <v>0</v>
      </c>
      <c r="H12" s="98"/>
      <c r="I12" s="89"/>
      <c r="J12" s="89"/>
      <c r="K12" s="89"/>
      <c r="L12" s="89">
        <f t="shared" si="1"/>
        <v>0</v>
      </c>
      <c r="M12" s="89"/>
      <c r="N12" s="89"/>
      <c r="O12" s="89">
        <f t="shared" si="2"/>
        <v>0</v>
      </c>
      <c r="P12" s="89">
        <f t="shared" si="3"/>
        <v>0</v>
      </c>
      <c r="Q12" s="89">
        <f t="shared" si="4"/>
        <v>0</v>
      </c>
      <c r="R12" s="89"/>
      <c r="S12" s="18"/>
      <c r="T12" s="89" t="e">
        <f t="shared" si="5"/>
        <v>#DIV/0!</v>
      </c>
      <c r="U12" s="89" t="e">
        <f t="shared" si="6"/>
        <v>#DIV/0!</v>
      </c>
    </row>
    <row r="13" spans="1:21" ht="24.75" customHeight="1" x14ac:dyDescent="0.2">
      <c r="A13" s="186"/>
      <c r="B13" s="22"/>
      <c r="C13" s="22"/>
      <c r="D13" s="23"/>
      <c r="E13" s="18"/>
      <c r="F13" s="18"/>
      <c r="G13" s="18">
        <f t="shared" si="0"/>
        <v>0</v>
      </c>
      <c r="H13" s="98"/>
      <c r="I13" s="89"/>
      <c r="J13" s="89"/>
      <c r="K13" s="89"/>
      <c r="L13" s="89">
        <f t="shared" si="1"/>
        <v>0</v>
      </c>
      <c r="M13" s="89"/>
      <c r="N13" s="89"/>
      <c r="O13" s="89">
        <f t="shared" si="2"/>
        <v>0</v>
      </c>
      <c r="P13" s="89">
        <f t="shared" si="3"/>
        <v>0</v>
      </c>
      <c r="Q13" s="89">
        <f t="shared" si="4"/>
        <v>0</v>
      </c>
      <c r="R13" s="89"/>
      <c r="S13" s="18"/>
      <c r="T13" s="89" t="e">
        <f t="shared" si="5"/>
        <v>#DIV/0!</v>
      </c>
      <c r="U13" s="89" t="e">
        <f t="shared" si="6"/>
        <v>#DIV/0!</v>
      </c>
    </row>
    <row r="14" spans="1:21" ht="24.75" customHeight="1" x14ac:dyDescent="0.2">
      <c r="A14" s="186"/>
      <c r="B14" s="22"/>
      <c r="C14" s="22"/>
      <c r="D14" s="23"/>
      <c r="E14" s="18"/>
      <c r="F14" s="18"/>
      <c r="G14" s="18">
        <f t="shared" si="0"/>
        <v>0</v>
      </c>
      <c r="H14" s="98"/>
      <c r="I14" s="89"/>
      <c r="J14" s="89"/>
      <c r="K14" s="89"/>
      <c r="L14" s="89">
        <f t="shared" si="1"/>
        <v>0</v>
      </c>
      <c r="M14" s="89"/>
      <c r="N14" s="89"/>
      <c r="O14" s="89">
        <f t="shared" si="2"/>
        <v>0</v>
      </c>
      <c r="P14" s="89">
        <f t="shared" si="3"/>
        <v>0</v>
      </c>
      <c r="Q14" s="89">
        <f t="shared" si="4"/>
        <v>0</v>
      </c>
      <c r="R14" s="89"/>
      <c r="S14" s="18"/>
      <c r="T14" s="89" t="e">
        <f t="shared" si="5"/>
        <v>#DIV/0!</v>
      </c>
      <c r="U14" s="89" t="e">
        <f t="shared" si="6"/>
        <v>#DIV/0!</v>
      </c>
    </row>
    <row r="15" spans="1:21" ht="24.75" customHeight="1" x14ac:dyDescent="0.2">
      <c r="A15" s="186"/>
      <c r="B15" s="22"/>
      <c r="C15" s="22"/>
      <c r="D15" s="23"/>
      <c r="E15" s="18"/>
      <c r="F15" s="18"/>
      <c r="G15" s="18">
        <f t="shared" si="0"/>
        <v>0</v>
      </c>
      <c r="H15" s="98"/>
      <c r="I15" s="89"/>
      <c r="J15" s="89"/>
      <c r="K15" s="89"/>
      <c r="L15" s="89">
        <f t="shared" si="1"/>
        <v>0</v>
      </c>
      <c r="M15" s="89"/>
      <c r="N15" s="89"/>
      <c r="O15" s="89">
        <f t="shared" si="2"/>
        <v>0</v>
      </c>
      <c r="P15" s="89">
        <f t="shared" si="3"/>
        <v>0</v>
      </c>
      <c r="Q15" s="89">
        <f t="shared" si="4"/>
        <v>0</v>
      </c>
      <c r="R15" s="89"/>
      <c r="S15" s="18"/>
      <c r="T15" s="89" t="e">
        <f t="shared" si="5"/>
        <v>#DIV/0!</v>
      </c>
      <c r="U15" s="89" t="e">
        <f t="shared" si="6"/>
        <v>#DIV/0!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8">
        <f t="shared" si="0"/>
        <v>0</v>
      </c>
      <c r="H16" s="98"/>
      <c r="I16" s="89"/>
      <c r="J16" s="89"/>
      <c r="K16" s="89"/>
      <c r="L16" s="89">
        <f t="shared" si="1"/>
        <v>0</v>
      </c>
      <c r="M16" s="89"/>
      <c r="N16" s="89"/>
      <c r="O16" s="89">
        <f t="shared" si="2"/>
        <v>0</v>
      </c>
      <c r="P16" s="89">
        <f t="shared" si="3"/>
        <v>0</v>
      </c>
      <c r="Q16" s="89">
        <f t="shared" si="4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8">
        <f t="shared" si="0"/>
        <v>0</v>
      </c>
      <c r="H17" s="98"/>
      <c r="I17" s="89"/>
      <c r="J17" s="89"/>
      <c r="K17" s="89"/>
      <c r="L17" s="89">
        <f t="shared" si="1"/>
        <v>0</v>
      </c>
      <c r="M17" s="89"/>
      <c r="N17" s="89"/>
      <c r="O17" s="89">
        <f t="shared" si="2"/>
        <v>0</v>
      </c>
      <c r="P17" s="89">
        <f t="shared" si="3"/>
        <v>0</v>
      </c>
      <c r="Q17" s="89">
        <f t="shared" si="4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8">
        <f t="shared" si="0"/>
        <v>0</v>
      </c>
      <c r="H18" s="98"/>
      <c r="I18" s="89"/>
      <c r="J18" s="89"/>
      <c r="K18" s="89"/>
      <c r="L18" s="89">
        <f t="shared" si="1"/>
        <v>0</v>
      </c>
      <c r="M18" s="89"/>
      <c r="N18" s="89"/>
      <c r="O18" s="89">
        <f t="shared" si="2"/>
        <v>0</v>
      </c>
      <c r="P18" s="89">
        <f t="shared" si="3"/>
        <v>0</v>
      </c>
      <c r="Q18" s="89">
        <f t="shared" si="4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0"/>
        <v>0</v>
      </c>
      <c r="H19" s="98"/>
      <c r="I19" s="89"/>
      <c r="J19" s="89"/>
      <c r="K19" s="89"/>
      <c r="L19" s="89">
        <f t="shared" si="1"/>
        <v>0</v>
      </c>
      <c r="M19" s="89"/>
      <c r="N19" s="89"/>
      <c r="O19" s="89">
        <f t="shared" si="2"/>
        <v>0</v>
      </c>
      <c r="P19" s="89">
        <f t="shared" si="3"/>
        <v>0</v>
      </c>
      <c r="Q19" s="89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30"/>
      <c r="B20" s="22"/>
      <c r="C20" s="22"/>
      <c r="D20" s="23"/>
      <c r="E20" s="18"/>
      <c r="F20" s="18"/>
      <c r="G20" s="18">
        <f t="shared" si="0"/>
        <v>0</v>
      </c>
      <c r="H20" s="98"/>
      <c r="I20" s="89"/>
      <c r="J20" s="89"/>
      <c r="K20" s="89"/>
      <c r="L20" s="89">
        <f t="shared" si="1"/>
        <v>0</v>
      </c>
      <c r="M20" s="89"/>
      <c r="N20" s="89"/>
      <c r="O20" s="89">
        <f t="shared" si="2"/>
        <v>0</v>
      </c>
      <c r="P20" s="89">
        <f t="shared" si="3"/>
        <v>0</v>
      </c>
      <c r="Q20" s="89">
        <f t="shared" si="4"/>
        <v>0</v>
      </c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87" t="s">
        <v>79</v>
      </c>
      <c r="B21" s="22" t="s">
        <v>35</v>
      </c>
      <c r="C21" s="22" t="s">
        <v>327</v>
      </c>
      <c r="D21" s="23">
        <v>44897</v>
      </c>
      <c r="E21" s="18">
        <v>129209</v>
      </c>
      <c r="F21" s="18">
        <v>129723</v>
      </c>
      <c r="G21" s="18">
        <f t="shared" si="0"/>
        <v>514</v>
      </c>
      <c r="H21" s="98">
        <v>67</v>
      </c>
      <c r="I21" s="89">
        <v>1612</v>
      </c>
      <c r="J21" s="89">
        <v>46</v>
      </c>
      <c r="K21" s="89">
        <v>1059</v>
      </c>
      <c r="L21" s="89">
        <f t="shared" si="1"/>
        <v>2671</v>
      </c>
      <c r="M21" s="89">
        <v>100</v>
      </c>
      <c r="N21" s="89">
        <v>0</v>
      </c>
      <c r="O21" s="89">
        <f t="shared" si="2"/>
        <v>2771</v>
      </c>
      <c r="P21" s="89">
        <f t="shared" si="3"/>
        <v>277.10000000000002</v>
      </c>
      <c r="Q21" s="89">
        <f t="shared" si="4"/>
        <v>3048.1</v>
      </c>
      <c r="R21" s="89">
        <v>417561</v>
      </c>
      <c r="S21" s="18">
        <v>2450</v>
      </c>
      <c r="T21" s="89">
        <f t="shared" si="5"/>
        <v>21.98443579766537</v>
      </c>
      <c r="U21" s="89">
        <f t="shared" si="6"/>
        <v>0.72997717698731446</v>
      </c>
    </row>
    <row r="22" spans="1:21" ht="24.75" customHeight="1" x14ac:dyDescent="0.2">
      <c r="A22" s="187"/>
      <c r="B22" s="22" t="s">
        <v>35</v>
      </c>
      <c r="C22" s="22" t="s">
        <v>238</v>
      </c>
      <c r="D22" s="23">
        <v>44899</v>
      </c>
      <c r="E22" s="18">
        <v>129730</v>
      </c>
      <c r="F22" s="18">
        <v>130700</v>
      </c>
      <c r="G22" s="18">
        <f t="shared" si="0"/>
        <v>970</v>
      </c>
      <c r="H22" s="98">
        <v>80</v>
      </c>
      <c r="I22" s="89">
        <v>1849</v>
      </c>
      <c r="J22" s="89">
        <v>116</v>
      </c>
      <c r="K22" s="89">
        <v>2807</v>
      </c>
      <c r="L22" s="89">
        <f t="shared" si="1"/>
        <v>4656</v>
      </c>
      <c r="M22" s="89">
        <v>100</v>
      </c>
      <c r="N22" s="89">
        <v>0</v>
      </c>
      <c r="O22" s="89">
        <f t="shared" si="2"/>
        <v>4756</v>
      </c>
      <c r="P22" s="89">
        <f t="shared" si="3"/>
        <v>475.6</v>
      </c>
      <c r="Q22" s="89">
        <f t="shared" si="4"/>
        <v>5231.6000000000004</v>
      </c>
      <c r="R22" s="89">
        <v>441278</v>
      </c>
      <c r="S22" s="18">
        <v>2654</v>
      </c>
      <c r="T22" s="89">
        <f t="shared" si="5"/>
        <v>20.206185567010309</v>
      </c>
      <c r="U22" s="89">
        <f t="shared" si="6"/>
        <v>1.1855564972647628</v>
      </c>
    </row>
    <row r="23" spans="1:21" ht="24.75" customHeight="1" x14ac:dyDescent="0.2">
      <c r="A23" s="187"/>
      <c r="B23" s="22" t="s">
        <v>35</v>
      </c>
      <c r="C23" s="22" t="s">
        <v>17</v>
      </c>
      <c r="D23" s="23">
        <v>44901</v>
      </c>
      <c r="E23" s="18">
        <v>130700</v>
      </c>
      <c r="F23" s="18">
        <v>131490</v>
      </c>
      <c r="G23" s="18">
        <f t="shared" si="0"/>
        <v>790</v>
      </c>
      <c r="H23" s="98">
        <v>103</v>
      </c>
      <c r="I23" s="89">
        <v>2215</v>
      </c>
      <c r="J23" s="89">
        <v>67</v>
      </c>
      <c r="K23" s="89">
        <v>1552</v>
      </c>
      <c r="L23" s="89">
        <f t="shared" si="1"/>
        <v>3767</v>
      </c>
      <c r="M23" s="89">
        <v>100</v>
      </c>
      <c r="N23" s="89">
        <v>0</v>
      </c>
      <c r="O23" s="89">
        <f t="shared" si="2"/>
        <v>3867</v>
      </c>
      <c r="P23" s="89">
        <f t="shared" si="3"/>
        <v>386.7</v>
      </c>
      <c r="Q23" s="89">
        <f t="shared" si="4"/>
        <v>4253.7</v>
      </c>
      <c r="R23" s="89">
        <v>713039</v>
      </c>
      <c r="S23" s="18">
        <v>3520</v>
      </c>
      <c r="T23" s="89">
        <f t="shared" si="5"/>
        <v>21.518987341772153</v>
      </c>
      <c r="U23" s="89">
        <f t="shared" si="6"/>
        <v>0.59655923448787507</v>
      </c>
    </row>
    <row r="24" spans="1:21" ht="24.75" customHeight="1" x14ac:dyDescent="0.2">
      <c r="A24" s="187"/>
      <c r="B24" s="22" t="s">
        <v>35</v>
      </c>
      <c r="C24" s="22" t="s">
        <v>183</v>
      </c>
      <c r="D24" s="23">
        <v>44905</v>
      </c>
      <c r="E24" s="18">
        <v>131508</v>
      </c>
      <c r="F24" s="18">
        <v>132428</v>
      </c>
      <c r="G24" s="18">
        <f t="shared" si="0"/>
        <v>920</v>
      </c>
      <c r="H24" s="98">
        <v>84</v>
      </c>
      <c r="I24" s="89">
        <v>1810</v>
      </c>
      <c r="J24" s="89">
        <v>100</v>
      </c>
      <c r="K24" s="89">
        <v>2150</v>
      </c>
      <c r="L24" s="89">
        <f t="shared" si="1"/>
        <v>3960</v>
      </c>
      <c r="M24" s="89">
        <v>250</v>
      </c>
      <c r="N24" s="89">
        <v>0</v>
      </c>
      <c r="O24" s="89">
        <f t="shared" si="2"/>
        <v>4210</v>
      </c>
      <c r="P24" s="89">
        <f t="shared" si="3"/>
        <v>421</v>
      </c>
      <c r="Q24" s="89">
        <f t="shared" si="4"/>
        <v>4631</v>
      </c>
      <c r="R24" s="89">
        <v>285795</v>
      </c>
      <c r="S24" s="18">
        <v>3542</v>
      </c>
      <c r="T24" s="89">
        <f t="shared" si="5"/>
        <v>20</v>
      </c>
      <c r="U24" s="89">
        <f t="shared" si="6"/>
        <v>1.6203922391924279</v>
      </c>
    </row>
    <row r="25" spans="1:21" ht="24.75" customHeight="1" x14ac:dyDescent="0.2">
      <c r="A25" s="187"/>
      <c r="B25" s="22" t="s">
        <v>35</v>
      </c>
      <c r="C25" s="22" t="s">
        <v>182</v>
      </c>
      <c r="D25" s="23">
        <v>44908</v>
      </c>
      <c r="E25" s="18">
        <v>132428</v>
      </c>
      <c r="F25" s="18">
        <v>133287</v>
      </c>
      <c r="G25" s="18">
        <f t="shared" si="0"/>
        <v>859</v>
      </c>
      <c r="H25" s="98">
        <v>27</v>
      </c>
      <c r="I25" s="89">
        <v>567</v>
      </c>
      <c r="J25" s="89">
        <v>156</v>
      </c>
      <c r="K25" s="89">
        <v>3387</v>
      </c>
      <c r="L25" s="89">
        <f t="shared" si="1"/>
        <v>3954</v>
      </c>
      <c r="M25" s="89">
        <v>200</v>
      </c>
      <c r="N25" s="89">
        <v>0</v>
      </c>
      <c r="O25" s="89">
        <f t="shared" si="2"/>
        <v>4154</v>
      </c>
      <c r="P25" s="89">
        <f t="shared" si="3"/>
        <v>415.4</v>
      </c>
      <c r="Q25" s="89">
        <f t="shared" si="4"/>
        <v>4569.3999999999996</v>
      </c>
      <c r="R25" s="89">
        <v>493344</v>
      </c>
      <c r="S25" s="18">
        <v>967</v>
      </c>
      <c r="T25" s="89">
        <f t="shared" si="5"/>
        <v>21.303841676367867</v>
      </c>
      <c r="U25" s="89">
        <f t="shared" si="6"/>
        <v>0.92620970357397669</v>
      </c>
    </row>
    <row r="26" spans="1:21" ht="24.75" customHeight="1" x14ac:dyDescent="0.2">
      <c r="A26" s="187"/>
      <c r="B26" s="22" t="s">
        <v>35</v>
      </c>
      <c r="C26" s="21" t="s">
        <v>17</v>
      </c>
      <c r="D26" s="23">
        <v>44910</v>
      </c>
      <c r="E26" s="18">
        <v>133288</v>
      </c>
      <c r="F26" s="18">
        <v>134075</v>
      </c>
      <c r="G26" s="18">
        <f t="shared" si="0"/>
        <v>787</v>
      </c>
      <c r="H26" s="98">
        <v>73</v>
      </c>
      <c r="I26" s="89">
        <v>1679</v>
      </c>
      <c r="J26" s="89">
        <v>91</v>
      </c>
      <c r="K26" s="89">
        <v>1960</v>
      </c>
      <c r="L26" s="89">
        <f t="shared" si="1"/>
        <v>3639</v>
      </c>
      <c r="M26" s="89">
        <v>200</v>
      </c>
      <c r="N26" s="89">
        <v>0</v>
      </c>
      <c r="O26" s="89">
        <f t="shared" si="2"/>
        <v>3839</v>
      </c>
      <c r="P26" s="89">
        <f t="shared" si="3"/>
        <v>383.9</v>
      </c>
      <c r="Q26" s="89">
        <f t="shared" si="4"/>
        <v>4222.8999999999996</v>
      </c>
      <c r="R26" s="89">
        <v>593471</v>
      </c>
      <c r="S26" s="18">
        <v>1502</v>
      </c>
      <c r="T26" s="89">
        <f t="shared" si="5"/>
        <v>20.838627700127066</v>
      </c>
      <c r="U26" s="89">
        <f t="shared" si="6"/>
        <v>0.71155962127888306</v>
      </c>
    </row>
    <row r="27" spans="1:21" ht="24.75" customHeight="1" x14ac:dyDescent="0.2">
      <c r="A27" s="187"/>
      <c r="B27" s="22" t="s">
        <v>35</v>
      </c>
      <c r="C27" s="22" t="s">
        <v>334</v>
      </c>
      <c r="D27" s="23">
        <v>44913</v>
      </c>
      <c r="E27" s="18">
        <v>134075</v>
      </c>
      <c r="F27" s="18">
        <v>134777</v>
      </c>
      <c r="G27" s="18">
        <f t="shared" si="0"/>
        <v>702</v>
      </c>
      <c r="H27" s="98">
        <v>57</v>
      </c>
      <c r="I27" s="89">
        <v>1254</v>
      </c>
      <c r="J27" s="89">
        <v>75</v>
      </c>
      <c r="K27" s="89">
        <v>1744</v>
      </c>
      <c r="L27" s="89">
        <f t="shared" si="1"/>
        <v>2998</v>
      </c>
      <c r="M27" s="89">
        <v>100</v>
      </c>
      <c r="N27" s="89">
        <v>0</v>
      </c>
      <c r="O27" s="89">
        <f t="shared" si="2"/>
        <v>3098</v>
      </c>
      <c r="P27" s="89">
        <f t="shared" si="3"/>
        <v>309.8</v>
      </c>
      <c r="Q27" s="89">
        <f t="shared" si="4"/>
        <v>3407.8</v>
      </c>
      <c r="R27" s="89">
        <v>442155</v>
      </c>
      <c r="S27" s="18">
        <v>1522</v>
      </c>
      <c r="T27" s="89">
        <f t="shared" si="5"/>
        <v>18.803418803418804</v>
      </c>
      <c r="U27" s="89">
        <f t="shared" si="6"/>
        <v>0.77072519817710983</v>
      </c>
    </row>
    <row r="28" spans="1:21" ht="24.75" customHeight="1" x14ac:dyDescent="0.2">
      <c r="A28" s="187"/>
      <c r="B28" s="22" t="s">
        <v>35</v>
      </c>
      <c r="C28" s="22" t="s">
        <v>16</v>
      </c>
      <c r="D28" s="23" t="s">
        <v>336</v>
      </c>
      <c r="E28" s="18">
        <v>134777</v>
      </c>
      <c r="F28" s="18">
        <v>135108</v>
      </c>
      <c r="G28" s="18">
        <f t="shared" si="0"/>
        <v>331</v>
      </c>
      <c r="H28" s="98">
        <v>75</v>
      </c>
      <c r="I28" s="89">
        <v>1650</v>
      </c>
      <c r="J28" s="89">
        <v>0</v>
      </c>
      <c r="K28" s="89">
        <v>0</v>
      </c>
      <c r="L28" s="89">
        <f t="shared" si="1"/>
        <v>1650</v>
      </c>
      <c r="M28" s="89">
        <v>100</v>
      </c>
      <c r="N28" s="89">
        <v>0</v>
      </c>
      <c r="O28" s="89">
        <f t="shared" si="2"/>
        <v>1750</v>
      </c>
      <c r="P28" s="89">
        <f t="shared" si="3"/>
        <v>175</v>
      </c>
      <c r="Q28" s="89">
        <f t="shared" si="4"/>
        <v>1925</v>
      </c>
      <c r="R28" s="89">
        <v>19872</v>
      </c>
      <c r="S28" s="18">
        <v>200</v>
      </c>
      <c r="T28" s="89">
        <f t="shared" si="5"/>
        <v>22.658610271903324</v>
      </c>
      <c r="U28" s="89">
        <f t="shared" si="6"/>
        <v>9.6869967793880836</v>
      </c>
    </row>
    <row r="29" spans="1:21" ht="24.75" customHeight="1" x14ac:dyDescent="0.2">
      <c r="A29" s="187"/>
      <c r="B29" s="22"/>
      <c r="C29" s="22"/>
      <c r="D29" s="23"/>
      <c r="E29" s="18"/>
      <c r="F29" s="18"/>
      <c r="G29" s="18">
        <f t="shared" si="0"/>
        <v>0</v>
      </c>
      <c r="H29" s="98"/>
      <c r="I29" s="89"/>
      <c r="J29" s="89"/>
      <c r="K29" s="89"/>
      <c r="L29" s="89">
        <f t="shared" si="1"/>
        <v>0</v>
      </c>
      <c r="M29" s="89"/>
      <c r="N29" s="89"/>
      <c r="O29" s="89">
        <f t="shared" si="2"/>
        <v>0</v>
      </c>
      <c r="P29" s="89">
        <f t="shared" si="3"/>
        <v>0</v>
      </c>
      <c r="Q29" s="89">
        <f t="shared" si="4"/>
        <v>0</v>
      </c>
      <c r="R29" s="89"/>
      <c r="S29" s="18"/>
      <c r="T29" s="89" t="e">
        <f t="shared" si="5"/>
        <v>#DIV/0!</v>
      </c>
      <c r="U29" s="89" t="e">
        <f t="shared" si="6"/>
        <v>#DIV/0!</v>
      </c>
    </row>
    <row r="30" spans="1:21" ht="24.75" customHeight="1" x14ac:dyDescent="0.2">
      <c r="A30" s="136"/>
      <c r="B30" s="22"/>
      <c r="C30" s="22"/>
      <c r="D30" s="23"/>
      <c r="E30" s="18"/>
      <c r="F30" s="18"/>
      <c r="G30" s="18"/>
      <c r="H30" s="98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18"/>
      <c r="T30" s="89"/>
      <c r="U30" s="89"/>
    </row>
    <row r="31" spans="1:21" ht="24.75" customHeight="1" x14ac:dyDescent="0.2">
      <c r="A31" s="186" t="s">
        <v>52</v>
      </c>
      <c r="B31" s="22" t="s">
        <v>14</v>
      </c>
      <c r="C31" s="21" t="s">
        <v>330</v>
      </c>
      <c r="D31" s="23">
        <v>44899</v>
      </c>
      <c r="E31" s="18">
        <v>566485</v>
      </c>
      <c r="F31" s="18">
        <v>566976</v>
      </c>
      <c r="G31" s="18">
        <f t="shared" si="0"/>
        <v>491</v>
      </c>
      <c r="H31" s="98">
        <v>59</v>
      </c>
      <c r="I31" s="89">
        <v>1420</v>
      </c>
      <c r="J31" s="89">
        <v>0</v>
      </c>
      <c r="K31" s="89">
        <v>0</v>
      </c>
      <c r="L31" s="89">
        <f t="shared" si="1"/>
        <v>1420</v>
      </c>
      <c r="M31" s="89">
        <v>130</v>
      </c>
      <c r="N31" s="89">
        <v>0</v>
      </c>
      <c r="O31" s="89">
        <f t="shared" si="2"/>
        <v>1550</v>
      </c>
      <c r="P31" s="89">
        <f t="shared" si="3"/>
        <v>155</v>
      </c>
      <c r="Q31" s="89">
        <f t="shared" si="4"/>
        <v>1705</v>
      </c>
      <c r="R31" s="89">
        <v>120294</v>
      </c>
      <c r="S31" s="18">
        <v>254</v>
      </c>
      <c r="T31" s="89">
        <f t="shared" si="5"/>
        <v>12.016293279022404</v>
      </c>
      <c r="U31" s="89">
        <f t="shared" si="6"/>
        <v>1.4173607993748649</v>
      </c>
    </row>
    <row r="32" spans="1:21" ht="24.75" customHeight="1" x14ac:dyDescent="0.2">
      <c r="A32" s="186"/>
      <c r="B32" s="21" t="s">
        <v>35</v>
      </c>
      <c r="C32" s="22" t="s">
        <v>44</v>
      </c>
      <c r="D32" s="23">
        <v>44907</v>
      </c>
      <c r="E32" s="18">
        <v>567009</v>
      </c>
      <c r="F32" s="18">
        <v>567574</v>
      </c>
      <c r="G32" s="18">
        <f>F32-E32</f>
        <v>565</v>
      </c>
      <c r="H32" s="98">
        <v>67</v>
      </c>
      <c r="I32" s="89">
        <v>1407</v>
      </c>
      <c r="J32" s="89">
        <v>0</v>
      </c>
      <c r="K32" s="89">
        <v>0</v>
      </c>
      <c r="L32" s="89">
        <f t="shared" si="1"/>
        <v>1407</v>
      </c>
      <c r="M32" s="89">
        <v>100</v>
      </c>
      <c r="N32" s="89">
        <v>0</v>
      </c>
      <c r="O32" s="89">
        <f>N32+M32+L32</f>
        <v>1507</v>
      </c>
      <c r="P32" s="89">
        <f>O32*10/100</f>
        <v>150.69999999999999</v>
      </c>
      <c r="Q32" s="89">
        <f>O32+P32</f>
        <v>1657.7</v>
      </c>
      <c r="R32" s="89">
        <v>213693</v>
      </c>
      <c r="S32" s="18">
        <v>354</v>
      </c>
      <c r="T32" s="89">
        <f t="shared" si="5"/>
        <v>11.858407079646017</v>
      </c>
      <c r="U32" s="89">
        <f t="shared" si="6"/>
        <v>0.77573902748335233</v>
      </c>
    </row>
    <row r="33" spans="1:21" ht="24.75" customHeight="1" x14ac:dyDescent="0.2">
      <c r="A33" s="186"/>
      <c r="B33" s="30" t="s">
        <v>35</v>
      </c>
      <c r="C33" s="21" t="s">
        <v>337</v>
      </c>
      <c r="D33" s="23">
        <v>44917</v>
      </c>
      <c r="E33" s="18">
        <v>567621</v>
      </c>
      <c r="F33" s="18">
        <v>568041</v>
      </c>
      <c r="G33" s="18">
        <f t="shared" ref="G33:G34" si="7">F33-E33</f>
        <v>420</v>
      </c>
      <c r="H33" s="98">
        <v>73</v>
      </c>
      <c r="I33" s="89">
        <v>1606</v>
      </c>
      <c r="J33" s="89">
        <v>0</v>
      </c>
      <c r="K33" s="89">
        <v>0</v>
      </c>
      <c r="L33" s="89">
        <f t="shared" si="1"/>
        <v>1606</v>
      </c>
      <c r="M33" s="89">
        <v>100</v>
      </c>
      <c r="N33" s="89">
        <v>0</v>
      </c>
      <c r="O33" s="89">
        <f>N33+M33+L33</f>
        <v>1706</v>
      </c>
      <c r="P33" s="89">
        <f>O33*10/100</f>
        <v>170.6</v>
      </c>
      <c r="Q33" s="89">
        <f>O33+P33</f>
        <v>1876.6</v>
      </c>
      <c r="R33" s="89">
        <v>463570</v>
      </c>
      <c r="S33" s="18">
        <v>256</v>
      </c>
      <c r="T33" s="89">
        <f t="shared" si="5"/>
        <v>17.38095238095238</v>
      </c>
      <c r="U33" s="89">
        <f t="shared" si="6"/>
        <v>0.40481480682529064</v>
      </c>
    </row>
    <row r="34" spans="1:21" ht="24.75" customHeight="1" x14ac:dyDescent="0.2">
      <c r="A34" s="186"/>
      <c r="B34" s="22" t="s">
        <v>35</v>
      </c>
      <c r="C34" s="22" t="s">
        <v>160</v>
      </c>
      <c r="D34" s="23">
        <v>44925</v>
      </c>
      <c r="E34" s="18">
        <v>568143</v>
      </c>
      <c r="F34" s="18">
        <v>569615</v>
      </c>
      <c r="G34" s="18">
        <f t="shared" si="7"/>
        <v>1472</v>
      </c>
      <c r="H34" s="98">
        <v>70</v>
      </c>
      <c r="I34" s="89">
        <v>196</v>
      </c>
      <c r="J34" s="89">
        <v>154</v>
      </c>
      <c r="K34" s="89">
        <v>3484</v>
      </c>
      <c r="L34" s="89">
        <f t="shared" si="1"/>
        <v>3680</v>
      </c>
      <c r="M34" s="89">
        <v>210</v>
      </c>
      <c r="N34" s="89">
        <v>0</v>
      </c>
      <c r="O34" s="89">
        <f>N34+M34+L34</f>
        <v>3890</v>
      </c>
      <c r="P34" s="89">
        <f>O34*10/100</f>
        <v>389</v>
      </c>
      <c r="Q34" s="89">
        <f>O34+P34</f>
        <v>4279</v>
      </c>
      <c r="R34" s="89">
        <v>362308</v>
      </c>
      <c r="S34" s="18">
        <v>254</v>
      </c>
      <c r="T34" s="89">
        <f t="shared" si="5"/>
        <v>15.217391304347828</v>
      </c>
      <c r="U34" s="89">
        <f t="shared" si="6"/>
        <v>1.181039336696954</v>
      </c>
    </row>
    <row r="35" spans="1:21" ht="24.75" customHeight="1" x14ac:dyDescent="0.2">
      <c r="A35" s="186"/>
      <c r="B35" s="22" t="s">
        <v>35</v>
      </c>
      <c r="C35" s="22"/>
      <c r="D35" s="23"/>
      <c r="E35" s="18"/>
      <c r="F35" s="18"/>
      <c r="G35" s="18">
        <f t="shared" si="0"/>
        <v>0</v>
      </c>
      <c r="H35" s="98">
        <v>47</v>
      </c>
      <c r="I35" s="89">
        <v>1128</v>
      </c>
      <c r="J35" s="89"/>
      <c r="K35" s="89"/>
      <c r="L35" s="89">
        <f t="shared" si="1"/>
        <v>1128</v>
      </c>
      <c r="M35" s="89"/>
      <c r="N35" s="89"/>
      <c r="O35" s="89">
        <f t="shared" si="2"/>
        <v>1128</v>
      </c>
      <c r="P35" s="89">
        <f t="shared" si="3"/>
        <v>112.8</v>
      </c>
      <c r="Q35" s="89">
        <f t="shared" si="4"/>
        <v>1240.8</v>
      </c>
      <c r="R35" s="89"/>
      <c r="S35" s="18"/>
      <c r="T35" s="89" t="e">
        <f t="shared" si="5"/>
        <v>#DIV/0!</v>
      </c>
      <c r="U35" s="89" t="e">
        <f t="shared" si="6"/>
        <v>#DIV/0!</v>
      </c>
    </row>
    <row r="36" spans="1:21" ht="24.75" customHeight="1" x14ac:dyDescent="0.2">
      <c r="A36" s="186"/>
      <c r="B36" s="22"/>
      <c r="C36" s="22"/>
      <c r="D36" s="23"/>
      <c r="E36" s="18"/>
      <c r="F36" s="18"/>
      <c r="G36" s="18">
        <f t="shared" si="0"/>
        <v>0</v>
      </c>
      <c r="H36" s="98"/>
      <c r="I36" s="89"/>
      <c r="J36" s="89"/>
      <c r="K36" s="89"/>
      <c r="L36" s="89">
        <f t="shared" si="1"/>
        <v>0</v>
      </c>
      <c r="M36" s="89"/>
      <c r="N36" s="89"/>
      <c r="O36" s="89">
        <f t="shared" si="2"/>
        <v>0</v>
      </c>
      <c r="P36" s="89">
        <f t="shared" si="3"/>
        <v>0</v>
      </c>
      <c r="Q36" s="89">
        <f t="shared" si="4"/>
        <v>0</v>
      </c>
      <c r="R36" s="89"/>
      <c r="S36" s="18"/>
      <c r="T36" s="89" t="e">
        <f t="shared" si="5"/>
        <v>#DIV/0!</v>
      </c>
      <c r="U36" s="89" t="e">
        <f t="shared" si="6"/>
        <v>#DIV/0!</v>
      </c>
    </row>
    <row r="37" spans="1:21" ht="24.75" customHeight="1" x14ac:dyDescent="0.2">
      <c r="A37" s="186"/>
      <c r="B37" s="22"/>
      <c r="C37" s="22"/>
      <c r="D37" s="23"/>
      <c r="E37" s="18"/>
      <c r="F37" s="18"/>
      <c r="G37" s="18">
        <f t="shared" si="0"/>
        <v>0</v>
      </c>
      <c r="H37" s="98"/>
      <c r="I37" s="89"/>
      <c r="J37" s="89"/>
      <c r="K37" s="89"/>
      <c r="L37" s="89">
        <f t="shared" si="1"/>
        <v>0</v>
      </c>
      <c r="M37" s="89"/>
      <c r="N37" s="89"/>
      <c r="O37" s="89">
        <f t="shared" si="2"/>
        <v>0</v>
      </c>
      <c r="P37" s="89">
        <f t="shared" si="3"/>
        <v>0</v>
      </c>
      <c r="Q37" s="89">
        <f t="shared" si="4"/>
        <v>0</v>
      </c>
      <c r="R37" s="89"/>
      <c r="S37" s="18"/>
      <c r="T37" s="89" t="e">
        <f t="shared" si="5"/>
        <v>#DIV/0!</v>
      </c>
      <c r="U37" s="89" t="e">
        <f t="shared" si="6"/>
        <v>#DIV/0!</v>
      </c>
    </row>
    <row r="38" spans="1:21" ht="24.75" customHeight="1" x14ac:dyDescent="0.2">
      <c r="A38" s="186" t="s">
        <v>80</v>
      </c>
      <c r="B38" s="22" t="s">
        <v>138</v>
      </c>
      <c r="C38" s="22"/>
      <c r="D38" s="23" t="s">
        <v>329</v>
      </c>
      <c r="E38" s="18">
        <v>637330</v>
      </c>
      <c r="F38" s="18"/>
      <c r="G38" s="18">
        <f t="shared" si="0"/>
        <v>-637330</v>
      </c>
      <c r="H38" s="98">
        <v>360</v>
      </c>
      <c r="I38" s="89">
        <v>8640</v>
      </c>
      <c r="J38" s="89"/>
      <c r="K38" s="89"/>
      <c r="L38" s="89">
        <f t="shared" si="1"/>
        <v>8640</v>
      </c>
      <c r="M38" s="89"/>
      <c r="N38" s="89"/>
      <c r="O38" s="89">
        <f t="shared" si="2"/>
        <v>8640</v>
      </c>
      <c r="P38" s="89">
        <f t="shared" si="3"/>
        <v>864</v>
      </c>
      <c r="Q38" s="89">
        <f t="shared" si="4"/>
        <v>9504</v>
      </c>
      <c r="R38" s="89"/>
      <c r="S38" s="18"/>
      <c r="T38" s="89">
        <f t="shared" si="5"/>
        <v>-5.6485651075580935E-2</v>
      </c>
      <c r="U38" s="89" t="e">
        <f t="shared" si="6"/>
        <v>#DIV/0!</v>
      </c>
    </row>
    <row r="39" spans="1:21" ht="24.75" customHeight="1" x14ac:dyDescent="0.2">
      <c r="A39" s="186"/>
      <c r="B39" s="22"/>
      <c r="C39" s="22"/>
      <c r="D39" s="23" t="s">
        <v>343</v>
      </c>
      <c r="E39" s="18">
        <v>638570</v>
      </c>
      <c r="F39" s="18">
        <v>638570</v>
      </c>
      <c r="G39" s="18"/>
      <c r="H39" s="98">
        <v>370</v>
      </c>
      <c r="I39" s="89">
        <v>8140</v>
      </c>
      <c r="J39" s="89"/>
      <c r="K39" s="89"/>
      <c r="L39" s="89"/>
      <c r="M39" s="89"/>
      <c r="N39" s="89"/>
      <c r="O39" s="89"/>
      <c r="P39" s="89"/>
      <c r="Q39" s="89"/>
      <c r="R39" s="89"/>
      <c r="S39" s="18"/>
      <c r="T39" s="89"/>
      <c r="U39" s="89"/>
    </row>
    <row r="40" spans="1:21" ht="24.75" customHeight="1" x14ac:dyDescent="0.2">
      <c r="A40" s="186"/>
      <c r="B40" s="22" t="s">
        <v>138</v>
      </c>
      <c r="C40" s="22"/>
      <c r="D40" s="23">
        <v>44918</v>
      </c>
      <c r="E40" s="18"/>
      <c r="F40" s="18"/>
      <c r="G40" s="18">
        <f t="shared" si="0"/>
        <v>0</v>
      </c>
      <c r="H40" s="98">
        <v>360</v>
      </c>
      <c r="I40" s="89">
        <v>7510</v>
      </c>
      <c r="J40" s="89"/>
      <c r="K40" s="89"/>
      <c r="L40" s="89">
        <f t="shared" si="1"/>
        <v>7510</v>
      </c>
      <c r="M40" s="89"/>
      <c r="N40" s="89"/>
      <c r="O40" s="89">
        <f t="shared" si="2"/>
        <v>7510</v>
      </c>
      <c r="P40" s="89">
        <f t="shared" si="3"/>
        <v>751</v>
      </c>
      <c r="Q40" s="89">
        <f t="shared" si="4"/>
        <v>8261</v>
      </c>
      <c r="R40" s="89"/>
      <c r="S40" s="18"/>
      <c r="T40" s="89" t="e">
        <f t="shared" si="5"/>
        <v>#DIV/0!</v>
      </c>
      <c r="U40" s="89" t="e">
        <f t="shared" si="6"/>
        <v>#DIV/0!</v>
      </c>
    </row>
    <row r="41" spans="1:21" ht="24.75" customHeight="1" x14ac:dyDescent="0.2">
      <c r="A41" s="186"/>
      <c r="B41" s="22"/>
      <c r="C41" s="22"/>
      <c r="D41" s="23"/>
      <c r="E41" s="18"/>
      <c r="F41" s="22"/>
      <c r="G41" s="18">
        <f t="shared" si="0"/>
        <v>0</v>
      </c>
      <c r="H41" s="104"/>
      <c r="I41" s="89"/>
      <c r="J41" s="89"/>
      <c r="K41" s="89"/>
      <c r="L41" s="89">
        <f t="shared" si="1"/>
        <v>0</v>
      </c>
      <c r="M41" s="89"/>
      <c r="N41" s="89"/>
      <c r="O41" s="89">
        <f t="shared" si="2"/>
        <v>0</v>
      </c>
      <c r="P41" s="89">
        <f t="shared" si="3"/>
        <v>0</v>
      </c>
      <c r="Q41" s="89">
        <f t="shared" si="4"/>
        <v>0</v>
      </c>
      <c r="R41" s="89"/>
      <c r="S41" s="18"/>
      <c r="T41" s="89" t="e">
        <f t="shared" si="5"/>
        <v>#DIV/0!</v>
      </c>
      <c r="U41" s="89" t="e">
        <f t="shared" si="6"/>
        <v>#DIV/0!</v>
      </c>
    </row>
    <row r="42" spans="1:21" ht="24.75" customHeight="1" x14ac:dyDescent="0.2">
      <c r="A42" s="186"/>
      <c r="B42" s="22"/>
      <c r="C42" s="22"/>
      <c r="D42" s="23"/>
      <c r="E42" s="18"/>
      <c r="F42" s="18"/>
      <c r="G42" s="18">
        <f t="shared" si="0"/>
        <v>0</v>
      </c>
      <c r="H42" s="98"/>
      <c r="I42" s="89"/>
      <c r="J42" s="89"/>
      <c r="K42" s="89"/>
      <c r="L42" s="89">
        <f t="shared" si="1"/>
        <v>0</v>
      </c>
      <c r="M42" s="89"/>
      <c r="N42" s="89"/>
      <c r="O42" s="89">
        <f t="shared" si="2"/>
        <v>0</v>
      </c>
      <c r="P42" s="89">
        <f t="shared" si="3"/>
        <v>0</v>
      </c>
      <c r="Q42" s="89">
        <f t="shared" si="4"/>
        <v>0</v>
      </c>
      <c r="R42" s="89"/>
      <c r="S42" s="18"/>
      <c r="T42" s="89" t="e">
        <f t="shared" si="5"/>
        <v>#DIV/0!</v>
      </c>
      <c r="U42" s="89" t="e">
        <f t="shared" si="6"/>
        <v>#DIV/0!</v>
      </c>
    </row>
    <row r="43" spans="1:21" ht="24.75" customHeight="1" x14ac:dyDescent="0.2">
      <c r="A43" s="186"/>
      <c r="B43" s="22"/>
      <c r="C43" s="22"/>
      <c r="D43" s="23"/>
      <c r="E43" s="18"/>
      <c r="F43" s="18"/>
      <c r="G43" s="18">
        <f t="shared" si="0"/>
        <v>0</v>
      </c>
      <c r="H43" s="98"/>
      <c r="I43" s="89"/>
      <c r="J43" s="89"/>
      <c r="K43" s="89"/>
      <c r="L43" s="89">
        <f t="shared" si="1"/>
        <v>0</v>
      </c>
      <c r="M43" s="89"/>
      <c r="N43" s="89"/>
      <c r="O43" s="89">
        <f t="shared" si="2"/>
        <v>0</v>
      </c>
      <c r="P43" s="89">
        <f t="shared" si="3"/>
        <v>0</v>
      </c>
      <c r="Q43" s="89">
        <f t="shared" si="4"/>
        <v>0</v>
      </c>
      <c r="R43" s="89"/>
      <c r="S43" s="18"/>
      <c r="T43" s="89" t="e">
        <f t="shared" si="5"/>
        <v>#DIV/0!</v>
      </c>
      <c r="U43" s="89" t="e">
        <f t="shared" si="6"/>
        <v>#DIV/0!</v>
      </c>
    </row>
    <row r="44" spans="1:21" ht="24.75" customHeight="1" x14ac:dyDescent="0.2">
      <c r="A44" s="186"/>
      <c r="B44" s="22"/>
      <c r="C44" s="22"/>
      <c r="D44" s="23"/>
      <c r="E44" s="18"/>
      <c r="F44" s="18"/>
      <c r="G44" s="18">
        <f t="shared" si="0"/>
        <v>0</v>
      </c>
      <c r="H44" s="98"/>
      <c r="I44" s="89"/>
      <c r="J44" s="89"/>
      <c r="K44" s="89"/>
      <c r="L44" s="89">
        <f t="shared" si="1"/>
        <v>0</v>
      </c>
      <c r="M44" s="89"/>
      <c r="N44" s="89"/>
      <c r="O44" s="89">
        <f t="shared" si="2"/>
        <v>0</v>
      </c>
      <c r="P44" s="89">
        <f t="shared" si="3"/>
        <v>0</v>
      </c>
      <c r="Q44" s="89">
        <f t="shared" si="4"/>
        <v>0</v>
      </c>
      <c r="R44" s="89"/>
      <c r="S44" s="18"/>
      <c r="T44" s="89" t="e">
        <f t="shared" si="5"/>
        <v>#DIV/0!</v>
      </c>
      <c r="U44" s="89" t="e">
        <f t="shared" si="6"/>
        <v>#DIV/0!</v>
      </c>
    </row>
    <row r="45" spans="1:21" ht="24.75" customHeight="1" x14ac:dyDescent="0.2">
      <c r="A45" s="187" t="s">
        <v>359</v>
      </c>
      <c r="B45" s="22" t="s">
        <v>35</v>
      </c>
      <c r="C45" s="22" t="s">
        <v>332</v>
      </c>
      <c r="D45" s="128">
        <v>44903</v>
      </c>
      <c r="E45" s="18">
        <v>50041</v>
      </c>
      <c r="F45" s="18">
        <v>50510</v>
      </c>
      <c r="G45" s="18">
        <f t="shared" si="0"/>
        <v>469</v>
      </c>
      <c r="H45" s="129">
        <v>40</v>
      </c>
      <c r="I45" s="89">
        <v>840</v>
      </c>
      <c r="J45" s="89">
        <v>0</v>
      </c>
      <c r="K45" s="89">
        <v>0</v>
      </c>
      <c r="L45" s="89">
        <f t="shared" si="1"/>
        <v>840</v>
      </c>
      <c r="M45" s="89">
        <v>100</v>
      </c>
      <c r="N45" s="89">
        <v>0</v>
      </c>
      <c r="O45" s="89">
        <f t="shared" si="2"/>
        <v>940</v>
      </c>
      <c r="P45" s="89">
        <f t="shared" si="3"/>
        <v>94</v>
      </c>
      <c r="Q45" s="89">
        <f t="shared" si="4"/>
        <v>1034</v>
      </c>
      <c r="R45" s="89">
        <v>119405</v>
      </c>
      <c r="S45" s="18">
        <v>250</v>
      </c>
      <c r="T45" s="89">
        <f t="shared" si="5"/>
        <v>8.5287846481876333</v>
      </c>
      <c r="U45" s="89">
        <f t="shared" si="6"/>
        <v>0.86596038691847066</v>
      </c>
    </row>
    <row r="46" spans="1:21" ht="24.75" customHeight="1" x14ac:dyDescent="0.2">
      <c r="A46" s="187"/>
      <c r="B46" s="22" t="s">
        <v>18</v>
      </c>
      <c r="C46" s="22" t="s">
        <v>16</v>
      </c>
      <c r="D46" s="23">
        <v>44911</v>
      </c>
      <c r="E46" s="18">
        <v>50561</v>
      </c>
      <c r="F46" s="18">
        <v>50875</v>
      </c>
      <c r="G46" s="18">
        <f t="shared" ref="G46:G47" si="8">F46-E46</f>
        <v>314</v>
      </c>
      <c r="H46" s="98">
        <v>40</v>
      </c>
      <c r="I46" s="89">
        <v>920</v>
      </c>
      <c r="J46" s="89">
        <v>0</v>
      </c>
      <c r="K46" s="89">
        <v>0</v>
      </c>
      <c r="L46" s="89">
        <f t="shared" ref="L46:L47" si="9">K46+I46</f>
        <v>920</v>
      </c>
      <c r="M46" s="89">
        <v>130</v>
      </c>
      <c r="N46" s="89">
        <v>0</v>
      </c>
      <c r="O46" s="89">
        <f t="shared" ref="O46:O47" si="10">N46+M46+L46</f>
        <v>1050</v>
      </c>
      <c r="P46" s="89">
        <f>O46*10/100</f>
        <v>105</v>
      </c>
      <c r="Q46" s="89">
        <f>O46+P46</f>
        <v>1155</v>
      </c>
      <c r="R46" s="89">
        <v>48983</v>
      </c>
      <c r="S46" s="18">
        <v>250</v>
      </c>
      <c r="T46" s="89">
        <f t="shared" ref="T46:T47" si="11">SUM(H46+J46)/G46*100</f>
        <v>12.738853503184714</v>
      </c>
      <c r="U46" s="89">
        <f t="shared" ref="U46:U47" si="12">Q46/R46*100</f>
        <v>2.3579609252189533</v>
      </c>
    </row>
    <row r="47" spans="1:21" ht="24.75" customHeight="1" x14ac:dyDescent="0.2">
      <c r="A47" s="187"/>
      <c r="B47" s="22" t="s">
        <v>35</v>
      </c>
      <c r="C47" s="22" t="s">
        <v>49</v>
      </c>
      <c r="D47" s="23">
        <v>44922</v>
      </c>
      <c r="E47" s="18">
        <v>50950</v>
      </c>
      <c r="F47" s="18">
        <v>51324</v>
      </c>
      <c r="G47" s="18">
        <f t="shared" si="8"/>
        <v>374</v>
      </c>
      <c r="H47" s="98">
        <v>33</v>
      </c>
      <c r="I47" s="89">
        <v>858</v>
      </c>
      <c r="J47" s="89">
        <v>0</v>
      </c>
      <c r="K47" s="89">
        <v>0</v>
      </c>
      <c r="L47" s="89">
        <f t="shared" si="9"/>
        <v>858</v>
      </c>
      <c r="M47" s="89">
        <v>100</v>
      </c>
      <c r="N47" s="89">
        <v>0</v>
      </c>
      <c r="O47" s="89">
        <f t="shared" si="10"/>
        <v>958</v>
      </c>
      <c r="P47" s="89">
        <f>O47*10/100</f>
        <v>95.8</v>
      </c>
      <c r="Q47" s="89">
        <f>O47+P47</f>
        <v>1053.8</v>
      </c>
      <c r="R47" s="89">
        <v>48983</v>
      </c>
      <c r="S47" s="18">
        <v>250</v>
      </c>
      <c r="T47" s="89">
        <f t="shared" si="11"/>
        <v>8.8235294117647065</v>
      </c>
      <c r="U47" s="89">
        <f t="shared" si="12"/>
        <v>2.1513586346283402</v>
      </c>
    </row>
    <row r="48" spans="1:21" ht="24.75" customHeight="1" x14ac:dyDescent="0.2">
      <c r="A48" s="187"/>
      <c r="B48" s="22" t="s">
        <v>181</v>
      </c>
      <c r="C48" s="22" t="s">
        <v>32</v>
      </c>
      <c r="D48" s="45">
        <v>44925</v>
      </c>
      <c r="E48" s="18">
        <v>51324</v>
      </c>
      <c r="F48" s="18">
        <v>51567</v>
      </c>
      <c r="G48" s="18">
        <f t="shared" si="0"/>
        <v>243</v>
      </c>
      <c r="H48" s="98">
        <v>23</v>
      </c>
      <c r="I48" s="89">
        <v>980</v>
      </c>
      <c r="J48" s="89">
        <v>0</v>
      </c>
      <c r="K48" s="89">
        <v>0</v>
      </c>
      <c r="L48" s="89">
        <f t="shared" si="1"/>
        <v>980</v>
      </c>
      <c r="M48" s="89">
        <v>40</v>
      </c>
      <c r="N48" s="89">
        <v>0</v>
      </c>
      <c r="O48" s="89">
        <f t="shared" si="2"/>
        <v>1020</v>
      </c>
      <c r="P48" s="89">
        <f t="shared" si="3"/>
        <v>102</v>
      </c>
      <c r="Q48" s="89">
        <f t="shared" si="4"/>
        <v>1122</v>
      </c>
      <c r="R48" s="89">
        <v>75667</v>
      </c>
      <c r="S48" s="18">
        <v>150</v>
      </c>
      <c r="T48" s="89">
        <f t="shared" si="5"/>
        <v>9.4650205761316872</v>
      </c>
      <c r="U48" s="89">
        <f t="shared" si="6"/>
        <v>1.4828128510447089</v>
      </c>
    </row>
    <row r="49" spans="1:21" ht="24.75" customHeight="1" x14ac:dyDescent="0.2">
      <c r="A49" s="187"/>
      <c r="B49" s="22" t="s">
        <v>181</v>
      </c>
      <c r="C49" s="22" t="s">
        <v>44</v>
      </c>
      <c r="D49" s="45">
        <v>44926</v>
      </c>
      <c r="E49" s="18">
        <v>51567</v>
      </c>
      <c r="F49" s="18">
        <v>52020</v>
      </c>
      <c r="G49" s="18">
        <f t="shared" si="0"/>
        <v>453</v>
      </c>
      <c r="H49" s="98">
        <v>53</v>
      </c>
      <c r="I49" s="89">
        <v>1378</v>
      </c>
      <c r="J49" s="89">
        <v>0</v>
      </c>
      <c r="K49" s="89">
        <v>0</v>
      </c>
      <c r="L49" s="89">
        <f t="shared" si="1"/>
        <v>1378</v>
      </c>
      <c r="M49" s="89">
        <v>108</v>
      </c>
      <c r="N49" s="89">
        <v>0</v>
      </c>
      <c r="O49" s="89">
        <f t="shared" si="2"/>
        <v>1486</v>
      </c>
      <c r="P49" s="89">
        <f t="shared" si="3"/>
        <v>148.6</v>
      </c>
      <c r="Q49" s="89">
        <f t="shared" si="4"/>
        <v>1634.6</v>
      </c>
      <c r="R49" s="89">
        <v>231511</v>
      </c>
      <c r="S49" s="18">
        <v>250</v>
      </c>
      <c r="T49" s="89">
        <f t="shared" si="5"/>
        <v>11.699779249448124</v>
      </c>
      <c r="U49" s="89">
        <f t="shared" si="6"/>
        <v>0.70605716359049886</v>
      </c>
    </row>
    <row r="50" spans="1:21" ht="24.75" customHeight="1" x14ac:dyDescent="0.2">
      <c r="A50" s="187"/>
      <c r="B50" s="22"/>
      <c r="C50" s="22"/>
      <c r="D50" s="45"/>
      <c r="E50" s="18"/>
      <c r="F50" s="46"/>
      <c r="G50" s="18">
        <f t="shared" si="0"/>
        <v>0</v>
      </c>
      <c r="H50" s="98"/>
      <c r="I50" s="89"/>
      <c r="J50" s="89"/>
      <c r="K50" s="89"/>
      <c r="L50" s="89">
        <f t="shared" si="1"/>
        <v>0</v>
      </c>
      <c r="M50" s="89"/>
      <c r="N50" s="89"/>
      <c r="O50" s="89">
        <f t="shared" si="2"/>
        <v>0</v>
      </c>
      <c r="P50" s="89">
        <f t="shared" si="3"/>
        <v>0</v>
      </c>
      <c r="Q50" s="89">
        <f t="shared" si="4"/>
        <v>0</v>
      </c>
      <c r="R50" s="89"/>
      <c r="S50" s="18"/>
      <c r="T50" s="89" t="e">
        <f t="shared" si="5"/>
        <v>#DIV/0!</v>
      </c>
      <c r="U50" s="89" t="e">
        <f t="shared" si="6"/>
        <v>#DIV/0!</v>
      </c>
    </row>
    <row r="51" spans="1:21" ht="24.75" customHeight="1" x14ac:dyDescent="0.2">
      <c r="A51" s="187"/>
      <c r="B51" s="22"/>
      <c r="C51" s="22"/>
      <c r="D51" s="45"/>
      <c r="E51" s="18"/>
      <c r="F51" s="46"/>
      <c r="G51" s="18">
        <f t="shared" si="0"/>
        <v>0</v>
      </c>
      <c r="H51" s="98"/>
      <c r="I51" s="89"/>
      <c r="J51" s="89"/>
      <c r="K51" s="89"/>
      <c r="L51" s="89">
        <f t="shared" si="1"/>
        <v>0</v>
      </c>
      <c r="M51" s="89"/>
      <c r="N51" s="89"/>
      <c r="O51" s="89">
        <f t="shared" si="2"/>
        <v>0</v>
      </c>
      <c r="P51" s="89">
        <f t="shared" si="3"/>
        <v>0</v>
      </c>
      <c r="Q51" s="89">
        <f t="shared" si="4"/>
        <v>0</v>
      </c>
      <c r="R51" s="89"/>
      <c r="S51" s="18"/>
      <c r="T51" s="89" t="e">
        <f t="shared" si="5"/>
        <v>#DIV/0!</v>
      </c>
      <c r="U51" s="89" t="e">
        <f t="shared" si="6"/>
        <v>#DIV/0!</v>
      </c>
    </row>
    <row r="52" spans="1:21" ht="24.75" customHeight="1" x14ac:dyDescent="0.2">
      <c r="A52" s="134" t="s">
        <v>20</v>
      </c>
      <c r="B52" s="22"/>
      <c r="C52" s="22"/>
      <c r="D52" s="45" t="s">
        <v>329</v>
      </c>
      <c r="E52" s="18">
        <v>617732</v>
      </c>
      <c r="F52" s="46"/>
      <c r="G52" s="18">
        <f t="shared" si="0"/>
        <v>-617732</v>
      </c>
      <c r="H52" s="98">
        <v>39</v>
      </c>
      <c r="I52" s="89">
        <v>936</v>
      </c>
      <c r="J52" s="89"/>
      <c r="K52" s="89"/>
      <c r="L52" s="89">
        <f t="shared" si="1"/>
        <v>936</v>
      </c>
      <c r="M52" s="89"/>
      <c r="N52" s="89"/>
      <c r="O52" s="89">
        <f t="shared" si="2"/>
        <v>936</v>
      </c>
      <c r="P52" s="89">
        <f t="shared" si="3"/>
        <v>93.6</v>
      </c>
      <c r="Q52" s="89">
        <f t="shared" si="4"/>
        <v>1029.5999999999999</v>
      </c>
      <c r="R52" s="89"/>
      <c r="S52" s="18"/>
      <c r="T52" s="89">
        <f t="shared" si="5"/>
        <v>-6.3134174690642544E-3</v>
      </c>
      <c r="U52" s="89" t="e">
        <f t="shared" si="6"/>
        <v>#DIV/0!</v>
      </c>
    </row>
    <row r="53" spans="1:21" ht="24.75" customHeight="1" x14ac:dyDescent="0.2">
      <c r="A53" s="134"/>
      <c r="B53" s="22"/>
      <c r="C53" s="22"/>
      <c r="D53" s="45" t="s">
        <v>341</v>
      </c>
      <c r="E53" s="18">
        <v>617890</v>
      </c>
      <c r="F53" s="18"/>
      <c r="G53" s="18">
        <f t="shared" si="0"/>
        <v>-617890</v>
      </c>
      <c r="H53" s="98">
        <v>24</v>
      </c>
      <c r="I53" s="89">
        <v>576</v>
      </c>
      <c r="J53" s="89"/>
      <c r="K53" s="89"/>
      <c r="L53" s="89">
        <f t="shared" si="1"/>
        <v>576</v>
      </c>
      <c r="M53" s="89"/>
      <c r="N53" s="89"/>
      <c r="O53" s="89">
        <f t="shared" si="2"/>
        <v>576</v>
      </c>
      <c r="P53" s="89">
        <f t="shared" si="3"/>
        <v>57.6</v>
      </c>
      <c r="Q53" s="89">
        <f t="shared" si="4"/>
        <v>633.6</v>
      </c>
      <c r="R53" s="89"/>
      <c r="S53" s="18"/>
      <c r="T53" s="89">
        <f t="shared" si="5"/>
        <v>-3.8841865056887148E-3</v>
      </c>
      <c r="U53" s="89" t="e">
        <f t="shared" si="6"/>
        <v>#DIV/0!</v>
      </c>
    </row>
    <row r="54" spans="1:21" ht="24.75" customHeight="1" x14ac:dyDescent="0.2">
      <c r="A54" s="134"/>
      <c r="B54" s="22"/>
      <c r="C54" s="22"/>
      <c r="D54" s="45" t="s">
        <v>345</v>
      </c>
      <c r="E54" s="18">
        <v>618036</v>
      </c>
      <c r="F54" s="18"/>
      <c r="G54" s="18">
        <f t="shared" si="0"/>
        <v>-618036</v>
      </c>
      <c r="H54" s="98">
        <v>28</v>
      </c>
      <c r="I54" s="89">
        <v>616</v>
      </c>
      <c r="J54" s="89"/>
      <c r="K54" s="89"/>
      <c r="L54" s="89">
        <f t="shared" si="1"/>
        <v>616</v>
      </c>
      <c r="M54" s="89"/>
      <c r="N54" s="89"/>
      <c r="O54" s="89">
        <f t="shared" si="2"/>
        <v>616</v>
      </c>
      <c r="P54" s="89">
        <f t="shared" si="3"/>
        <v>61.6</v>
      </c>
      <c r="Q54" s="89">
        <f t="shared" si="4"/>
        <v>677.6</v>
      </c>
      <c r="R54" s="89"/>
      <c r="S54" s="18"/>
      <c r="T54" s="89">
        <f t="shared" si="5"/>
        <v>-4.5304804250885069E-3</v>
      </c>
      <c r="U54" s="89" t="e">
        <f t="shared" si="6"/>
        <v>#DIV/0!</v>
      </c>
    </row>
    <row r="55" spans="1:21" ht="24.75" customHeight="1" x14ac:dyDescent="0.2">
      <c r="A55" s="134"/>
      <c r="B55" s="22"/>
      <c r="C55" s="22"/>
      <c r="D55" s="45" t="s">
        <v>350</v>
      </c>
      <c r="E55" s="18">
        <v>618330</v>
      </c>
      <c r="F55" s="18"/>
      <c r="G55" s="18">
        <f t="shared" si="0"/>
        <v>-618330</v>
      </c>
      <c r="H55" s="98">
        <v>36</v>
      </c>
      <c r="I55" s="89">
        <v>792</v>
      </c>
      <c r="J55" s="89"/>
      <c r="K55" s="89"/>
      <c r="L55" s="89">
        <f t="shared" si="1"/>
        <v>792</v>
      </c>
      <c r="M55" s="89"/>
      <c r="N55" s="89"/>
      <c r="O55" s="89">
        <f t="shared" si="2"/>
        <v>792</v>
      </c>
      <c r="P55" s="89">
        <f t="shared" si="3"/>
        <v>79.2</v>
      </c>
      <c r="Q55" s="89">
        <f t="shared" si="4"/>
        <v>871.2</v>
      </c>
      <c r="R55" s="89"/>
      <c r="S55" s="18"/>
      <c r="T55" s="89">
        <f t="shared" si="5"/>
        <v>-5.8221338120421134E-3</v>
      </c>
      <c r="U55" s="89" t="e">
        <f t="shared" si="6"/>
        <v>#DIV/0!</v>
      </c>
    </row>
    <row r="56" spans="1:21" s="3" customFormat="1" ht="24.75" customHeight="1" x14ac:dyDescent="0.2">
      <c r="A56" s="134"/>
      <c r="B56" s="22"/>
      <c r="C56" s="22"/>
      <c r="D56" s="45" t="s">
        <v>352</v>
      </c>
      <c r="E56" s="18">
        <v>618431</v>
      </c>
      <c r="F56" s="18"/>
      <c r="G56" s="18">
        <f t="shared" si="0"/>
        <v>-618431</v>
      </c>
      <c r="H56" s="98">
        <v>15</v>
      </c>
      <c r="I56" s="89">
        <v>330</v>
      </c>
      <c r="J56" s="89"/>
      <c r="K56" s="89"/>
      <c r="L56" s="89">
        <f t="shared" si="1"/>
        <v>330</v>
      </c>
      <c r="M56" s="89"/>
      <c r="N56" s="89"/>
      <c r="O56" s="89">
        <f t="shared" si="2"/>
        <v>330</v>
      </c>
      <c r="P56" s="89">
        <f t="shared" si="3"/>
        <v>33</v>
      </c>
      <c r="Q56" s="89">
        <f t="shared" si="4"/>
        <v>363</v>
      </c>
      <c r="R56" s="89"/>
      <c r="S56" s="18"/>
      <c r="T56" s="89">
        <f t="shared" si="5"/>
        <v>-2.4254929005822798E-3</v>
      </c>
      <c r="U56" s="89" t="e">
        <f t="shared" si="6"/>
        <v>#DIV/0!</v>
      </c>
    </row>
    <row r="57" spans="1:21" ht="24.75" customHeight="1" x14ac:dyDescent="0.2">
      <c r="A57" s="134"/>
      <c r="B57" s="38"/>
      <c r="C57" s="38"/>
      <c r="D57" s="45" t="s">
        <v>356</v>
      </c>
      <c r="E57" s="18">
        <v>618632</v>
      </c>
      <c r="F57" s="38"/>
      <c r="G57" s="18">
        <f t="shared" si="0"/>
        <v>-618632</v>
      </c>
      <c r="H57" s="103">
        <v>27</v>
      </c>
      <c r="I57" s="89">
        <v>594</v>
      </c>
      <c r="J57" s="89"/>
      <c r="K57" s="94"/>
      <c r="L57" s="89">
        <f t="shared" si="1"/>
        <v>594</v>
      </c>
      <c r="M57" s="94"/>
      <c r="N57" s="94"/>
      <c r="O57" s="89">
        <f t="shared" si="2"/>
        <v>594</v>
      </c>
      <c r="P57" s="89">
        <f t="shared" si="3"/>
        <v>59.4</v>
      </c>
      <c r="Q57" s="89">
        <f t="shared" si="4"/>
        <v>653.4</v>
      </c>
      <c r="R57" s="89"/>
      <c r="S57" s="18"/>
      <c r="T57" s="89">
        <f t="shared" si="5"/>
        <v>-4.3644686986770813E-3</v>
      </c>
      <c r="U57" s="89" t="e">
        <f t="shared" si="6"/>
        <v>#DIV/0!</v>
      </c>
    </row>
    <row r="58" spans="1:21" ht="24.75" customHeight="1" x14ac:dyDescent="0.2">
      <c r="A58" s="134"/>
      <c r="B58" s="22"/>
      <c r="C58" s="22"/>
      <c r="D58" s="23"/>
      <c r="E58" s="18"/>
      <c r="F58" s="22"/>
      <c r="G58" s="18">
        <f t="shared" si="0"/>
        <v>0</v>
      </c>
      <c r="H58" s="104"/>
      <c r="I58" s="89"/>
      <c r="J58" s="89"/>
      <c r="K58" s="89"/>
      <c r="L58" s="89">
        <f t="shared" si="1"/>
        <v>0</v>
      </c>
      <c r="M58" s="89"/>
      <c r="N58" s="89"/>
      <c r="O58" s="89">
        <f t="shared" si="2"/>
        <v>0</v>
      </c>
      <c r="P58" s="89">
        <f t="shared" si="3"/>
        <v>0</v>
      </c>
      <c r="Q58" s="89">
        <f t="shared" si="4"/>
        <v>0</v>
      </c>
      <c r="R58" s="89"/>
      <c r="S58" s="18"/>
      <c r="T58" s="89" t="e">
        <f t="shared" si="5"/>
        <v>#DIV/0!</v>
      </c>
      <c r="U58" s="89" t="e">
        <f t="shared" si="6"/>
        <v>#DIV/0!</v>
      </c>
    </row>
    <row r="59" spans="1:21" ht="24.75" customHeight="1" x14ac:dyDescent="0.2">
      <c r="A59" s="134"/>
      <c r="B59" s="22"/>
      <c r="C59" s="22"/>
      <c r="D59" s="23"/>
      <c r="E59" s="18"/>
      <c r="F59" s="22"/>
      <c r="G59" s="18">
        <f t="shared" si="0"/>
        <v>0</v>
      </c>
      <c r="H59" s="104"/>
      <c r="I59" s="89"/>
      <c r="J59" s="89"/>
      <c r="K59" s="89"/>
      <c r="L59" s="89">
        <f t="shared" si="1"/>
        <v>0</v>
      </c>
      <c r="M59" s="89"/>
      <c r="N59" s="89"/>
      <c r="O59" s="89">
        <f t="shared" si="2"/>
        <v>0</v>
      </c>
      <c r="P59" s="89">
        <f t="shared" si="3"/>
        <v>0</v>
      </c>
      <c r="Q59" s="89">
        <f t="shared" si="4"/>
        <v>0</v>
      </c>
      <c r="R59" s="89"/>
      <c r="S59" s="18"/>
      <c r="T59" s="89" t="e">
        <f t="shared" si="5"/>
        <v>#DIV/0!</v>
      </c>
      <c r="U59" s="89" t="e">
        <f t="shared" si="6"/>
        <v>#DIV/0!</v>
      </c>
    </row>
    <row r="60" spans="1:21" ht="24.75" customHeight="1" x14ac:dyDescent="0.2">
      <c r="A60" s="135" t="s">
        <v>19</v>
      </c>
      <c r="B60" s="22"/>
      <c r="C60" s="22"/>
      <c r="D60" s="23" t="s">
        <v>329</v>
      </c>
      <c r="E60" s="18">
        <v>165817</v>
      </c>
      <c r="F60" s="22"/>
      <c r="G60" s="18">
        <f t="shared" si="0"/>
        <v>-165817</v>
      </c>
      <c r="H60" s="104">
        <v>73</v>
      </c>
      <c r="I60" s="89">
        <v>1606</v>
      </c>
      <c r="J60" s="89"/>
      <c r="K60" s="89"/>
      <c r="L60" s="89">
        <f t="shared" si="1"/>
        <v>1606</v>
      </c>
      <c r="M60" s="89"/>
      <c r="N60" s="89"/>
      <c r="O60" s="89">
        <f t="shared" si="2"/>
        <v>1606</v>
      </c>
      <c r="P60" s="89">
        <f t="shared" si="3"/>
        <v>160.6</v>
      </c>
      <c r="Q60" s="89">
        <f t="shared" si="4"/>
        <v>1766.6</v>
      </c>
      <c r="R60" s="89"/>
      <c r="S60" s="18"/>
      <c r="T60" s="89">
        <f t="shared" si="5"/>
        <v>-4.4024436577672979E-2</v>
      </c>
      <c r="U60" s="89" t="e">
        <f t="shared" si="6"/>
        <v>#DIV/0!</v>
      </c>
    </row>
    <row r="61" spans="1:21" ht="24.75" customHeight="1" x14ac:dyDescent="0.2">
      <c r="A61" s="135"/>
      <c r="B61" s="30"/>
      <c r="C61" s="22"/>
      <c r="D61" s="21" t="s">
        <v>343</v>
      </c>
      <c r="E61" s="18">
        <v>166196</v>
      </c>
      <c r="F61" s="22"/>
      <c r="G61" s="18"/>
      <c r="H61" s="104">
        <v>72</v>
      </c>
      <c r="I61" s="89">
        <v>1584</v>
      </c>
      <c r="J61" s="89"/>
      <c r="K61" s="89"/>
      <c r="L61" s="89">
        <f t="shared" si="1"/>
        <v>1584</v>
      </c>
      <c r="M61" s="89"/>
      <c r="N61" s="89"/>
      <c r="O61" s="89">
        <f t="shared" si="2"/>
        <v>1584</v>
      </c>
      <c r="P61" s="89">
        <f t="shared" si="3"/>
        <v>158.4</v>
      </c>
      <c r="Q61" s="89">
        <f t="shared" si="4"/>
        <v>1742.4</v>
      </c>
      <c r="R61" s="89"/>
      <c r="S61" s="18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35"/>
      <c r="B62" s="22" t="s">
        <v>196</v>
      </c>
      <c r="C62" s="22"/>
      <c r="D62" s="21" t="s">
        <v>348</v>
      </c>
      <c r="E62" s="18">
        <v>166633</v>
      </c>
      <c r="F62" s="22"/>
      <c r="G62" s="18">
        <f t="shared" si="0"/>
        <v>-166633</v>
      </c>
      <c r="H62" s="104">
        <v>79</v>
      </c>
      <c r="I62" s="89">
        <v>1738</v>
      </c>
      <c r="J62" s="89"/>
      <c r="K62" s="89"/>
      <c r="L62" s="89">
        <f t="shared" si="1"/>
        <v>1738</v>
      </c>
      <c r="M62" s="89"/>
      <c r="N62" s="89"/>
      <c r="O62" s="89">
        <f t="shared" si="2"/>
        <v>1738</v>
      </c>
      <c r="P62" s="89">
        <f t="shared" si="3"/>
        <v>173.8</v>
      </c>
      <c r="Q62" s="89">
        <f t="shared" si="4"/>
        <v>1911.8</v>
      </c>
      <c r="R62" s="89"/>
      <c r="S62" s="18"/>
      <c r="T62" s="89">
        <f t="shared" si="5"/>
        <v>-4.7409576734500365E-2</v>
      </c>
      <c r="U62" s="89" t="e">
        <f t="shared" si="6"/>
        <v>#DIV/0!</v>
      </c>
    </row>
    <row r="63" spans="1:21" ht="24.75" customHeight="1" x14ac:dyDescent="0.2">
      <c r="A63" s="135"/>
      <c r="B63" s="22" t="s">
        <v>191</v>
      </c>
      <c r="C63" s="22"/>
      <c r="D63" s="21" t="s">
        <v>354</v>
      </c>
      <c r="E63" s="18"/>
      <c r="F63" s="22"/>
      <c r="G63" s="18">
        <f t="shared" si="0"/>
        <v>0</v>
      </c>
      <c r="H63" s="104">
        <v>65</v>
      </c>
      <c r="I63" s="89">
        <v>1430</v>
      </c>
      <c r="J63" s="89"/>
      <c r="K63" s="89"/>
      <c r="L63" s="89">
        <f t="shared" ref="L63:L92" si="13">K63+I63</f>
        <v>1430</v>
      </c>
      <c r="M63" s="89"/>
      <c r="N63" s="89"/>
      <c r="O63" s="89">
        <f t="shared" si="2"/>
        <v>1430</v>
      </c>
      <c r="P63" s="89">
        <f t="shared" si="3"/>
        <v>143</v>
      </c>
      <c r="Q63" s="89">
        <f t="shared" si="4"/>
        <v>1573</v>
      </c>
      <c r="R63" s="89"/>
      <c r="S63" s="18"/>
      <c r="T63" s="89" t="e">
        <f t="shared" si="5"/>
        <v>#DIV/0!</v>
      </c>
      <c r="U63" s="89" t="e">
        <f t="shared" si="6"/>
        <v>#DIV/0!</v>
      </c>
    </row>
    <row r="64" spans="1:21" ht="24.75" customHeight="1" x14ac:dyDescent="0.2">
      <c r="A64" s="135"/>
      <c r="B64" s="22" t="s">
        <v>196</v>
      </c>
      <c r="C64" s="22"/>
      <c r="D64" s="23" t="s">
        <v>358</v>
      </c>
      <c r="E64" s="18">
        <v>167370</v>
      </c>
      <c r="F64" s="22"/>
      <c r="G64" s="18">
        <f t="shared" si="0"/>
        <v>-167370</v>
      </c>
      <c r="H64" s="104">
        <v>77</v>
      </c>
      <c r="I64" s="89">
        <v>1694</v>
      </c>
      <c r="J64" s="89"/>
      <c r="K64" s="89"/>
      <c r="L64" s="89">
        <f t="shared" si="13"/>
        <v>1694</v>
      </c>
      <c r="M64" s="89"/>
      <c r="N64" s="89"/>
      <c r="O64" s="89">
        <f t="shared" si="2"/>
        <v>1694</v>
      </c>
      <c r="P64" s="89">
        <f t="shared" si="3"/>
        <v>169.4</v>
      </c>
      <c r="Q64" s="89">
        <f t="shared" si="4"/>
        <v>1863.4</v>
      </c>
      <c r="R64" s="89"/>
      <c r="S64" s="18"/>
      <c r="T64" s="89">
        <f t="shared" si="5"/>
        <v>-4.6005855290673359E-2</v>
      </c>
      <c r="U64" s="89" t="e">
        <f t="shared" si="6"/>
        <v>#DIV/0!</v>
      </c>
    </row>
    <row r="65" spans="1:21" ht="24.75" customHeight="1" x14ac:dyDescent="0.2">
      <c r="A65" s="135"/>
      <c r="B65" s="22"/>
      <c r="C65" s="22"/>
      <c r="D65" s="23"/>
      <c r="E65" s="18"/>
      <c r="F65" s="22"/>
      <c r="G65" s="18">
        <f t="shared" si="0"/>
        <v>0</v>
      </c>
      <c r="H65" s="104"/>
      <c r="I65" s="89"/>
      <c r="J65" s="89"/>
      <c r="K65" s="89"/>
      <c r="L65" s="89">
        <f t="shared" si="13"/>
        <v>0</v>
      </c>
      <c r="M65" s="89"/>
      <c r="N65" s="89"/>
      <c r="O65" s="89">
        <f t="shared" ref="O65:O92" si="14">N65+M65+L65</f>
        <v>0</v>
      </c>
      <c r="P65" s="89">
        <f t="shared" si="3"/>
        <v>0</v>
      </c>
      <c r="Q65" s="89">
        <f t="shared" si="4"/>
        <v>0</v>
      </c>
      <c r="R65" s="89"/>
      <c r="S65" s="18"/>
      <c r="T65" s="89" t="e">
        <f t="shared" si="5"/>
        <v>#DIV/0!</v>
      </c>
      <c r="U65" s="89" t="e">
        <f t="shared" si="6"/>
        <v>#DIV/0!</v>
      </c>
    </row>
    <row r="66" spans="1:21" ht="24.75" customHeight="1" x14ac:dyDescent="0.2">
      <c r="A66" s="135"/>
      <c r="B66" s="22"/>
      <c r="C66" s="22"/>
      <c r="D66" s="23"/>
      <c r="E66" s="18"/>
      <c r="F66" s="22"/>
      <c r="G66" s="18">
        <f t="shared" ref="G66:G92" si="15">F66-E66</f>
        <v>0</v>
      </c>
      <c r="H66" s="104"/>
      <c r="I66" s="89"/>
      <c r="J66" s="89"/>
      <c r="K66" s="89"/>
      <c r="L66" s="89">
        <f t="shared" si="13"/>
        <v>0</v>
      </c>
      <c r="M66" s="89"/>
      <c r="N66" s="89"/>
      <c r="O66" s="89">
        <f t="shared" si="14"/>
        <v>0</v>
      </c>
      <c r="P66" s="89">
        <f t="shared" si="3"/>
        <v>0</v>
      </c>
      <c r="Q66" s="89">
        <f t="shared" si="4"/>
        <v>0</v>
      </c>
      <c r="R66" s="89"/>
      <c r="S66" s="18"/>
      <c r="T66" s="89" t="e">
        <f t="shared" si="5"/>
        <v>#DIV/0!</v>
      </c>
      <c r="U66" s="89" t="e">
        <f t="shared" si="6"/>
        <v>#DIV/0!</v>
      </c>
    </row>
    <row r="67" spans="1:21" ht="24.75" customHeight="1" x14ac:dyDescent="0.2">
      <c r="A67" s="135"/>
      <c r="B67" s="22"/>
      <c r="C67" s="22"/>
      <c r="D67" s="23"/>
      <c r="E67" s="18"/>
      <c r="F67" s="22"/>
      <c r="G67" s="18">
        <f t="shared" si="15"/>
        <v>0</v>
      </c>
      <c r="H67" s="104"/>
      <c r="I67" s="89"/>
      <c r="J67" s="89"/>
      <c r="K67" s="89"/>
      <c r="L67" s="89">
        <f t="shared" si="13"/>
        <v>0</v>
      </c>
      <c r="M67" s="89"/>
      <c r="N67" s="89"/>
      <c r="O67" s="89">
        <f t="shared" si="14"/>
        <v>0</v>
      </c>
      <c r="P67" s="89">
        <f t="shared" si="3"/>
        <v>0</v>
      </c>
      <c r="Q67" s="89">
        <f t="shared" ref="Q67:Q92" si="16">O67+P67</f>
        <v>0</v>
      </c>
      <c r="R67" s="89"/>
      <c r="S67" s="18"/>
      <c r="T67" s="89" t="e">
        <f t="shared" ref="T67:T92" si="17">SUM(H67+J67)/G67*100</f>
        <v>#DIV/0!</v>
      </c>
      <c r="U67" s="89" t="e">
        <f t="shared" ref="U67:U92" si="18">Q67/R67*100</f>
        <v>#DIV/0!</v>
      </c>
    </row>
    <row r="68" spans="1:21" ht="24.75" customHeight="1" x14ac:dyDescent="0.2">
      <c r="A68" s="135" t="s">
        <v>22</v>
      </c>
      <c r="B68" s="22"/>
      <c r="C68" s="22"/>
      <c r="D68" s="23" t="s">
        <v>339</v>
      </c>
      <c r="E68" s="18">
        <v>433158</v>
      </c>
      <c r="F68" s="22"/>
      <c r="G68" s="18">
        <f t="shared" si="15"/>
        <v>-433158</v>
      </c>
      <c r="H68" s="104">
        <v>60</v>
      </c>
      <c r="I68" s="89">
        <v>1440</v>
      </c>
      <c r="J68" s="89"/>
      <c r="K68" s="89"/>
      <c r="L68" s="89">
        <f t="shared" si="13"/>
        <v>1440</v>
      </c>
      <c r="M68" s="89"/>
      <c r="N68" s="89"/>
      <c r="O68" s="89">
        <f t="shared" si="14"/>
        <v>1440</v>
      </c>
      <c r="P68" s="89">
        <f t="shared" ref="P68:P92" si="19">O68*10/100</f>
        <v>144</v>
      </c>
      <c r="Q68" s="89">
        <f t="shared" si="16"/>
        <v>1584</v>
      </c>
      <c r="R68" s="89"/>
      <c r="S68" s="18"/>
      <c r="T68" s="89">
        <f t="shared" si="17"/>
        <v>-1.385175848073913E-2</v>
      </c>
      <c r="U68" s="89" t="e">
        <f t="shared" si="18"/>
        <v>#DIV/0!</v>
      </c>
    </row>
    <row r="69" spans="1:21" ht="24.75" customHeight="1" x14ac:dyDescent="0.2">
      <c r="A69" s="135"/>
      <c r="B69" s="22" t="s">
        <v>191</v>
      </c>
      <c r="C69" s="22"/>
      <c r="D69" s="23" t="s">
        <v>344</v>
      </c>
      <c r="E69" s="18">
        <v>433551</v>
      </c>
      <c r="F69" s="22"/>
      <c r="G69" s="18">
        <f t="shared" si="15"/>
        <v>-433551</v>
      </c>
      <c r="H69" s="104">
        <v>67</v>
      </c>
      <c r="I69" s="89">
        <v>1474</v>
      </c>
      <c r="J69" s="89"/>
      <c r="K69" s="89"/>
      <c r="L69" s="89">
        <f t="shared" si="13"/>
        <v>1474</v>
      </c>
      <c r="M69" s="89"/>
      <c r="N69" s="89"/>
      <c r="O69" s="89">
        <f t="shared" si="14"/>
        <v>1474</v>
      </c>
      <c r="P69" s="89">
        <f t="shared" si="19"/>
        <v>147.4</v>
      </c>
      <c r="Q69" s="89">
        <f t="shared" si="16"/>
        <v>1621.4</v>
      </c>
      <c r="R69" s="89"/>
      <c r="S69" s="18"/>
      <c r="T69" s="89">
        <f t="shared" si="17"/>
        <v>-1.5453775911023154E-2</v>
      </c>
      <c r="U69" s="89" t="e">
        <f t="shared" si="18"/>
        <v>#DIV/0!</v>
      </c>
    </row>
    <row r="70" spans="1:21" ht="24.75" customHeight="1" x14ac:dyDescent="0.2">
      <c r="A70" s="135"/>
      <c r="B70" s="22"/>
      <c r="C70" s="22"/>
      <c r="D70" s="23" t="s">
        <v>347</v>
      </c>
      <c r="E70" s="18">
        <v>433910</v>
      </c>
      <c r="F70" s="22"/>
      <c r="G70" s="18">
        <f t="shared" si="15"/>
        <v>-433910</v>
      </c>
      <c r="H70" s="104">
        <v>61</v>
      </c>
      <c r="I70" s="89">
        <v>1342</v>
      </c>
      <c r="J70" s="89"/>
      <c r="K70" s="89"/>
      <c r="L70" s="89">
        <f t="shared" si="13"/>
        <v>1342</v>
      </c>
      <c r="M70" s="89"/>
      <c r="N70" s="89"/>
      <c r="O70" s="89">
        <f t="shared" si="14"/>
        <v>1342</v>
      </c>
      <c r="P70" s="89">
        <f t="shared" si="19"/>
        <v>134.19999999999999</v>
      </c>
      <c r="Q70" s="89">
        <f t="shared" si="16"/>
        <v>1476.2</v>
      </c>
      <c r="R70" s="89"/>
      <c r="S70" s="18"/>
      <c r="T70" s="89">
        <f t="shared" si="17"/>
        <v>-1.4058214837178217E-2</v>
      </c>
      <c r="U70" s="89" t="e">
        <f t="shared" si="18"/>
        <v>#DIV/0!</v>
      </c>
    </row>
    <row r="71" spans="1:21" ht="24.75" customHeight="1" x14ac:dyDescent="0.2">
      <c r="A71" s="135"/>
      <c r="B71" s="22"/>
      <c r="C71" s="22"/>
      <c r="D71" s="23" t="s">
        <v>351</v>
      </c>
      <c r="E71" s="18">
        <v>434262</v>
      </c>
      <c r="F71" s="22"/>
      <c r="G71" s="18">
        <f t="shared" si="15"/>
        <v>-434262</v>
      </c>
      <c r="H71" s="104">
        <v>58</v>
      </c>
      <c r="I71" s="89">
        <v>1726</v>
      </c>
      <c r="J71" s="89"/>
      <c r="K71" s="89"/>
      <c r="L71" s="89">
        <f t="shared" si="13"/>
        <v>1726</v>
      </c>
      <c r="M71" s="89"/>
      <c r="N71" s="89"/>
      <c r="O71" s="89">
        <f t="shared" si="14"/>
        <v>1726</v>
      </c>
      <c r="P71" s="89">
        <f t="shared" si="19"/>
        <v>172.6</v>
      </c>
      <c r="Q71" s="89">
        <f t="shared" si="16"/>
        <v>1898.6</v>
      </c>
      <c r="R71" s="89"/>
      <c r="S71" s="18"/>
      <c r="T71" s="89">
        <f t="shared" si="17"/>
        <v>-1.3355992465378044E-2</v>
      </c>
      <c r="U71" s="89" t="e">
        <f t="shared" si="18"/>
        <v>#DIV/0!</v>
      </c>
    </row>
    <row r="72" spans="1:21" ht="24.75" customHeight="1" x14ac:dyDescent="0.2">
      <c r="A72" s="135"/>
      <c r="B72" s="22"/>
      <c r="C72" s="22"/>
      <c r="D72" s="23" t="s">
        <v>357</v>
      </c>
      <c r="E72" s="18">
        <v>434719</v>
      </c>
      <c r="F72" s="22"/>
      <c r="G72" s="18">
        <f t="shared" si="15"/>
        <v>-434719</v>
      </c>
      <c r="H72" s="104">
        <v>69</v>
      </c>
      <c r="I72" s="89">
        <v>1518</v>
      </c>
      <c r="J72" s="89"/>
      <c r="K72" s="89"/>
      <c r="L72" s="89">
        <f t="shared" si="13"/>
        <v>1518</v>
      </c>
      <c r="M72" s="89"/>
      <c r="N72" s="89"/>
      <c r="O72" s="89">
        <f t="shared" si="14"/>
        <v>1518</v>
      </c>
      <c r="P72" s="89">
        <f t="shared" si="19"/>
        <v>151.80000000000001</v>
      </c>
      <c r="Q72" s="89">
        <f t="shared" si="16"/>
        <v>1669.8</v>
      </c>
      <c r="R72" s="89"/>
      <c r="S72" s="18"/>
      <c r="T72" s="89">
        <f t="shared" si="17"/>
        <v>-1.5872322120726264E-2</v>
      </c>
      <c r="U72" s="89" t="e">
        <f t="shared" si="18"/>
        <v>#DIV/0!</v>
      </c>
    </row>
    <row r="73" spans="1:21" ht="24.75" customHeight="1" x14ac:dyDescent="0.2">
      <c r="A73" s="135"/>
      <c r="B73" s="22"/>
      <c r="C73" s="22"/>
      <c r="D73" s="23"/>
      <c r="E73" s="18"/>
      <c r="F73" s="22"/>
      <c r="G73" s="18">
        <f t="shared" si="15"/>
        <v>0</v>
      </c>
      <c r="H73" s="104"/>
      <c r="I73" s="89"/>
      <c r="J73" s="89"/>
      <c r="K73" s="89"/>
      <c r="L73" s="89">
        <f t="shared" si="13"/>
        <v>0</v>
      </c>
      <c r="M73" s="89"/>
      <c r="N73" s="89"/>
      <c r="O73" s="89">
        <f t="shared" si="14"/>
        <v>0</v>
      </c>
      <c r="P73" s="89">
        <f t="shared" si="19"/>
        <v>0</v>
      </c>
      <c r="Q73" s="89">
        <f t="shared" si="16"/>
        <v>0</v>
      </c>
      <c r="R73" s="89"/>
      <c r="S73" s="18"/>
      <c r="T73" s="89" t="e">
        <f t="shared" si="17"/>
        <v>#DIV/0!</v>
      </c>
      <c r="U73" s="89" t="e">
        <f t="shared" si="18"/>
        <v>#DIV/0!</v>
      </c>
    </row>
    <row r="74" spans="1:21" ht="24.75" customHeight="1" x14ac:dyDescent="0.2">
      <c r="A74" s="135" t="s">
        <v>21</v>
      </c>
      <c r="B74" s="22"/>
      <c r="C74" s="22"/>
      <c r="D74" s="23" t="s">
        <v>342</v>
      </c>
      <c r="E74" s="18">
        <v>303252</v>
      </c>
      <c r="F74" s="22"/>
      <c r="G74" s="18">
        <v>303252</v>
      </c>
      <c r="H74" s="104">
        <v>41</v>
      </c>
      <c r="I74" s="89">
        <v>984</v>
      </c>
      <c r="J74" s="89"/>
      <c r="K74" s="89"/>
      <c r="L74" s="89">
        <f t="shared" si="13"/>
        <v>984</v>
      </c>
      <c r="M74" s="89"/>
      <c r="N74" s="89"/>
      <c r="O74" s="89">
        <f t="shared" si="14"/>
        <v>984</v>
      </c>
      <c r="P74" s="89">
        <f t="shared" si="19"/>
        <v>98.4</v>
      </c>
      <c r="Q74" s="89">
        <f t="shared" si="16"/>
        <v>1082.4000000000001</v>
      </c>
      <c r="R74" s="89"/>
      <c r="S74" s="18"/>
      <c r="T74" s="89">
        <f t="shared" si="17"/>
        <v>1.3520108688483504E-2</v>
      </c>
      <c r="U74" s="89" t="e">
        <f t="shared" si="18"/>
        <v>#DIV/0!</v>
      </c>
    </row>
    <row r="75" spans="1:21" ht="24.75" customHeight="1" x14ac:dyDescent="0.2">
      <c r="A75" s="135"/>
      <c r="B75" s="22"/>
      <c r="C75" s="22"/>
      <c r="D75" s="23" t="s">
        <v>353</v>
      </c>
      <c r="E75" s="18">
        <v>303835</v>
      </c>
      <c r="F75" s="22"/>
      <c r="G75" s="18">
        <f t="shared" si="15"/>
        <v>-303835</v>
      </c>
      <c r="H75" s="104">
        <v>41</v>
      </c>
      <c r="I75" s="89"/>
      <c r="J75" s="89"/>
      <c r="K75" s="89"/>
      <c r="L75" s="89">
        <f t="shared" si="13"/>
        <v>0</v>
      </c>
      <c r="M75" s="89"/>
      <c r="N75" s="89"/>
      <c r="O75" s="89">
        <f t="shared" si="14"/>
        <v>0</v>
      </c>
      <c r="P75" s="89">
        <f t="shared" si="19"/>
        <v>0</v>
      </c>
      <c r="Q75" s="89">
        <f t="shared" si="16"/>
        <v>0</v>
      </c>
      <c r="R75" s="89"/>
      <c r="S75" s="18"/>
      <c r="T75" s="89">
        <f t="shared" si="17"/>
        <v>-1.3494166241545575E-2</v>
      </c>
      <c r="U75" s="89" t="e">
        <f t="shared" si="18"/>
        <v>#DIV/0!</v>
      </c>
    </row>
    <row r="76" spans="1:21" ht="24.75" customHeight="1" x14ac:dyDescent="0.2">
      <c r="A76" s="135"/>
      <c r="B76" s="22"/>
      <c r="C76" s="22"/>
      <c r="D76" s="23"/>
      <c r="E76" s="18"/>
      <c r="F76" s="22"/>
      <c r="G76" s="18">
        <f t="shared" si="15"/>
        <v>0</v>
      </c>
      <c r="H76" s="104"/>
      <c r="I76" s="89"/>
      <c r="J76" s="89"/>
      <c r="K76" s="89"/>
      <c r="L76" s="89">
        <f t="shared" si="13"/>
        <v>0</v>
      </c>
      <c r="M76" s="89"/>
      <c r="N76" s="89"/>
      <c r="O76" s="89">
        <f t="shared" si="14"/>
        <v>0</v>
      </c>
      <c r="P76" s="89">
        <f t="shared" si="19"/>
        <v>0</v>
      </c>
      <c r="Q76" s="89">
        <f t="shared" si="16"/>
        <v>0</v>
      </c>
      <c r="R76" s="89"/>
      <c r="S76" s="18"/>
      <c r="T76" s="89" t="e">
        <f t="shared" si="17"/>
        <v>#DIV/0!</v>
      </c>
      <c r="U76" s="89" t="e">
        <f t="shared" si="18"/>
        <v>#DIV/0!</v>
      </c>
    </row>
    <row r="77" spans="1:21" ht="24.75" customHeight="1" x14ac:dyDescent="0.2">
      <c r="A77" s="135"/>
      <c r="B77" s="22"/>
      <c r="C77" s="22"/>
      <c r="D77" s="23"/>
      <c r="E77" s="18"/>
      <c r="F77" s="22"/>
      <c r="G77" s="18">
        <f t="shared" si="15"/>
        <v>0</v>
      </c>
      <c r="H77" s="104"/>
      <c r="I77" s="89"/>
      <c r="J77" s="89"/>
      <c r="K77" s="89"/>
      <c r="L77" s="89">
        <f t="shared" si="13"/>
        <v>0</v>
      </c>
      <c r="M77" s="89"/>
      <c r="N77" s="89"/>
      <c r="O77" s="89">
        <f t="shared" si="14"/>
        <v>0</v>
      </c>
      <c r="P77" s="89">
        <f t="shared" si="19"/>
        <v>0</v>
      </c>
      <c r="Q77" s="89">
        <f t="shared" si="16"/>
        <v>0</v>
      </c>
      <c r="R77" s="89"/>
      <c r="S77" s="18"/>
      <c r="T77" s="89" t="e">
        <f t="shared" si="17"/>
        <v>#DIV/0!</v>
      </c>
      <c r="U77" s="89" t="e">
        <f t="shared" si="18"/>
        <v>#DIV/0!</v>
      </c>
    </row>
    <row r="78" spans="1:21" ht="24.75" customHeight="1" x14ac:dyDescent="0.2">
      <c r="A78" s="135"/>
      <c r="B78" s="22"/>
      <c r="C78" s="22"/>
      <c r="D78" s="23"/>
      <c r="E78" s="18"/>
      <c r="F78" s="22"/>
      <c r="G78" s="18">
        <f t="shared" si="15"/>
        <v>0</v>
      </c>
      <c r="H78" s="104"/>
      <c r="I78" s="89"/>
      <c r="J78" s="89"/>
      <c r="K78" s="89"/>
      <c r="L78" s="89">
        <f t="shared" si="13"/>
        <v>0</v>
      </c>
      <c r="M78" s="89"/>
      <c r="N78" s="89"/>
      <c r="O78" s="89">
        <f t="shared" si="14"/>
        <v>0</v>
      </c>
      <c r="P78" s="89">
        <f t="shared" si="19"/>
        <v>0</v>
      </c>
      <c r="Q78" s="89">
        <f t="shared" si="16"/>
        <v>0</v>
      </c>
      <c r="R78" s="89"/>
      <c r="S78" s="18"/>
      <c r="T78" s="89" t="e">
        <f t="shared" si="17"/>
        <v>#DIV/0!</v>
      </c>
      <c r="U78" s="89" t="e">
        <f t="shared" si="18"/>
        <v>#DIV/0!</v>
      </c>
    </row>
    <row r="79" spans="1:21" ht="24.75" customHeight="1" x14ac:dyDescent="0.2">
      <c r="A79" s="135"/>
      <c r="B79" s="22"/>
      <c r="C79" s="22"/>
      <c r="D79" s="57"/>
      <c r="E79" s="18"/>
      <c r="F79" s="22"/>
      <c r="G79" s="18">
        <f t="shared" si="15"/>
        <v>0</v>
      </c>
      <c r="H79" s="104"/>
      <c r="I79" s="89"/>
      <c r="J79" s="89"/>
      <c r="K79" s="89"/>
      <c r="L79" s="89">
        <f t="shared" si="13"/>
        <v>0</v>
      </c>
      <c r="M79" s="89"/>
      <c r="N79" s="89"/>
      <c r="O79" s="89">
        <f t="shared" si="14"/>
        <v>0</v>
      </c>
      <c r="P79" s="89">
        <f t="shared" si="19"/>
        <v>0</v>
      </c>
      <c r="Q79" s="89">
        <f t="shared" si="16"/>
        <v>0</v>
      </c>
      <c r="R79" s="89"/>
      <c r="S79" s="18"/>
      <c r="T79" s="89" t="e">
        <f t="shared" si="17"/>
        <v>#DIV/0!</v>
      </c>
      <c r="U79" s="89" t="e">
        <f t="shared" si="18"/>
        <v>#DIV/0!</v>
      </c>
    </row>
    <row r="80" spans="1:21" ht="24.75" customHeight="1" x14ac:dyDescent="0.2">
      <c r="A80" s="135"/>
      <c r="B80" s="22"/>
      <c r="C80" s="22"/>
      <c r="D80" s="23"/>
      <c r="E80" s="18"/>
      <c r="F80" s="22"/>
      <c r="G80" s="18">
        <f t="shared" si="15"/>
        <v>0</v>
      </c>
      <c r="H80" s="104"/>
      <c r="I80" s="89"/>
      <c r="J80" s="89"/>
      <c r="K80" s="89"/>
      <c r="L80" s="89">
        <f t="shared" si="13"/>
        <v>0</v>
      </c>
      <c r="M80" s="89"/>
      <c r="N80" s="89"/>
      <c r="O80" s="89">
        <f t="shared" si="14"/>
        <v>0</v>
      </c>
      <c r="P80" s="89">
        <f t="shared" si="19"/>
        <v>0</v>
      </c>
      <c r="Q80" s="89">
        <f t="shared" si="16"/>
        <v>0</v>
      </c>
      <c r="R80" s="89"/>
      <c r="S80" s="18"/>
      <c r="T80" s="89" t="e">
        <f t="shared" si="17"/>
        <v>#DIV/0!</v>
      </c>
      <c r="U80" s="89" t="e">
        <f t="shared" si="18"/>
        <v>#DIV/0!</v>
      </c>
    </row>
    <row r="81" spans="1:21" ht="24.75" customHeight="1" x14ac:dyDescent="0.2">
      <c r="A81" s="135"/>
      <c r="B81" s="22"/>
      <c r="C81" s="22"/>
      <c r="D81" s="23"/>
      <c r="E81" s="18"/>
      <c r="F81" s="22"/>
      <c r="G81" s="18">
        <f t="shared" si="15"/>
        <v>0</v>
      </c>
      <c r="H81" s="104"/>
      <c r="I81" s="89"/>
      <c r="J81" s="89"/>
      <c r="K81" s="89"/>
      <c r="L81" s="89">
        <f t="shared" si="13"/>
        <v>0</v>
      </c>
      <c r="M81" s="89"/>
      <c r="N81" s="89"/>
      <c r="O81" s="89">
        <f t="shared" si="14"/>
        <v>0</v>
      </c>
      <c r="P81" s="89">
        <f t="shared" si="19"/>
        <v>0</v>
      </c>
      <c r="Q81" s="89">
        <f t="shared" si="16"/>
        <v>0</v>
      </c>
      <c r="R81" s="89"/>
      <c r="S81" s="18"/>
      <c r="T81" s="89" t="e">
        <f t="shared" si="17"/>
        <v>#DIV/0!</v>
      </c>
      <c r="U81" s="89" t="e">
        <f t="shared" si="18"/>
        <v>#DIV/0!</v>
      </c>
    </row>
    <row r="82" spans="1:21" ht="24.75" customHeight="1" x14ac:dyDescent="0.2">
      <c r="A82" s="135" t="s">
        <v>45</v>
      </c>
      <c r="B82" s="22"/>
      <c r="C82" s="22"/>
      <c r="D82" s="23"/>
      <c r="E82" s="18"/>
      <c r="F82" s="22"/>
      <c r="G82" s="18">
        <f t="shared" si="15"/>
        <v>0</v>
      </c>
      <c r="H82" s="104"/>
      <c r="I82" s="89"/>
      <c r="J82" s="89"/>
      <c r="K82" s="89"/>
      <c r="L82" s="89">
        <f t="shared" si="13"/>
        <v>0</v>
      </c>
      <c r="M82" s="89"/>
      <c r="N82" s="89"/>
      <c r="O82" s="89">
        <f t="shared" si="14"/>
        <v>0</v>
      </c>
      <c r="P82" s="89">
        <f t="shared" si="19"/>
        <v>0</v>
      </c>
      <c r="Q82" s="89">
        <f t="shared" si="16"/>
        <v>0</v>
      </c>
      <c r="R82" s="89"/>
      <c r="S82" s="18"/>
      <c r="T82" s="89" t="e">
        <f t="shared" si="17"/>
        <v>#DIV/0!</v>
      </c>
      <c r="U82" s="89" t="e">
        <f t="shared" si="18"/>
        <v>#DIV/0!</v>
      </c>
    </row>
    <row r="83" spans="1:21" ht="24.75" customHeight="1" x14ac:dyDescent="0.2">
      <c r="A83" s="135"/>
      <c r="B83" s="22"/>
      <c r="C83" s="22"/>
      <c r="D83" s="23"/>
      <c r="E83" s="18"/>
      <c r="F83" s="22"/>
      <c r="G83" s="18">
        <f t="shared" si="15"/>
        <v>0</v>
      </c>
      <c r="H83" s="104"/>
      <c r="I83" s="89"/>
      <c r="J83" s="89"/>
      <c r="K83" s="89"/>
      <c r="L83" s="89">
        <f t="shared" si="13"/>
        <v>0</v>
      </c>
      <c r="M83" s="89"/>
      <c r="N83" s="89"/>
      <c r="O83" s="89">
        <f t="shared" si="14"/>
        <v>0</v>
      </c>
      <c r="P83" s="89">
        <f t="shared" si="19"/>
        <v>0</v>
      </c>
      <c r="Q83" s="89">
        <f t="shared" si="16"/>
        <v>0</v>
      </c>
      <c r="R83" s="89"/>
      <c r="S83" s="18"/>
      <c r="T83" s="89" t="e">
        <f t="shared" si="17"/>
        <v>#DIV/0!</v>
      </c>
      <c r="U83" s="89" t="e">
        <f t="shared" si="18"/>
        <v>#DIV/0!</v>
      </c>
    </row>
    <row r="84" spans="1:21" ht="24.75" customHeight="1" x14ac:dyDescent="0.2">
      <c r="A84" s="135"/>
      <c r="B84" s="22"/>
      <c r="C84" s="22"/>
      <c r="D84" s="23"/>
      <c r="E84" s="18"/>
      <c r="F84" s="22"/>
      <c r="G84" s="18">
        <f t="shared" si="15"/>
        <v>0</v>
      </c>
      <c r="H84" s="104"/>
      <c r="I84" s="89"/>
      <c r="J84" s="89"/>
      <c r="K84" s="89"/>
      <c r="L84" s="89">
        <f t="shared" si="13"/>
        <v>0</v>
      </c>
      <c r="M84" s="89"/>
      <c r="N84" s="89"/>
      <c r="O84" s="89">
        <f t="shared" si="14"/>
        <v>0</v>
      </c>
      <c r="P84" s="89">
        <f t="shared" si="19"/>
        <v>0</v>
      </c>
      <c r="Q84" s="89">
        <f t="shared" si="16"/>
        <v>0</v>
      </c>
      <c r="R84" s="89"/>
      <c r="S84" s="18"/>
      <c r="T84" s="89" t="e">
        <f t="shared" si="17"/>
        <v>#DIV/0!</v>
      </c>
      <c r="U84" s="89" t="e">
        <f t="shared" si="18"/>
        <v>#DIV/0!</v>
      </c>
    </row>
    <row r="85" spans="1:21" ht="24.75" customHeight="1" x14ac:dyDescent="0.2">
      <c r="A85" s="135"/>
      <c r="B85" s="22"/>
      <c r="C85" s="22"/>
      <c r="D85" s="23"/>
      <c r="E85" s="18"/>
      <c r="F85" s="22"/>
      <c r="G85" s="18">
        <f t="shared" si="15"/>
        <v>0</v>
      </c>
      <c r="H85" s="104"/>
      <c r="I85" s="89"/>
      <c r="J85" s="89"/>
      <c r="K85" s="89"/>
      <c r="L85" s="89">
        <f t="shared" si="13"/>
        <v>0</v>
      </c>
      <c r="M85" s="89"/>
      <c r="N85" s="89"/>
      <c r="O85" s="89">
        <f t="shared" si="14"/>
        <v>0</v>
      </c>
      <c r="P85" s="89">
        <f t="shared" si="19"/>
        <v>0</v>
      </c>
      <c r="Q85" s="89">
        <f t="shared" si="16"/>
        <v>0</v>
      </c>
      <c r="R85" s="89"/>
      <c r="S85" s="18"/>
      <c r="T85" s="89" t="e">
        <f t="shared" si="17"/>
        <v>#DIV/0!</v>
      </c>
      <c r="U85" s="89" t="e">
        <f t="shared" si="18"/>
        <v>#DIV/0!</v>
      </c>
    </row>
    <row r="86" spans="1:21" ht="24.75" customHeight="1" x14ac:dyDescent="0.2">
      <c r="A86" s="135"/>
      <c r="B86" s="22"/>
      <c r="C86" s="22"/>
      <c r="D86" s="23"/>
      <c r="E86" s="18"/>
      <c r="F86" s="22"/>
      <c r="G86" s="18">
        <f t="shared" si="15"/>
        <v>0</v>
      </c>
      <c r="H86" s="104"/>
      <c r="I86" s="89"/>
      <c r="J86" s="89"/>
      <c r="K86" s="89"/>
      <c r="L86" s="89">
        <f t="shared" si="13"/>
        <v>0</v>
      </c>
      <c r="M86" s="89"/>
      <c r="N86" s="89"/>
      <c r="O86" s="89">
        <f t="shared" si="14"/>
        <v>0</v>
      </c>
      <c r="P86" s="89">
        <f t="shared" si="19"/>
        <v>0</v>
      </c>
      <c r="Q86" s="89">
        <f t="shared" si="16"/>
        <v>0</v>
      </c>
      <c r="R86" s="89"/>
      <c r="S86" s="18"/>
      <c r="T86" s="89" t="e">
        <f t="shared" si="17"/>
        <v>#DIV/0!</v>
      </c>
      <c r="U86" s="89" t="e">
        <f t="shared" si="18"/>
        <v>#DIV/0!</v>
      </c>
    </row>
    <row r="87" spans="1:21" ht="24.75" customHeight="1" x14ac:dyDescent="0.2">
      <c r="A87" s="135"/>
      <c r="B87" s="22"/>
      <c r="C87" s="22"/>
      <c r="D87" s="23"/>
      <c r="E87" s="18"/>
      <c r="F87" s="22"/>
      <c r="G87" s="18">
        <f t="shared" si="15"/>
        <v>0</v>
      </c>
      <c r="H87" s="104"/>
      <c r="I87" s="89"/>
      <c r="J87" s="89"/>
      <c r="K87" s="89"/>
      <c r="L87" s="89">
        <f t="shared" si="13"/>
        <v>0</v>
      </c>
      <c r="M87" s="89"/>
      <c r="N87" s="89"/>
      <c r="O87" s="89">
        <f t="shared" si="14"/>
        <v>0</v>
      </c>
      <c r="P87" s="89">
        <f t="shared" si="19"/>
        <v>0</v>
      </c>
      <c r="Q87" s="89">
        <f t="shared" si="16"/>
        <v>0</v>
      </c>
      <c r="R87" s="89"/>
      <c r="S87" s="18"/>
      <c r="T87" s="89" t="e">
        <f t="shared" si="17"/>
        <v>#DIV/0!</v>
      </c>
      <c r="U87" s="89" t="e">
        <f t="shared" si="18"/>
        <v>#DIV/0!</v>
      </c>
    </row>
    <row r="88" spans="1:21" ht="24.75" customHeight="1" x14ac:dyDescent="0.2">
      <c r="A88" s="135"/>
      <c r="B88" s="22"/>
      <c r="C88" s="22"/>
      <c r="D88" s="23"/>
      <c r="E88" s="18"/>
      <c r="F88" s="22"/>
      <c r="G88" s="18">
        <f t="shared" si="15"/>
        <v>0</v>
      </c>
      <c r="H88" s="104"/>
      <c r="I88" s="89"/>
      <c r="J88" s="89"/>
      <c r="K88" s="89"/>
      <c r="L88" s="89">
        <f t="shared" si="13"/>
        <v>0</v>
      </c>
      <c r="M88" s="89"/>
      <c r="N88" s="89"/>
      <c r="O88" s="89">
        <f t="shared" si="14"/>
        <v>0</v>
      </c>
      <c r="P88" s="89">
        <f t="shared" si="19"/>
        <v>0</v>
      </c>
      <c r="Q88" s="89">
        <f t="shared" si="16"/>
        <v>0</v>
      </c>
      <c r="R88" s="89"/>
      <c r="S88" s="18"/>
      <c r="T88" s="89" t="e">
        <f t="shared" si="17"/>
        <v>#DIV/0!</v>
      </c>
      <c r="U88" s="89" t="e">
        <f t="shared" si="18"/>
        <v>#DIV/0!</v>
      </c>
    </row>
    <row r="89" spans="1:21" ht="24.75" customHeight="1" x14ac:dyDescent="0.2">
      <c r="A89" s="135"/>
      <c r="B89" s="22"/>
      <c r="C89" s="22"/>
      <c r="D89" s="23"/>
      <c r="E89" s="18"/>
      <c r="F89" s="22"/>
      <c r="G89" s="18">
        <f t="shared" si="15"/>
        <v>0</v>
      </c>
      <c r="H89" s="104"/>
      <c r="I89" s="89"/>
      <c r="J89" s="89"/>
      <c r="K89" s="89"/>
      <c r="L89" s="89">
        <f t="shared" si="13"/>
        <v>0</v>
      </c>
      <c r="M89" s="89"/>
      <c r="N89" s="89"/>
      <c r="O89" s="89">
        <f t="shared" si="14"/>
        <v>0</v>
      </c>
      <c r="P89" s="89">
        <f t="shared" si="19"/>
        <v>0</v>
      </c>
      <c r="Q89" s="89">
        <f t="shared" si="16"/>
        <v>0</v>
      </c>
      <c r="R89" s="89"/>
      <c r="S89" s="18"/>
      <c r="T89" s="89" t="e">
        <f t="shared" si="17"/>
        <v>#DIV/0!</v>
      </c>
      <c r="U89" s="89" t="e">
        <f t="shared" si="18"/>
        <v>#DIV/0!</v>
      </c>
    </row>
    <row r="90" spans="1:21" ht="24.75" customHeight="1" x14ac:dyDescent="0.2">
      <c r="A90" s="135"/>
      <c r="B90" s="22"/>
      <c r="C90" s="22"/>
      <c r="D90" s="23"/>
      <c r="E90" s="22"/>
      <c r="F90" s="22"/>
      <c r="G90" s="18">
        <f t="shared" si="15"/>
        <v>0</v>
      </c>
      <c r="H90" s="104"/>
      <c r="I90" s="89"/>
      <c r="J90" s="89"/>
      <c r="K90" s="89"/>
      <c r="L90" s="89">
        <f t="shared" si="13"/>
        <v>0</v>
      </c>
      <c r="M90" s="89"/>
      <c r="N90" s="89"/>
      <c r="O90" s="89">
        <f t="shared" si="14"/>
        <v>0</v>
      </c>
      <c r="P90" s="89">
        <f t="shared" si="19"/>
        <v>0</v>
      </c>
      <c r="Q90" s="89">
        <f t="shared" si="16"/>
        <v>0</v>
      </c>
      <c r="R90" s="89"/>
      <c r="S90" s="18"/>
      <c r="T90" s="89" t="e">
        <f t="shared" si="17"/>
        <v>#DIV/0!</v>
      </c>
      <c r="U90" s="89" t="e">
        <f t="shared" si="18"/>
        <v>#DIV/0!</v>
      </c>
    </row>
    <row r="91" spans="1:21" ht="24.75" customHeight="1" x14ac:dyDescent="0.2">
      <c r="A91" s="135"/>
      <c r="B91" s="22"/>
      <c r="C91" s="22"/>
      <c r="D91" s="23"/>
      <c r="E91" s="22"/>
      <c r="F91" s="22"/>
      <c r="G91" s="18">
        <f t="shared" si="15"/>
        <v>0</v>
      </c>
      <c r="H91" s="104"/>
      <c r="I91" s="89"/>
      <c r="J91" s="89"/>
      <c r="K91" s="89"/>
      <c r="L91" s="89">
        <f t="shared" si="13"/>
        <v>0</v>
      </c>
      <c r="M91" s="89"/>
      <c r="N91" s="89"/>
      <c r="O91" s="89">
        <f t="shared" si="14"/>
        <v>0</v>
      </c>
      <c r="P91" s="89">
        <f t="shared" si="19"/>
        <v>0</v>
      </c>
      <c r="Q91" s="89">
        <f t="shared" si="16"/>
        <v>0</v>
      </c>
      <c r="R91" s="89"/>
      <c r="S91" s="18"/>
      <c r="T91" s="89" t="e">
        <f t="shared" si="17"/>
        <v>#DIV/0!</v>
      </c>
      <c r="U91" s="89" t="e">
        <f t="shared" si="18"/>
        <v>#DIV/0!</v>
      </c>
    </row>
    <row r="92" spans="1:21" x14ac:dyDescent="0.2">
      <c r="B92" s="22"/>
      <c r="C92" s="22"/>
      <c r="D92" s="23"/>
      <c r="E92" s="22"/>
      <c r="F92" s="22"/>
      <c r="G92" s="18">
        <f t="shared" si="15"/>
        <v>0</v>
      </c>
      <c r="H92" s="104"/>
      <c r="I92" s="89"/>
      <c r="J92" s="89"/>
      <c r="K92" s="89"/>
      <c r="L92" s="89">
        <f t="shared" si="13"/>
        <v>0</v>
      </c>
      <c r="M92" s="89"/>
      <c r="N92" s="89"/>
      <c r="O92" s="89">
        <f t="shared" si="14"/>
        <v>0</v>
      </c>
      <c r="P92" s="89">
        <f t="shared" si="19"/>
        <v>0</v>
      </c>
      <c r="Q92" s="89">
        <f t="shared" si="16"/>
        <v>0</v>
      </c>
      <c r="R92" s="89"/>
      <c r="S92" s="18"/>
      <c r="T92" s="89" t="e">
        <f t="shared" si="17"/>
        <v>#DIV/0!</v>
      </c>
      <c r="U92" s="89" t="e">
        <f t="shared" si="18"/>
        <v>#DIV/0!</v>
      </c>
    </row>
    <row r="93" spans="1:21" x14ac:dyDescent="0.2">
      <c r="B93" s="82" t="s">
        <v>279</v>
      </c>
      <c r="D93" s="41" t="s">
        <v>329</v>
      </c>
      <c r="H93" s="107" t="s">
        <v>355</v>
      </c>
      <c r="I93" s="95">
        <v>2736</v>
      </c>
    </row>
    <row r="94" spans="1:21" x14ac:dyDescent="0.2">
      <c r="B94" s="82" t="s">
        <v>47</v>
      </c>
    </row>
    <row r="95" spans="1:21" x14ac:dyDescent="0.2">
      <c r="B95" s="82" t="s">
        <v>36</v>
      </c>
    </row>
    <row r="96" spans="1:21" x14ac:dyDescent="0.2">
      <c r="B96" s="82" t="s">
        <v>31</v>
      </c>
      <c r="D96" s="41" t="s">
        <v>346</v>
      </c>
      <c r="H96" s="107">
        <v>165</v>
      </c>
      <c r="I96" s="95">
        <v>3630</v>
      </c>
    </row>
    <row r="97" spans="2:20" x14ac:dyDescent="0.2">
      <c r="B97" s="82" t="s">
        <v>293</v>
      </c>
    </row>
    <row r="98" spans="2:20" x14ac:dyDescent="0.2">
      <c r="B98" s="82" t="s">
        <v>121</v>
      </c>
      <c r="D98" s="41" t="s">
        <v>349</v>
      </c>
      <c r="H98" s="107">
        <v>30</v>
      </c>
      <c r="I98" s="95">
        <v>660</v>
      </c>
    </row>
    <row r="99" spans="2:20" x14ac:dyDescent="0.2">
      <c r="B99" s="82" t="s">
        <v>293</v>
      </c>
      <c r="D99" s="41" t="s">
        <v>340</v>
      </c>
      <c r="H99" s="107">
        <v>42</v>
      </c>
      <c r="I99" s="95">
        <v>1008</v>
      </c>
    </row>
    <row r="104" spans="2:20" x14ac:dyDescent="0.2">
      <c r="T104" s="95" t="s">
        <v>40</v>
      </c>
    </row>
  </sheetData>
  <mergeCells count="6">
    <mergeCell ref="A45:A51"/>
    <mergeCell ref="A2:A8"/>
    <mergeCell ref="A9:A19"/>
    <mergeCell ref="A21:A29"/>
    <mergeCell ref="A31:A37"/>
    <mergeCell ref="A38:A44"/>
  </mergeCells>
  <pageMargins left="0.7" right="0.7" top="0.75" bottom="0.75" header="0.3" footer="0.3"/>
  <pageSetup paperSize="9" orientation="portrait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U108"/>
  <sheetViews>
    <sheetView workbookViewId="0">
      <pane ySplit="1" topLeftCell="A85" activePane="bottomLeft" state="frozen"/>
      <selection pane="bottomLeft" activeCell="H64" sqref="H64"/>
    </sheetView>
  </sheetViews>
  <sheetFormatPr defaultRowHeight="11.25" x14ac:dyDescent="0.2"/>
  <cols>
    <col min="1" max="1" width="5.42578125" style="40" customWidth="1"/>
    <col min="2" max="2" width="15.140625" style="82" customWidth="1"/>
    <col min="3" max="3" width="28.85546875" style="82" customWidth="1"/>
    <col min="4" max="4" width="8.42578125" style="41" customWidth="1"/>
    <col min="5" max="5" width="12.140625" style="82" customWidth="1"/>
    <col min="6" max="6" width="9.140625" style="82" customWidth="1"/>
    <col min="7" max="7" width="10.140625" style="82" customWidth="1"/>
    <col min="8" max="8" width="7" style="107" customWidth="1"/>
    <col min="9" max="10" width="8.28515625" style="95" customWidth="1"/>
    <col min="11" max="11" width="8.8554687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1" t="s">
        <v>181</v>
      </c>
      <c r="C2" s="22" t="s">
        <v>297</v>
      </c>
      <c r="D2" s="23">
        <v>44866</v>
      </c>
      <c r="E2" s="18">
        <v>860497</v>
      </c>
      <c r="F2" s="18">
        <v>862890</v>
      </c>
      <c r="G2" s="18">
        <f t="shared" ref="G2:G69" si="0">F2-E2</f>
        <v>2393</v>
      </c>
      <c r="H2" s="98">
        <v>112</v>
      </c>
      <c r="I2" s="89">
        <v>2912</v>
      </c>
      <c r="J2" s="89">
        <v>525</v>
      </c>
      <c r="K2" s="89">
        <v>14060</v>
      </c>
      <c r="L2" s="89">
        <f t="shared" ref="L2:L66" si="1">K2+I2</f>
        <v>16972</v>
      </c>
      <c r="M2" s="89">
        <v>626</v>
      </c>
      <c r="N2" s="137">
        <v>80</v>
      </c>
      <c r="O2" s="89">
        <f t="shared" ref="O2:O68" si="2">N2+M2+L2</f>
        <v>17678</v>
      </c>
      <c r="P2" s="89">
        <f>O2*10/100</f>
        <v>1767.8</v>
      </c>
      <c r="Q2" s="89">
        <f>O2+P2</f>
        <v>19445.8</v>
      </c>
      <c r="R2" s="89">
        <v>944194</v>
      </c>
      <c r="S2" s="18">
        <v>2540</v>
      </c>
      <c r="T2" s="89">
        <f>SUM(H2+J2)/G2*100</f>
        <v>26.619306310071039</v>
      </c>
      <c r="U2" s="89">
        <f>Q2/R2*100</f>
        <v>2.0595131932632489</v>
      </c>
    </row>
    <row r="3" spans="1:21" ht="24.75" customHeight="1" x14ac:dyDescent="0.2">
      <c r="A3" s="186"/>
      <c r="B3" s="22" t="s">
        <v>181</v>
      </c>
      <c r="C3" s="22" t="s">
        <v>43</v>
      </c>
      <c r="D3" s="23">
        <v>44874</v>
      </c>
      <c r="E3" s="18">
        <v>862890</v>
      </c>
      <c r="F3" s="18">
        <v>864333</v>
      </c>
      <c r="G3" s="18">
        <f t="shared" si="0"/>
        <v>1443</v>
      </c>
      <c r="H3" s="98">
        <v>362</v>
      </c>
      <c r="I3" s="89">
        <v>9621</v>
      </c>
      <c r="J3" s="89">
        <v>37</v>
      </c>
      <c r="K3" s="89">
        <v>999</v>
      </c>
      <c r="L3" s="89">
        <f t="shared" si="1"/>
        <v>10620</v>
      </c>
      <c r="M3" s="89">
        <v>351</v>
      </c>
      <c r="N3" s="89">
        <v>0</v>
      </c>
      <c r="O3" s="89">
        <f t="shared" si="2"/>
        <v>10971</v>
      </c>
      <c r="P3" s="89">
        <f t="shared" ref="P3:P71" si="3">O3*10/100</f>
        <v>1097.0999999999999</v>
      </c>
      <c r="Q3" s="89">
        <f t="shared" ref="Q3:Q70" si="4">O3+P3</f>
        <v>12068.1</v>
      </c>
      <c r="R3" s="89">
        <v>267842</v>
      </c>
      <c r="S3" s="18">
        <v>1000</v>
      </c>
      <c r="T3" s="89">
        <f t="shared" ref="T3:T70" si="5">SUM(H3+J3)/G3*100</f>
        <v>27.650727650727653</v>
      </c>
      <c r="U3" s="89">
        <f t="shared" ref="U3:U70" si="6">Q3/R3*100</f>
        <v>4.5056787210370288</v>
      </c>
    </row>
    <row r="4" spans="1:21" ht="24.75" customHeight="1" x14ac:dyDescent="0.2">
      <c r="A4" s="186"/>
      <c r="B4" s="22" t="s">
        <v>181</v>
      </c>
      <c r="C4" s="22" t="s">
        <v>302</v>
      </c>
      <c r="D4" s="23">
        <v>44880</v>
      </c>
      <c r="E4" s="18">
        <v>864333</v>
      </c>
      <c r="F4" s="18">
        <v>866355</v>
      </c>
      <c r="G4" s="18">
        <f t="shared" si="0"/>
        <v>2022</v>
      </c>
      <c r="H4" s="98">
        <v>348</v>
      </c>
      <c r="I4" s="89">
        <v>8748</v>
      </c>
      <c r="J4" s="89">
        <v>181</v>
      </c>
      <c r="K4" s="89">
        <v>4608</v>
      </c>
      <c r="L4" s="89">
        <f t="shared" si="1"/>
        <v>13356</v>
      </c>
      <c r="M4" s="89">
        <v>490</v>
      </c>
      <c r="N4" s="137">
        <v>80</v>
      </c>
      <c r="O4" s="89">
        <f t="shared" si="2"/>
        <v>13926</v>
      </c>
      <c r="P4" s="89">
        <f t="shared" si="3"/>
        <v>1392.6</v>
      </c>
      <c r="Q4" s="89">
        <f t="shared" si="4"/>
        <v>15318.6</v>
      </c>
      <c r="R4" s="89">
        <v>1025976</v>
      </c>
      <c r="S4" s="18">
        <v>2400</v>
      </c>
      <c r="T4" s="89">
        <f t="shared" si="5"/>
        <v>26.162215628091001</v>
      </c>
      <c r="U4" s="89">
        <f t="shared" si="6"/>
        <v>1.493075861423659</v>
      </c>
    </row>
    <row r="5" spans="1:21" ht="24.75" customHeight="1" x14ac:dyDescent="0.2">
      <c r="A5" s="186"/>
      <c r="B5" s="30" t="s">
        <v>181</v>
      </c>
      <c r="C5" s="22" t="s">
        <v>306</v>
      </c>
      <c r="D5" s="23">
        <v>44885</v>
      </c>
      <c r="E5" s="18">
        <v>866368</v>
      </c>
      <c r="F5" s="18">
        <v>868424</v>
      </c>
      <c r="G5" s="18">
        <f t="shared" si="0"/>
        <v>2056</v>
      </c>
      <c r="H5" s="98">
        <v>199</v>
      </c>
      <c r="I5" s="89">
        <v>4995</v>
      </c>
      <c r="J5" s="89">
        <v>353</v>
      </c>
      <c r="K5" s="89">
        <v>8880</v>
      </c>
      <c r="L5" s="89">
        <f t="shared" si="1"/>
        <v>13875</v>
      </c>
      <c r="M5" s="89">
        <v>402</v>
      </c>
      <c r="N5" s="89">
        <v>0</v>
      </c>
      <c r="O5" s="89">
        <f t="shared" si="2"/>
        <v>14277</v>
      </c>
      <c r="P5" s="89">
        <f t="shared" si="3"/>
        <v>1427.7</v>
      </c>
      <c r="Q5" s="89">
        <f t="shared" si="4"/>
        <v>15704.7</v>
      </c>
      <c r="R5" s="89">
        <v>1153852</v>
      </c>
      <c r="S5" s="18">
        <v>3400</v>
      </c>
      <c r="T5" s="89">
        <f t="shared" si="5"/>
        <v>26.848249027237355</v>
      </c>
      <c r="U5" s="89">
        <f t="shared" si="6"/>
        <v>1.3610671039266735</v>
      </c>
    </row>
    <row r="6" spans="1:21" ht="24.75" customHeight="1" x14ac:dyDescent="0.2">
      <c r="A6" s="186"/>
      <c r="B6" s="22" t="s">
        <v>181</v>
      </c>
      <c r="C6" s="22" t="s">
        <v>308</v>
      </c>
      <c r="D6" s="23">
        <v>44889</v>
      </c>
      <c r="E6" s="18">
        <v>868424</v>
      </c>
      <c r="F6" s="18">
        <v>870425</v>
      </c>
      <c r="G6" s="18">
        <f t="shared" si="0"/>
        <v>2001</v>
      </c>
      <c r="H6" s="98">
        <v>314</v>
      </c>
      <c r="I6" s="89">
        <v>7687</v>
      </c>
      <c r="J6" s="89">
        <v>227</v>
      </c>
      <c r="K6" s="89">
        <v>5561</v>
      </c>
      <c r="L6" s="89">
        <f t="shared" si="1"/>
        <v>13248</v>
      </c>
      <c r="M6" s="89">
        <v>512</v>
      </c>
      <c r="N6" s="89">
        <v>0</v>
      </c>
      <c r="O6" s="89">
        <f t="shared" si="2"/>
        <v>13760</v>
      </c>
      <c r="P6" s="89">
        <f t="shared" si="3"/>
        <v>1376</v>
      </c>
      <c r="Q6" s="89">
        <f t="shared" si="4"/>
        <v>15136</v>
      </c>
      <c r="R6" s="89">
        <v>932353</v>
      </c>
      <c r="S6" s="18">
        <v>2500</v>
      </c>
      <c r="T6" s="89">
        <v>1</v>
      </c>
      <c r="U6" s="89">
        <f t="shared" si="6"/>
        <v>1.6234194559356812</v>
      </c>
    </row>
    <row r="7" spans="1:21" ht="24.75" customHeight="1" x14ac:dyDescent="0.2">
      <c r="A7" s="186"/>
      <c r="B7" s="22" t="s">
        <v>181</v>
      </c>
      <c r="C7" s="22" t="s">
        <v>17</v>
      </c>
      <c r="D7" s="23">
        <v>44893</v>
      </c>
      <c r="E7" s="18">
        <v>870425</v>
      </c>
      <c r="F7" s="18">
        <v>871382</v>
      </c>
      <c r="G7" s="18">
        <f t="shared" si="0"/>
        <v>957</v>
      </c>
      <c r="H7" s="98">
        <v>268</v>
      </c>
      <c r="I7" s="89">
        <v>5628</v>
      </c>
      <c r="J7" s="89">
        <v>0</v>
      </c>
      <c r="K7" s="89">
        <v>0</v>
      </c>
      <c r="L7" s="89">
        <f t="shared" si="1"/>
        <v>5628</v>
      </c>
      <c r="M7" s="89">
        <v>223</v>
      </c>
      <c r="N7" s="89">
        <v>0</v>
      </c>
      <c r="O7" s="89">
        <f t="shared" si="2"/>
        <v>5851</v>
      </c>
      <c r="P7" s="89">
        <f t="shared" si="3"/>
        <v>585.1</v>
      </c>
      <c r="Q7" s="89">
        <f t="shared" si="4"/>
        <v>6436.1</v>
      </c>
      <c r="R7" s="89">
        <v>757950</v>
      </c>
      <c r="S7" s="18">
        <v>2550</v>
      </c>
      <c r="T7" s="89">
        <f t="shared" si="5"/>
        <v>28.004179728317659</v>
      </c>
      <c r="U7" s="89">
        <f t="shared" si="6"/>
        <v>0.8491457220133255</v>
      </c>
    </row>
    <row r="8" spans="1:21" ht="24.75" customHeight="1" x14ac:dyDescent="0.2">
      <c r="A8" s="186"/>
      <c r="B8" s="22" t="s">
        <v>181</v>
      </c>
      <c r="C8" s="22" t="s">
        <v>26</v>
      </c>
      <c r="D8" s="23">
        <v>44895</v>
      </c>
      <c r="E8" s="18">
        <v>871383</v>
      </c>
      <c r="F8" s="18">
        <v>872118</v>
      </c>
      <c r="G8" s="18">
        <f t="shared" si="0"/>
        <v>735</v>
      </c>
      <c r="H8" s="98">
        <v>181</v>
      </c>
      <c r="I8" s="89">
        <v>3801</v>
      </c>
      <c r="J8" s="89">
        <v>0</v>
      </c>
      <c r="K8" s="89">
        <v>0</v>
      </c>
      <c r="L8" s="89">
        <f t="shared" si="1"/>
        <v>3801</v>
      </c>
      <c r="M8" s="89">
        <v>133</v>
      </c>
      <c r="N8" s="137">
        <v>80</v>
      </c>
      <c r="O8" s="89">
        <f t="shared" si="2"/>
        <v>4014</v>
      </c>
      <c r="P8" s="89">
        <f t="shared" si="3"/>
        <v>401.4</v>
      </c>
      <c r="Q8" s="89">
        <f t="shared" si="4"/>
        <v>4415.3999999999996</v>
      </c>
      <c r="R8" s="89">
        <v>818894</v>
      </c>
      <c r="S8" s="18">
        <v>3452</v>
      </c>
      <c r="T8" s="89">
        <f t="shared" si="5"/>
        <v>24.625850340136054</v>
      </c>
      <c r="U8" s="89">
        <f t="shared" si="6"/>
        <v>0.53919066448160569</v>
      </c>
    </row>
    <row r="9" spans="1:21" ht="24.75" customHeight="1" x14ac:dyDescent="0.2">
      <c r="A9" s="186" t="s">
        <v>78</v>
      </c>
      <c r="B9" s="22" t="s">
        <v>181</v>
      </c>
      <c r="C9" s="21" t="s">
        <v>298</v>
      </c>
      <c r="D9" s="23">
        <v>44871</v>
      </c>
      <c r="E9" s="18">
        <v>1571239</v>
      </c>
      <c r="F9" s="18">
        <v>1572724</v>
      </c>
      <c r="G9" s="18">
        <f t="shared" si="0"/>
        <v>1485</v>
      </c>
      <c r="H9" s="98">
        <v>149</v>
      </c>
      <c r="I9" s="89">
        <v>4000</v>
      </c>
      <c r="J9" s="89">
        <v>154</v>
      </c>
      <c r="K9" s="89">
        <v>4000</v>
      </c>
      <c r="L9" s="89">
        <f t="shared" si="1"/>
        <v>8000</v>
      </c>
      <c r="M9" s="89">
        <v>385</v>
      </c>
      <c r="N9" s="89">
        <v>10</v>
      </c>
      <c r="O9" s="89">
        <f t="shared" si="2"/>
        <v>8395</v>
      </c>
      <c r="P9" s="89">
        <f t="shared" si="3"/>
        <v>839.5</v>
      </c>
      <c r="Q9" s="89">
        <f t="shared" si="4"/>
        <v>9234.5</v>
      </c>
      <c r="R9" s="89">
        <v>767384</v>
      </c>
      <c r="S9" s="18">
        <v>1524</v>
      </c>
      <c r="T9" s="89">
        <f t="shared" si="5"/>
        <v>20.404040404040405</v>
      </c>
      <c r="U9" s="89">
        <f t="shared" si="6"/>
        <v>1.2033740604443148</v>
      </c>
    </row>
    <row r="10" spans="1:21" ht="24.75" customHeight="1" x14ac:dyDescent="0.2">
      <c r="A10" s="186"/>
      <c r="B10" s="30" t="s">
        <v>181</v>
      </c>
      <c r="C10" s="22" t="s">
        <v>59</v>
      </c>
      <c r="D10" s="23">
        <v>44876</v>
      </c>
      <c r="E10" s="18">
        <v>1572725</v>
      </c>
      <c r="F10" s="18">
        <v>1573504</v>
      </c>
      <c r="G10" s="18">
        <f t="shared" si="0"/>
        <v>779</v>
      </c>
      <c r="H10" s="98">
        <v>77</v>
      </c>
      <c r="I10" s="89">
        <v>2057</v>
      </c>
      <c r="J10" s="89">
        <v>274</v>
      </c>
      <c r="K10" s="89">
        <v>7327</v>
      </c>
      <c r="L10" s="89">
        <f t="shared" si="1"/>
        <v>9384</v>
      </c>
      <c r="M10" s="89">
        <v>205</v>
      </c>
      <c r="N10" s="89">
        <v>0</v>
      </c>
      <c r="O10" s="89">
        <f t="shared" si="2"/>
        <v>9589</v>
      </c>
      <c r="P10" s="89">
        <f t="shared" si="3"/>
        <v>958.9</v>
      </c>
      <c r="Q10" s="89">
        <f t="shared" si="4"/>
        <v>10547.9</v>
      </c>
      <c r="R10" s="89">
        <v>715752</v>
      </c>
      <c r="S10" s="18">
        <v>1750</v>
      </c>
      <c r="T10" s="89">
        <f t="shared" si="5"/>
        <v>45.057766367137354</v>
      </c>
      <c r="U10" s="89">
        <f t="shared" si="6"/>
        <v>1.4736808279962892</v>
      </c>
    </row>
    <row r="11" spans="1:21" ht="24.75" customHeight="1" x14ac:dyDescent="0.2">
      <c r="A11" s="186"/>
      <c r="B11" s="22" t="s">
        <v>181</v>
      </c>
      <c r="C11" s="22" t="s">
        <v>41</v>
      </c>
      <c r="D11" s="23">
        <v>44876</v>
      </c>
      <c r="E11" s="18">
        <v>1573505</v>
      </c>
      <c r="F11" s="98">
        <v>1574046</v>
      </c>
      <c r="G11" s="18">
        <f t="shared" si="0"/>
        <v>541</v>
      </c>
      <c r="H11" s="98">
        <v>149</v>
      </c>
      <c r="I11" s="89">
        <v>3725</v>
      </c>
      <c r="J11" s="89">
        <v>0</v>
      </c>
      <c r="K11" s="89">
        <v>0</v>
      </c>
      <c r="L11" s="89">
        <f t="shared" si="1"/>
        <v>3725</v>
      </c>
      <c r="M11" s="89">
        <v>180</v>
      </c>
      <c r="N11" s="89">
        <v>5</v>
      </c>
      <c r="O11" s="89">
        <f t="shared" si="2"/>
        <v>3910</v>
      </c>
      <c r="P11" s="89">
        <f t="shared" si="3"/>
        <v>391</v>
      </c>
      <c r="Q11" s="89">
        <f t="shared" si="4"/>
        <v>4301</v>
      </c>
      <c r="R11" s="89">
        <v>609305</v>
      </c>
      <c r="S11" s="18">
        <v>1205</v>
      </c>
      <c r="T11" s="89">
        <f t="shared" si="5"/>
        <v>27.541589648798521</v>
      </c>
      <c r="U11" s="89">
        <f t="shared" si="6"/>
        <v>0.70588621462157708</v>
      </c>
    </row>
    <row r="12" spans="1:21" ht="24.75" customHeight="1" x14ac:dyDescent="0.2">
      <c r="A12" s="186"/>
      <c r="B12" s="22" t="s">
        <v>181</v>
      </c>
      <c r="C12" s="22" t="s">
        <v>303</v>
      </c>
      <c r="D12" s="23">
        <v>44883</v>
      </c>
      <c r="E12" s="18">
        <v>1574046</v>
      </c>
      <c r="F12" s="98">
        <v>1575314</v>
      </c>
      <c r="G12" s="18">
        <f t="shared" si="0"/>
        <v>1268</v>
      </c>
      <c r="H12" s="98">
        <v>0</v>
      </c>
      <c r="I12" s="89">
        <v>0</v>
      </c>
      <c r="J12" s="89">
        <v>340</v>
      </c>
      <c r="K12" s="89">
        <v>8543</v>
      </c>
      <c r="L12" s="89">
        <f t="shared" si="1"/>
        <v>8543</v>
      </c>
      <c r="M12" s="89">
        <v>310</v>
      </c>
      <c r="N12" s="89">
        <v>10</v>
      </c>
      <c r="O12" s="89">
        <f t="shared" si="2"/>
        <v>8863</v>
      </c>
      <c r="P12" s="89">
        <f t="shared" si="3"/>
        <v>886.3</v>
      </c>
      <c r="Q12" s="89">
        <f t="shared" si="4"/>
        <v>9749.2999999999993</v>
      </c>
      <c r="R12" s="89">
        <v>720974</v>
      </c>
      <c r="S12" s="18">
        <v>2005</v>
      </c>
      <c r="T12" s="89">
        <f t="shared" si="5"/>
        <v>26.813880126182966</v>
      </c>
      <c r="U12" s="89">
        <f t="shared" si="6"/>
        <v>1.3522401640003661</v>
      </c>
    </row>
    <row r="13" spans="1:21" ht="24.75" customHeight="1" x14ac:dyDescent="0.2">
      <c r="A13" s="186"/>
      <c r="B13" s="22"/>
      <c r="C13" s="22"/>
      <c r="D13" s="23"/>
      <c r="E13" s="18"/>
      <c r="F13" s="18"/>
      <c r="G13" s="18">
        <f t="shared" si="0"/>
        <v>0</v>
      </c>
      <c r="H13" s="98"/>
      <c r="I13" s="89"/>
      <c r="J13" s="89"/>
      <c r="K13" s="89"/>
      <c r="L13" s="89">
        <f t="shared" si="1"/>
        <v>0</v>
      </c>
      <c r="M13" s="89"/>
      <c r="N13" s="89"/>
      <c r="O13" s="89">
        <f t="shared" si="2"/>
        <v>0</v>
      </c>
      <c r="P13" s="89">
        <f t="shared" si="3"/>
        <v>0</v>
      </c>
      <c r="Q13" s="89">
        <f t="shared" si="4"/>
        <v>0</v>
      </c>
      <c r="R13" s="89"/>
      <c r="S13" s="18"/>
      <c r="T13" s="89" t="e">
        <f t="shared" si="5"/>
        <v>#DIV/0!</v>
      </c>
      <c r="U13" s="89" t="e">
        <f t="shared" si="6"/>
        <v>#DIV/0!</v>
      </c>
    </row>
    <row r="14" spans="1:21" ht="24.75" customHeight="1" x14ac:dyDescent="0.2">
      <c r="A14" s="186"/>
      <c r="B14" s="22"/>
      <c r="C14" s="22"/>
      <c r="D14" s="23"/>
      <c r="E14" s="18"/>
      <c r="F14" s="18"/>
      <c r="G14" s="18">
        <f t="shared" si="0"/>
        <v>0</v>
      </c>
      <c r="H14" s="98"/>
      <c r="I14" s="89"/>
      <c r="J14" s="89"/>
      <c r="K14" s="89"/>
      <c r="L14" s="89">
        <f t="shared" si="1"/>
        <v>0</v>
      </c>
      <c r="M14" s="89"/>
      <c r="N14" s="89"/>
      <c r="O14" s="89">
        <f t="shared" si="2"/>
        <v>0</v>
      </c>
      <c r="P14" s="89">
        <f t="shared" si="3"/>
        <v>0</v>
      </c>
      <c r="Q14" s="89">
        <f t="shared" si="4"/>
        <v>0</v>
      </c>
      <c r="R14" s="89"/>
      <c r="S14" s="18"/>
      <c r="T14" s="89" t="e">
        <f t="shared" si="5"/>
        <v>#DIV/0!</v>
      </c>
      <c r="U14" s="89" t="e">
        <f t="shared" si="6"/>
        <v>#DIV/0!</v>
      </c>
    </row>
    <row r="15" spans="1:21" ht="24.75" customHeight="1" x14ac:dyDescent="0.2">
      <c r="A15" s="186"/>
      <c r="B15" s="22"/>
      <c r="C15" s="22"/>
      <c r="D15" s="23"/>
      <c r="E15" s="18"/>
      <c r="F15" s="18"/>
      <c r="G15" s="18">
        <f t="shared" si="0"/>
        <v>0</v>
      </c>
      <c r="H15" s="98"/>
      <c r="I15" s="89"/>
      <c r="J15" s="89"/>
      <c r="K15" s="89"/>
      <c r="L15" s="89">
        <f t="shared" si="1"/>
        <v>0</v>
      </c>
      <c r="M15" s="89"/>
      <c r="N15" s="89"/>
      <c r="O15" s="89">
        <f t="shared" si="2"/>
        <v>0</v>
      </c>
      <c r="P15" s="89">
        <f t="shared" si="3"/>
        <v>0</v>
      </c>
      <c r="Q15" s="89">
        <f t="shared" si="4"/>
        <v>0</v>
      </c>
      <c r="R15" s="89"/>
      <c r="S15" s="18"/>
      <c r="T15" s="89" t="e">
        <f t="shared" si="5"/>
        <v>#DIV/0!</v>
      </c>
      <c r="U15" s="89" t="e">
        <f t="shared" si="6"/>
        <v>#DIV/0!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8">
        <f t="shared" si="0"/>
        <v>0</v>
      </c>
      <c r="H16" s="98"/>
      <c r="I16" s="89"/>
      <c r="J16" s="89"/>
      <c r="K16" s="89"/>
      <c r="L16" s="89">
        <f t="shared" si="1"/>
        <v>0</v>
      </c>
      <c r="M16" s="89"/>
      <c r="N16" s="89"/>
      <c r="O16" s="89">
        <f t="shared" si="2"/>
        <v>0</v>
      </c>
      <c r="P16" s="89">
        <f t="shared" si="3"/>
        <v>0</v>
      </c>
      <c r="Q16" s="89">
        <f t="shared" si="4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8">
        <f t="shared" si="0"/>
        <v>0</v>
      </c>
      <c r="H17" s="98"/>
      <c r="I17" s="89"/>
      <c r="J17" s="89"/>
      <c r="K17" s="89"/>
      <c r="L17" s="89">
        <f t="shared" si="1"/>
        <v>0</v>
      </c>
      <c r="M17" s="89"/>
      <c r="N17" s="89"/>
      <c r="O17" s="89">
        <f t="shared" si="2"/>
        <v>0</v>
      </c>
      <c r="P17" s="89">
        <f t="shared" si="3"/>
        <v>0</v>
      </c>
      <c r="Q17" s="89">
        <f t="shared" si="4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8">
        <f t="shared" si="0"/>
        <v>0</v>
      </c>
      <c r="H18" s="98"/>
      <c r="I18" s="89"/>
      <c r="J18" s="89"/>
      <c r="K18" s="89"/>
      <c r="L18" s="89">
        <f t="shared" si="1"/>
        <v>0</v>
      </c>
      <c r="M18" s="89"/>
      <c r="N18" s="89"/>
      <c r="O18" s="89">
        <f t="shared" si="2"/>
        <v>0</v>
      </c>
      <c r="P18" s="89">
        <f t="shared" si="3"/>
        <v>0</v>
      </c>
      <c r="Q18" s="89">
        <f t="shared" si="4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0"/>
        <v>0</v>
      </c>
      <c r="H19" s="98"/>
      <c r="I19" s="89"/>
      <c r="J19" s="89"/>
      <c r="K19" s="89"/>
      <c r="L19" s="89">
        <f t="shared" si="1"/>
        <v>0</v>
      </c>
      <c r="M19" s="89"/>
      <c r="N19" s="89"/>
      <c r="O19" s="89">
        <f t="shared" si="2"/>
        <v>0</v>
      </c>
      <c r="P19" s="89">
        <f t="shared" si="3"/>
        <v>0</v>
      </c>
      <c r="Q19" s="89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30"/>
      <c r="B20" s="22"/>
      <c r="C20" s="22"/>
      <c r="D20" s="23"/>
      <c r="E20" s="18"/>
      <c r="F20" s="18"/>
      <c r="G20" s="18">
        <f t="shared" si="0"/>
        <v>0</v>
      </c>
      <c r="H20" s="98"/>
      <c r="I20" s="89"/>
      <c r="J20" s="89"/>
      <c r="K20" s="89"/>
      <c r="L20" s="89">
        <f t="shared" si="1"/>
        <v>0</v>
      </c>
      <c r="M20" s="89"/>
      <c r="N20" s="89"/>
      <c r="O20" s="89">
        <f t="shared" si="2"/>
        <v>0</v>
      </c>
      <c r="P20" s="89">
        <f t="shared" si="3"/>
        <v>0</v>
      </c>
      <c r="Q20" s="89">
        <f t="shared" si="4"/>
        <v>0</v>
      </c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87" t="s">
        <v>79</v>
      </c>
      <c r="B21" s="22" t="s">
        <v>35</v>
      </c>
      <c r="C21" s="22" t="s">
        <v>25</v>
      </c>
      <c r="D21" s="23">
        <v>44869</v>
      </c>
      <c r="E21" s="18">
        <v>123239</v>
      </c>
      <c r="F21" s="18">
        <v>124105</v>
      </c>
      <c r="G21" s="18">
        <f t="shared" si="0"/>
        <v>866</v>
      </c>
      <c r="H21" s="98">
        <v>27</v>
      </c>
      <c r="I21" s="89">
        <v>728</v>
      </c>
      <c r="J21" s="89">
        <v>0</v>
      </c>
      <c r="K21" s="89">
        <v>0</v>
      </c>
      <c r="L21" s="89">
        <f t="shared" si="1"/>
        <v>728</v>
      </c>
      <c r="M21" s="89">
        <v>200</v>
      </c>
      <c r="N21" s="89">
        <v>0</v>
      </c>
      <c r="O21" s="89">
        <f t="shared" si="2"/>
        <v>928</v>
      </c>
      <c r="P21" s="89">
        <f t="shared" si="3"/>
        <v>92.8</v>
      </c>
      <c r="Q21" s="89">
        <f t="shared" si="4"/>
        <v>1020.8</v>
      </c>
      <c r="R21" s="89">
        <v>549185</v>
      </c>
      <c r="S21" s="18">
        <v>254</v>
      </c>
      <c r="T21" s="89">
        <f t="shared" si="5"/>
        <v>3.1177829099307162</v>
      </c>
      <c r="U21" s="89">
        <f t="shared" si="6"/>
        <v>0.18587543359705744</v>
      </c>
    </row>
    <row r="22" spans="1:21" ht="24.75" customHeight="1" x14ac:dyDescent="0.2">
      <c r="A22" s="187"/>
      <c r="B22" s="22" t="s">
        <v>35</v>
      </c>
      <c r="C22" s="22" t="s">
        <v>17</v>
      </c>
      <c r="D22" s="23">
        <v>44871</v>
      </c>
      <c r="E22" s="18">
        <v>124105</v>
      </c>
      <c r="F22" s="18">
        <v>124820</v>
      </c>
      <c r="G22" s="18">
        <f t="shared" si="0"/>
        <v>715</v>
      </c>
      <c r="H22" s="98">
        <v>85</v>
      </c>
      <c r="I22" s="89">
        <v>2268</v>
      </c>
      <c r="J22" s="89">
        <v>89</v>
      </c>
      <c r="K22" s="89">
        <v>2365</v>
      </c>
      <c r="L22" s="89">
        <f t="shared" si="1"/>
        <v>4633</v>
      </c>
      <c r="M22" s="89">
        <v>190</v>
      </c>
      <c r="N22" s="89">
        <v>0</v>
      </c>
      <c r="O22" s="89">
        <f t="shared" si="2"/>
        <v>4823</v>
      </c>
      <c r="P22" s="89">
        <f t="shared" si="3"/>
        <v>482.3</v>
      </c>
      <c r="Q22" s="89">
        <f t="shared" si="4"/>
        <v>5305.3</v>
      </c>
      <c r="R22" s="89">
        <v>513106</v>
      </c>
      <c r="S22" s="18">
        <v>500</v>
      </c>
      <c r="T22" s="89">
        <f t="shared" si="5"/>
        <v>24.335664335664337</v>
      </c>
      <c r="U22" s="89">
        <f t="shared" si="6"/>
        <v>1.0339578956394975</v>
      </c>
    </row>
    <row r="23" spans="1:21" ht="24.75" customHeight="1" x14ac:dyDescent="0.2">
      <c r="A23" s="187"/>
      <c r="B23" s="22" t="s">
        <v>35</v>
      </c>
      <c r="C23" s="22" t="s">
        <v>182</v>
      </c>
      <c r="D23" s="23">
        <v>44875</v>
      </c>
      <c r="E23" s="18">
        <v>124906</v>
      </c>
      <c r="F23" s="18">
        <v>125766</v>
      </c>
      <c r="G23" s="18">
        <f t="shared" si="0"/>
        <v>860</v>
      </c>
      <c r="H23" s="98">
        <v>40</v>
      </c>
      <c r="I23" s="89">
        <v>1007</v>
      </c>
      <c r="J23" s="89">
        <v>144</v>
      </c>
      <c r="K23" s="89">
        <v>3880</v>
      </c>
      <c r="L23" s="89">
        <f t="shared" si="1"/>
        <v>4887</v>
      </c>
      <c r="M23" s="89">
        <v>200</v>
      </c>
      <c r="N23" s="89">
        <v>0</v>
      </c>
      <c r="O23" s="89">
        <f t="shared" si="2"/>
        <v>5087</v>
      </c>
      <c r="P23" s="89">
        <f t="shared" si="3"/>
        <v>508.7</v>
      </c>
      <c r="Q23" s="89">
        <f t="shared" si="4"/>
        <v>5595.7</v>
      </c>
      <c r="R23" s="89">
        <v>394009</v>
      </c>
      <c r="S23" s="18">
        <v>452</v>
      </c>
      <c r="T23" s="89">
        <f t="shared" si="5"/>
        <v>21.395348837209301</v>
      </c>
      <c r="U23" s="89">
        <f t="shared" si="6"/>
        <v>1.4201959853708925</v>
      </c>
    </row>
    <row r="24" spans="1:21" ht="24.75" customHeight="1" x14ac:dyDescent="0.2">
      <c r="A24" s="187"/>
      <c r="B24" s="22" t="s">
        <v>35</v>
      </c>
      <c r="C24" s="22" t="s">
        <v>44</v>
      </c>
      <c r="D24" s="23">
        <v>44879</v>
      </c>
      <c r="E24" s="18">
        <v>125773</v>
      </c>
      <c r="F24" s="18">
        <v>126241</v>
      </c>
      <c r="G24" s="18">
        <f t="shared" si="0"/>
        <v>468</v>
      </c>
      <c r="H24" s="98">
        <v>37</v>
      </c>
      <c r="I24" s="89">
        <v>925</v>
      </c>
      <c r="J24" s="89">
        <v>58</v>
      </c>
      <c r="K24" s="89">
        <v>1455</v>
      </c>
      <c r="L24" s="89">
        <f t="shared" si="1"/>
        <v>2380</v>
      </c>
      <c r="M24" s="89">
        <v>100</v>
      </c>
      <c r="N24" s="89">
        <v>0</v>
      </c>
      <c r="O24" s="89">
        <f t="shared" si="2"/>
        <v>2480</v>
      </c>
      <c r="P24" s="89">
        <f t="shared" si="3"/>
        <v>248</v>
      </c>
      <c r="Q24" s="89">
        <f t="shared" si="4"/>
        <v>2728</v>
      </c>
      <c r="R24" s="89">
        <v>326199</v>
      </c>
      <c r="S24" s="18">
        <v>540</v>
      </c>
      <c r="T24" s="89">
        <f t="shared" si="5"/>
        <v>20.299145299145298</v>
      </c>
      <c r="U24" s="89">
        <f t="shared" si="6"/>
        <v>0.83629931422229986</v>
      </c>
    </row>
    <row r="25" spans="1:21" ht="24.75" customHeight="1" x14ac:dyDescent="0.2">
      <c r="A25" s="187"/>
      <c r="B25" s="22" t="s">
        <v>35</v>
      </c>
      <c r="C25" s="22" t="s">
        <v>185</v>
      </c>
      <c r="D25" s="23">
        <v>44880</v>
      </c>
      <c r="E25" s="18">
        <v>126262</v>
      </c>
      <c r="F25" s="18">
        <v>127185</v>
      </c>
      <c r="G25" s="18">
        <f t="shared" si="0"/>
        <v>923</v>
      </c>
      <c r="H25" s="98">
        <v>29</v>
      </c>
      <c r="I25" s="89">
        <v>729</v>
      </c>
      <c r="J25" s="89">
        <v>158</v>
      </c>
      <c r="K25" s="89">
        <v>3972</v>
      </c>
      <c r="L25" s="89">
        <f t="shared" si="1"/>
        <v>4701</v>
      </c>
      <c r="M25" s="89">
        <v>190</v>
      </c>
      <c r="N25" s="89">
        <v>0</v>
      </c>
      <c r="O25" s="89">
        <f t="shared" si="2"/>
        <v>4891</v>
      </c>
      <c r="P25" s="89">
        <f t="shared" si="3"/>
        <v>489.1</v>
      </c>
      <c r="Q25" s="89">
        <f t="shared" si="4"/>
        <v>5380.1</v>
      </c>
      <c r="R25" s="89">
        <v>339604</v>
      </c>
      <c r="S25" s="18">
        <v>350</v>
      </c>
      <c r="T25" s="89">
        <f t="shared" si="5"/>
        <v>20.260021668472373</v>
      </c>
      <c r="U25" s="89">
        <f t="shared" si="6"/>
        <v>1.584227512043439</v>
      </c>
    </row>
    <row r="26" spans="1:21" ht="24.75" customHeight="1" x14ac:dyDescent="0.2">
      <c r="A26" s="187"/>
      <c r="B26" s="22" t="s">
        <v>35</v>
      </c>
      <c r="C26" s="21" t="s">
        <v>305</v>
      </c>
      <c r="D26" s="23">
        <v>44885</v>
      </c>
      <c r="E26" s="18">
        <v>127185</v>
      </c>
      <c r="F26" s="18">
        <v>127804</v>
      </c>
      <c r="G26" s="18">
        <f t="shared" si="0"/>
        <v>619</v>
      </c>
      <c r="H26" s="98">
        <v>60</v>
      </c>
      <c r="I26" s="89">
        <v>1500</v>
      </c>
      <c r="J26" s="89">
        <v>56</v>
      </c>
      <c r="K26" s="89">
        <v>1413</v>
      </c>
      <c r="L26" s="89">
        <f t="shared" si="1"/>
        <v>2913</v>
      </c>
      <c r="M26" s="89">
        <v>200</v>
      </c>
      <c r="N26" s="89">
        <v>0</v>
      </c>
      <c r="O26" s="89">
        <f t="shared" si="2"/>
        <v>3113</v>
      </c>
      <c r="P26" s="89">
        <f t="shared" si="3"/>
        <v>311.3</v>
      </c>
      <c r="Q26" s="89">
        <f t="shared" si="4"/>
        <v>3424.3</v>
      </c>
      <c r="R26" s="89">
        <v>453450</v>
      </c>
      <c r="S26" s="18">
        <v>457</v>
      </c>
      <c r="T26" s="89">
        <f t="shared" si="5"/>
        <v>18.73990306946688</v>
      </c>
      <c r="U26" s="89">
        <f t="shared" si="6"/>
        <v>0.75516594993935393</v>
      </c>
    </row>
    <row r="27" spans="1:21" ht="24.75" customHeight="1" x14ac:dyDescent="0.2">
      <c r="A27" s="187"/>
      <c r="B27" s="22" t="s">
        <v>35</v>
      </c>
      <c r="C27" s="22" t="s">
        <v>307</v>
      </c>
      <c r="D27" s="23">
        <v>44888</v>
      </c>
      <c r="E27" s="18">
        <v>127804</v>
      </c>
      <c r="F27" s="18">
        <v>128351</v>
      </c>
      <c r="G27" s="18">
        <f t="shared" si="0"/>
        <v>547</v>
      </c>
      <c r="H27" s="98">
        <v>52</v>
      </c>
      <c r="I27" s="89">
        <v>1263</v>
      </c>
      <c r="J27" s="89">
        <v>60</v>
      </c>
      <c r="K27" s="89">
        <v>1511</v>
      </c>
      <c r="L27" s="89">
        <f t="shared" si="1"/>
        <v>2774</v>
      </c>
      <c r="M27" s="89">
        <v>200</v>
      </c>
      <c r="N27" s="89">
        <v>0</v>
      </c>
      <c r="O27" s="89">
        <f t="shared" si="2"/>
        <v>2974</v>
      </c>
      <c r="P27" s="89">
        <f t="shared" si="3"/>
        <v>297.39999999999998</v>
      </c>
      <c r="Q27" s="89">
        <f t="shared" si="4"/>
        <v>3271.4</v>
      </c>
      <c r="R27" s="89">
        <v>469984</v>
      </c>
      <c r="S27" s="18">
        <v>542</v>
      </c>
      <c r="T27" s="89">
        <f t="shared" si="5"/>
        <v>20.475319926873858</v>
      </c>
      <c r="U27" s="89">
        <f t="shared" si="6"/>
        <v>0.69606624906379788</v>
      </c>
    </row>
    <row r="28" spans="1:21" ht="24.75" customHeight="1" x14ac:dyDescent="0.2">
      <c r="A28" s="187"/>
      <c r="B28" s="22" t="s">
        <v>35</v>
      </c>
      <c r="C28" s="22" t="s">
        <v>182</v>
      </c>
      <c r="D28" s="23">
        <v>44889</v>
      </c>
      <c r="E28" s="18">
        <v>128351</v>
      </c>
      <c r="F28" s="18">
        <v>129209</v>
      </c>
      <c r="G28" s="18">
        <f t="shared" si="0"/>
        <v>858</v>
      </c>
      <c r="H28" s="98">
        <v>77</v>
      </c>
      <c r="I28" s="89">
        <v>1756</v>
      </c>
      <c r="J28" s="89">
        <v>100</v>
      </c>
      <c r="K28" s="89">
        <v>2449</v>
      </c>
      <c r="L28" s="89">
        <f t="shared" si="1"/>
        <v>4205</v>
      </c>
      <c r="M28" s="89">
        <v>200</v>
      </c>
      <c r="N28" s="89">
        <v>0</v>
      </c>
      <c r="O28" s="89">
        <f t="shared" si="2"/>
        <v>4405</v>
      </c>
      <c r="P28" s="89">
        <f t="shared" si="3"/>
        <v>440.5</v>
      </c>
      <c r="Q28" s="89">
        <f t="shared" si="4"/>
        <v>4845.5</v>
      </c>
      <c r="R28" s="89">
        <v>370223</v>
      </c>
      <c r="S28" s="18">
        <v>452</v>
      </c>
      <c r="T28" s="89">
        <f t="shared" si="5"/>
        <v>20.62937062937063</v>
      </c>
      <c r="U28" s="89">
        <f t="shared" si="6"/>
        <v>1.3088057738174019</v>
      </c>
    </row>
    <row r="29" spans="1:21" ht="24.75" customHeight="1" x14ac:dyDescent="0.2">
      <c r="A29" s="187"/>
      <c r="B29" s="22"/>
      <c r="C29" s="22"/>
      <c r="D29" s="23"/>
      <c r="E29" s="18"/>
      <c r="F29" s="18"/>
      <c r="G29" s="18">
        <f t="shared" si="0"/>
        <v>0</v>
      </c>
      <c r="H29" s="98"/>
      <c r="I29" s="89"/>
      <c r="J29" s="89"/>
      <c r="K29" s="89"/>
      <c r="L29" s="89">
        <f t="shared" si="1"/>
        <v>0</v>
      </c>
      <c r="M29" s="89"/>
      <c r="N29" s="89"/>
      <c r="O29" s="89">
        <f t="shared" si="2"/>
        <v>0</v>
      </c>
      <c r="P29" s="89">
        <f t="shared" si="3"/>
        <v>0</v>
      </c>
      <c r="Q29" s="89">
        <f t="shared" si="4"/>
        <v>0</v>
      </c>
      <c r="R29" s="89"/>
      <c r="S29" s="18"/>
      <c r="T29" s="89" t="e">
        <f t="shared" si="5"/>
        <v>#DIV/0!</v>
      </c>
      <c r="U29" s="89" t="e">
        <f t="shared" si="6"/>
        <v>#DIV/0!</v>
      </c>
    </row>
    <row r="30" spans="1:21" ht="24.75" customHeight="1" x14ac:dyDescent="0.2">
      <c r="A30" s="136"/>
      <c r="B30" s="22"/>
      <c r="C30" s="22"/>
      <c r="D30" s="23"/>
      <c r="E30" s="18"/>
      <c r="F30" s="18"/>
      <c r="G30" s="18"/>
      <c r="H30" s="98"/>
      <c r="I30" s="89"/>
      <c r="J30" s="89"/>
      <c r="K30" s="89"/>
      <c r="L30" s="89"/>
      <c r="M30" s="89"/>
      <c r="N30" s="89"/>
      <c r="O30" s="89"/>
      <c r="P30" s="89"/>
      <c r="Q30" s="89"/>
      <c r="R30" s="89"/>
      <c r="S30" s="18"/>
      <c r="T30" s="89"/>
      <c r="U30" s="89"/>
    </row>
    <row r="31" spans="1:21" ht="24.75" customHeight="1" x14ac:dyDescent="0.2">
      <c r="A31" s="186" t="s">
        <v>52</v>
      </c>
      <c r="B31" s="22" t="s">
        <v>18</v>
      </c>
      <c r="C31" s="21" t="s">
        <v>222</v>
      </c>
      <c r="D31" s="23">
        <v>44868</v>
      </c>
      <c r="E31" s="18">
        <v>562869</v>
      </c>
      <c r="F31" s="18">
        <v>563360</v>
      </c>
      <c r="G31" s="18">
        <f t="shared" si="0"/>
        <v>491</v>
      </c>
      <c r="H31" s="98">
        <v>58</v>
      </c>
      <c r="I31" s="89">
        <v>1508</v>
      </c>
      <c r="J31" s="89">
        <v>0</v>
      </c>
      <c r="K31" s="89">
        <v>0</v>
      </c>
      <c r="L31" s="89">
        <f t="shared" si="1"/>
        <v>1508</v>
      </c>
      <c r="M31" s="89">
        <v>125</v>
      </c>
      <c r="N31" s="89">
        <v>0</v>
      </c>
      <c r="O31" s="89">
        <f t="shared" si="2"/>
        <v>1633</v>
      </c>
      <c r="P31" s="89">
        <f t="shared" si="3"/>
        <v>163.30000000000001</v>
      </c>
      <c r="Q31" s="89">
        <f t="shared" si="4"/>
        <v>1796.3</v>
      </c>
      <c r="R31" s="89">
        <v>300120</v>
      </c>
      <c r="S31" s="18">
        <v>254</v>
      </c>
      <c r="T31" s="89">
        <f t="shared" si="5"/>
        <v>11.812627291242363</v>
      </c>
      <c r="U31" s="89">
        <f t="shared" si="6"/>
        <v>0.59852725576436094</v>
      </c>
    </row>
    <row r="32" spans="1:21" ht="24.75" customHeight="1" x14ac:dyDescent="0.2">
      <c r="A32" s="186"/>
      <c r="B32" s="21" t="s">
        <v>300</v>
      </c>
      <c r="C32" s="22" t="s">
        <v>16</v>
      </c>
      <c r="D32" s="23">
        <v>44875</v>
      </c>
      <c r="E32" s="18">
        <v>563456</v>
      </c>
      <c r="F32" s="18">
        <v>563511</v>
      </c>
      <c r="G32" s="18">
        <f>F32-E32</f>
        <v>55</v>
      </c>
      <c r="H32" s="98">
        <v>71</v>
      </c>
      <c r="I32" s="89">
        <v>1846</v>
      </c>
      <c r="J32" s="89">
        <v>0</v>
      </c>
      <c r="K32" s="89">
        <v>0</v>
      </c>
      <c r="L32" s="89">
        <f t="shared" si="1"/>
        <v>1846</v>
      </c>
      <c r="M32" s="89">
        <v>100</v>
      </c>
      <c r="N32" s="89">
        <v>0</v>
      </c>
      <c r="O32" s="89">
        <f>N32+M32+L32</f>
        <v>1946</v>
      </c>
      <c r="P32" s="89">
        <f>O32*10/100</f>
        <v>194.6</v>
      </c>
      <c r="Q32" s="89">
        <f>O32+P32</f>
        <v>2140.6</v>
      </c>
      <c r="R32" s="89">
        <v>215608</v>
      </c>
      <c r="S32" s="18">
        <v>350</v>
      </c>
      <c r="T32" s="89">
        <f t="shared" si="5"/>
        <v>129.09090909090909</v>
      </c>
      <c r="U32" s="89">
        <f t="shared" si="6"/>
        <v>0.99282030351378425</v>
      </c>
    </row>
    <row r="33" spans="1:21" ht="24.75" customHeight="1" x14ac:dyDescent="0.2">
      <c r="A33" s="186"/>
      <c r="B33" s="30" t="s">
        <v>18</v>
      </c>
      <c r="C33" s="21" t="s">
        <v>301</v>
      </c>
      <c r="D33" s="23">
        <v>44876</v>
      </c>
      <c r="E33" s="18">
        <v>563911</v>
      </c>
      <c r="F33" s="18">
        <v>565480</v>
      </c>
      <c r="G33" s="18">
        <f t="shared" ref="G33:G34" si="7">F33-E33</f>
        <v>1569</v>
      </c>
      <c r="H33" s="98">
        <v>25</v>
      </c>
      <c r="I33" s="89">
        <v>666</v>
      </c>
      <c r="J33" s="89">
        <v>169</v>
      </c>
      <c r="K33" s="89">
        <v>4557</v>
      </c>
      <c r="L33" s="89">
        <f t="shared" si="1"/>
        <v>5223</v>
      </c>
      <c r="M33" s="89">
        <v>280</v>
      </c>
      <c r="N33" s="89">
        <v>0</v>
      </c>
      <c r="O33" s="89">
        <f>N33+M33+L33</f>
        <v>5503</v>
      </c>
      <c r="P33" s="89">
        <f>O33*10/100</f>
        <v>550.29999999999995</v>
      </c>
      <c r="Q33" s="89">
        <f>O33+P33</f>
        <v>6053.3</v>
      </c>
      <c r="R33" s="89">
        <v>182282</v>
      </c>
      <c r="S33" s="18">
        <v>254</v>
      </c>
      <c r="T33" s="89">
        <f t="shared" si="5"/>
        <v>12.364563416188656</v>
      </c>
      <c r="U33" s="89">
        <f t="shared" si="6"/>
        <v>3.3208435281596649</v>
      </c>
    </row>
    <row r="34" spans="1:21" ht="24.75" customHeight="1" x14ac:dyDescent="0.2">
      <c r="A34" s="186"/>
      <c r="B34" s="22" t="s">
        <v>304</v>
      </c>
      <c r="C34" s="22" t="s">
        <v>26</v>
      </c>
      <c r="D34" s="23">
        <v>44885</v>
      </c>
      <c r="E34" s="18">
        <v>565540</v>
      </c>
      <c r="F34" s="18">
        <v>566002</v>
      </c>
      <c r="G34" s="18">
        <f t="shared" si="7"/>
        <v>462</v>
      </c>
      <c r="H34" s="98">
        <v>77</v>
      </c>
      <c r="I34" s="89">
        <v>1925</v>
      </c>
      <c r="J34" s="89">
        <v>0</v>
      </c>
      <c r="K34" s="89">
        <v>0</v>
      </c>
      <c r="L34" s="89">
        <f t="shared" si="1"/>
        <v>1925</v>
      </c>
      <c r="M34" s="89">
        <v>100</v>
      </c>
      <c r="N34" s="89">
        <v>0</v>
      </c>
      <c r="O34" s="89">
        <f>N34+M34+L34</f>
        <v>2025</v>
      </c>
      <c r="P34" s="89">
        <f>O34*10/100</f>
        <v>202.5</v>
      </c>
      <c r="Q34" s="89">
        <f>O34+P34</f>
        <v>2227.5</v>
      </c>
      <c r="R34" s="89">
        <v>267790</v>
      </c>
      <c r="S34" s="18">
        <v>540</v>
      </c>
      <c r="T34" s="89">
        <f t="shared" si="5"/>
        <v>16.666666666666664</v>
      </c>
      <c r="U34" s="89">
        <f t="shared" si="6"/>
        <v>0.83180850666567085</v>
      </c>
    </row>
    <row r="35" spans="1:21" ht="24.75" customHeight="1" x14ac:dyDescent="0.2">
      <c r="A35" s="186"/>
      <c r="B35" s="22"/>
      <c r="C35" s="22"/>
      <c r="D35" s="23"/>
      <c r="E35" s="18"/>
      <c r="F35" s="18"/>
      <c r="G35" s="18">
        <f t="shared" si="0"/>
        <v>0</v>
      </c>
      <c r="H35" s="98"/>
      <c r="I35" s="89"/>
      <c r="J35" s="89"/>
      <c r="K35" s="89"/>
      <c r="L35" s="89">
        <f t="shared" si="1"/>
        <v>0</v>
      </c>
      <c r="M35" s="89"/>
      <c r="N35" s="89"/>
      <c r="O35" s="89">
        <f t="shared" si="2"/>
        <v>0</v>
      </c>
      <c r="P35" s="89">
        <f t="shared" si="3"/>
        <v>0</v>
      </c>
      <c r="Q35" s="89">
        <f t="shared" si="4"/>
        <v>0</v>
      </c>
      <c r="R35" s="89"/>
      <c r="S35" s="18"/>
      <c r="T35" s="89" t="e">
        <f t="shared" si="5"/>
        <v>#DIV/0!</v>
      </c>
      <c r="U35" s="89" t="e">
        <f t="shared" si="6"/>
        <v>#DIV/0!</v>
      </c>
    </row>
    <row r="36" spans="1:21" ht="24.75" customHeight="1" x14ac:dyDescent="0.2">
      <c r="A36" s="186"/>
      <c r="B36" s="22"/>
      <c r="C36" s="22"/>
      <c r="D36" s="23"/>
      <c r="E36" s="18"/>
      <c r="F36" s="18"/>
      <c r="G36" s="18">
        <f t="shared" si="0"/>
        <v>0</v>
      </c>
      <c r="H36" s="98"/>
      <c r="I36" s="89"/>
      <c r="J36" s="89"/>
      <c r="K36" s="89"/>
      <c r="L36" s="89">
        <f t="shared" si="1"/>
        <v>0</v>
      </c>
      <c r="M36" s="89"/>
      <c r="N36" s="89"/>
      <c r="O36" s="89">
        <f t="shared" si="2"/>
        <v>0</v>
      </c>
      <c r="P36" s="89">
        <f t="shared" si="3"/>
        <v>0</v>
      </c>
      <c r="Q36" s="89">
        <f t="shared" si="4"/>
        <v>0</v>
      </c>
      <c r="R36" s="89"/>
      <c r="S36" s="18"/>
      <c r="T36" s="89" t="e">
        <f t="shared" si="5"/>
        <v>#DIV/0!</v>
      </c>
      <c r="U36" s="89" t="e">
        <f t="shared" si="6"/>
        <v>#DIV/0!</v>
      </c>
    </row>
    <row r="37" spans="1:21" ht="24.75" customHeight="1" x14ac:dyDescent="0.2">
      <c r="A37" s="186"/>
      <c r="B37" s="22"/>
      <c r="C37" s="22"/>
      <c r="D37" s="23"/>
      <c r="E37" s="18"/>
      <c r="F37" s="18"/>
      <c r="G37" s="18">
        <f t="shared" si="0"/>
        <v>0</v>
      </c>
      <c r="H37" s="98"/>
      <c r="I37" s="89"/>
      <c r="J37" s="89"/>
      <c r="K37" s="89"/>
      <c r="L37" s="89">
        <f t="shared" si="1"/>
        <v>0</v>
      </c>
      <c r="M37" s="89"/>
      <c r="N37" s="89"/>
      <c r="O37" s="89">
        <f t="shared" si="2"/>
        <v>0</v>
      </c>
      <c r="P37" s="89">
        <f t="shared" si="3"/>
        <v>0</v>
      </c>
      <c r="Q37" s="89">
        <f t="shared" si="4"/>
        <v>0</v>
      </c>
      <c r="R37" s="89"/>
      <c r="S37" s="18"/>
      <c r="T37" s="89" t="e">
        <f t="shared" si="5"/>
        <v>#DIV/0!</v>
      </c>
      <c r="U37" s="89" t="e">
        <f t="shared" si="6"/>
        <v>#DIV/0!</v>
      </c>
    </row>
    <row r="38" spans="1:21" ht="24.75" customHeight="1" x14ac:dyDescent="0.2">
      <c r="A38" s="186" t="s">
        <v>80</v>
      </c>
      <c r="B38" s="22" t="s">
        <v>138</v>
      </c>
      <c r="C38" s="22"/>
      <c r="D38" s="23" t="s">
        <v>315</v>
      </c>
      <c r="E38" s="18">
        <v>632626</v>
      </c>
      <c r="F38" s="18"/>
      <c r="G38" s="18">
        <f t="shared" si="0"/>
        <v>-632626</v>
      </c>
      <c r="H38" s="98">
        <v>180</v>
      </c>
      <c r="I38" s="89">
        <v>4140</v>
      </c>
      <c r="J38" s="89"/>
      <c r="K38" s="89"/>
      <c r="L38" s="89">
        <f t="shared" si="1"/>
        <v>4140</v>
      </c>
      <c r="M38" s="89"/>
      <c r="N38" s="89"/>
      <c r="O38" s="89">
        <f t="shared" si="2"/>
        <v>4140</v>
      </c>
      <c r="P38" s="89">
        <f t="shared" si="3"/>
        <v>414</v>
      </c>
      <c r="Q38" s="89">
        <f t="shared" si="4"/>
        <v>4554</v>
      </c>
      <c r="R38" s="89"/>
      <c r="S38" s="18"/>
      <c r="T38" s="89">
        <f t="shared" si="5"/>
        <v>-2.8452829950081089E-2</v>
      </c>
      <c r="U38" s="89" t="e">
        <f t="shared" si="6"/>
        <v>#DIV/0!</v>
      </c>
    </row>
    <row r="39" spans="1:21" ht="24.75" customHeight="1" x14ac:dyDescent="0.2">
      <c r="A39" s="186"/>
      <c r="B39" s="22" t="s">
        <v>138</v>
      </c>
      <c r="C39" s="22"/>
      <c r="D39" s="23" t="s">
        <v>317</v>
      </c>
      <c r="E39" s="18">
        <v>633690</v>
      </c>
      <c r="F39" s="18"/>
      <c r="G39" s="18">
        <f t="shared" si="0"/>
        <v>-633690</v>
      </c>
      <c r="H39" s="98">
        <v>375</v>
      </c>
      <c r="I39" s="89">
        <v>8625</v>
      </c>
      <c r="J39" s="89"/>
      <c r="K39" s="89"/>
      <c r="L39" s="89">
        <f t="shared" si="1"/>
        <v>8625</v>
      </c>
      <c r="M39" s="89"/>
      <c r="N39" s="89"/>
      <c r="O39" s="89">
        <f t="shared" si="2"/>
        <v>8625</v>
      </c>
      <c r="P39" s="89">
        <f t="shared" si="3"/>
        <v>862.5</v>
      </c>
      <c r="Q39" s="89">
        <f t="shared" si="4"/>
        <v>9487.5</v>
      </c>
      <c r="R39" s="89"/>
      <c r="S39" s="18"/>
      <c r="T39" s="89">
        <f t="shared" si="5"/>
        <v>-5.9177200208303748E-2</v>
      </c>
      <c r="U39" s="89" t="e">
        <f t="shared" si="6"/>
        <v>#DIV/0!</v>
      </c>
    </row>
    <row r="40" spans="1:21" ht="24.75" customHeight="1" x14ac:dyDescent="0.2">
      <c r="A40" s="186"/>
      <c r="B40" s="22" t="s">
        <v>138</v>
      </c>
      <c r="C40" s="22"/>
      <c r="D40" s="23" t="s">
        <v>321</v>
      </c>
      <c r="E40" s="18">
        <v>634880</v>
      </c>
      <c r="F40" s="22"/>
      <c r="G40" s="18">
        <f t="shared" si="0"/>
        <v>-634880</v>
      </c>
      <c r="H40" s="104">
        <v>380</v>
      </c>
      <c r="I40" s="89">
        <v>8740</v>
      </c>
      <c r="J40" s="89"/>
      <c r="K40" s="89"/>
      <c r="L40" s="89">
        <f t="shared" si="1"/>
        <v>8740</v>
      </c>
      <c r="M40" s="89"/>
      <c r="N40" s="89"/>
      <c r="O40" s="89">
        <f t="shared" si="2"/>
        <v>8740</v>
      </c>
      <c r="P40" s="89">
        <f t="shared" si="3"/>
        <v>874</v>
      </c>
      <c r="Q40" s="89">
        <f t="shared" si="4"/>
        <v>9614</v>
      </c>
      <c r="R40" s="89"/>
      <c r="S40" s="18"/>
      <c r="T40" s="89">
        <f t="shared" si="5"/>
        <v>-5.9853830645161289E-2</v>
      </c>
      <c r="U40" s="89" t="e">
        <f t="shared" si="6"/>
        <v>#DIV/0!</v>
      </c>
    </row>
    <row r="41" spans="1:21" ht="24.75" customHeight="1" x14ac:dyDescent="0.2">
      <c r="A41" s="186"/>
      <c r="B41" s="22" t="s">
        <v>138</v>
      </c>
      <c r="C41" s="22"/>
      <c r="D41" s="23" t="s">
        <v>325</v>
      </c>
      <c r="E41" s="18">
        <v>636140</v>
      </c>
      <c r="F41" s="18"/>
      <c r="G41" s="18">
        <f t="shared" si="0"/>
        <v>-636140</v>
      </c>
      <c r="H41" s="98">
        <v>387</v>
      </c>
      <c r="I41" s="89">
        <v>8901</v>
      </c>
      <c r="J41" s="89"/>
      <c r="K41" s="89"/>
      <c r="L41" s="89">
        <f t="shared" si="1"/>
        <v>8901</v>
      </c>
      <c r="M41" s="89"/>
      <c r="N41" s="89"/>
      <c r="O41" s="89">
        <f t="shared" si="2"/>
        <v>8901</v>
      </c>
      <c r="P41" s="89">
        <f t="shared" si="3"/>
        <v>890.1</v>
      </c>
      <c r="Q41" s="89">
        <f t="shared" si="4"/>
        <v>9791.1</v>
      </c>
      <c r="R41" s="89"/>
      <c r="S41" s="18"/>
      <c r="T41" s="89">
        <f t="shared" si="5"/>
        <v>-6.0835665105165526E-2</v>
      </c>
      <c r="U41" s="89" t="e">
        <f t="shared" si="6"/>
        <v>#DIV/0!</v>
      </c>
    </row>
    <row r="42" spans="1:21" ht="24.75" customHeight="1" x14ac:dyDescent="0.2">
      <c r="A42" s="186"/>
      <c r="B42" s="22"/>
      <c r="C42" s="22"/>
      <c r="D42" s="23"/>
      <c r="E42" s="18"/>
      <c r="F42" s="18"/>
      <c r="G42" s="18">
        <f t="shared" si="0"/>
        <v>0</v>
      </c>
      <c r="H42" s="98"/>
      <c r="I42" s="89"/>
      <c r="J42" s="89"/>
      <c r="K42" s="89"/>
      <c r="L42" s="89">
        <f t="shared" si="1"/>
        <v>0</v>
      </c>
      <c r="M42" s="89"/>
      <c r="N42" s="89"/>
      <c r="O42" s="89">
        <f t="shared" si="2"/>
        <v>0</v>
      </c>
      <c r="P42" s="89">
        <f t="shared" si="3"/>
        <v>0</v>
      </c>
      <c r="Q42" s="89">
        <f t="shared" si="4"/>
        <v>0</v>
      </c>
      <c r="R42" s="89"/>
      <c r="S42" s="18"/>
      <c r="T42" s="89" t="e">
        <f t="shared" si="5"/>
        <v>#DIV/0!</v>
      </c>
      <c r="U42" s="89" t="e">
        <f t="shared" si="6"/>
        <v>#DIV/0!</v>
      </c>
    </row>
    <row r="43" spans="1:21" ht="24.75" customHeight="1" x14ac:dyDescent="0.2">
      <c r="A43" s="186"/>
      <c r="B43" s="22"/>
      <c r="C43" s="22"/>
      <c r="D43" s="23"/>
      <c r="E43" s="18"/>
      <c r="F43" s="18"/>
      <c r="G43" s="18">
        <f t="shared" si="0"/>
        <v>0</v>
      </c>
      <c r="H43" s="98"/>
      <c r="I43" s="89"/>
      <c r="J43" s="89"/>
      <c r="K43" s="89"/>
      <c r="L43" s="89">
        <f t="shared" si="1"/>
        <v>0</v>
      </c>
      <c r="M43" s="89"/>
      <c r="N43" s="89"/>
      <c r="O43" s="89">
        <f t="shared" si="2"/>
        <v>0</v>
      </c>
      <c r="P43" s="89">
        <f t="shared" si="3"/>
        <v>0</v>
      </c>
      <c r="Q43" s="89">
        <f t="shared" si="4"/>
        <v>0</v>
      </c>
      <c r="R43" s="89"/>
      <c r="S43" s="18"/>
      <c r="T43" s="89" t="e">
        <f t="shared" si="5"/>
        <v>#DIV/0!</v>
      </c>
      <c r="U43" s="89" t="e">
        <f t="shared" si="6"/>
        <v>#DIV/0!</v>
      </c>
    </row>
    <row r="44" spans="1:21" ht="24.75" customHeight="1" x14ac:dyDescent="0.2">
      <c r="A44" s="130"/>
      <c r="B44" s="22"/>
      <c r="C44" s="22"/>
      <c r="D44" s="23"/>
      <c r="E44" s="18"/>
      <c r="F44" s="18"/>
      <c r="G44" s="18">
        <f t="shared" si="0"/>
        <v>0</v>
      </c>
      <c r="H44" s="98"/>
      <c r="I44" s="89"/>
      <c r="J44" s="89"/>
      <c r="K44" s="89"/>
      <c r="L44" s="89">
        <f t="shared" si="1"/>
        <v>0</v>
      </c>
      <c r="M44" s="89"/>
      <c r="N44" s="89"/>
      <c r="O44" s="89">
        <f t="shared" si="2"/>
        <v>0</v>
      </c>
      <c r="P44" s="89">
        <f t="shared" si="3"/>
        <v>0</v>
      </c>
      <c r="Q44" s="89">
        <f t="shared" si="4"/>
        <v>0</v>
      </c>
      <c r="R44" s="89"/>
      <c r="S44" s="18"/>
      <c r="T44" s="89" t="e">
        <f t="shared" si="5"/>
        <v>#DIV/0!</v>
      </c>
      <c r="U44" s="89" t="e">
        <f t="shared" si="6"/>
        <v>#DIV/0!</v>
      </c>
    </row>
    <row r="45" spans="1:21" ht="24.75" customHeight="1" x14ac:dyDescent="0.2">
      <c r="A45" s="186" t="s">
        <v>34</v>
      </c>
      <c r="B45" s="22" t="s">
        <v>35</v>
      </c>
      <c r="C45" s="22" t="s">
        <v>299</v>
      </c>
      <c r="D45" s="23">
        <v>44874</v>
      </c>
      <c r="E45" s="18">
        <v>49238</v>
      </c>
      <c r="F45" s="18">
        <v>49600</v>
      </c>
      <c r="G45" s="18">
        <f t="shared" si="0"/>
        <v>362</v>
      </c>
      <c r="H45" s="98">
        <v>36</v>
      </c>
      <c r="I45" s="89">
        <v>756</v>
      </c>
      <c r="J45" s="89">
        <v>0</v>
      </c>
      <c r="K45" s="89">
        <v>0</v>
      </c>
      <c r="L45" s="89">
        <f t="shared" si="1"/>
        <v>756</v>
      </c>
      <c r="M45" s="89">
        <v>100</v>
      </c>
      <c r="N45" s="89">
        <v>0</v>
      </c>
      <c r="O45" s="89">
        <f t="shared" si="2"/>
        <v>856</v>
      </c>
      <c r="P45" s="89">
        <f t="shared" si="3"/>
        <v>85.6</v>
      </c>
      <c r="Q45" s="89">
        <f t="shared" si="4"/>
        <v>941.6</v>
      </c>
      <c r="R45" s="89">
        <v>141560</v>
      </c>
      <c r="S45" s="18">
        <v>251</v>
      </c>
      <c r="T45" s="89">
        <f t="shared" si="5"/>
        <v>9.94475138121547</v>
      </c>
      <c r="U45" s="89">
        <f t="shared" si="6"/>
        <v>0.66515964961853624</v>
      </c>
    </row>
    <row r="46" spans="1:21" ht="24.75" customHeight="1" x14ac:dyDescent="0.2">
      <c r="A46" s="186"/>
      <c r="B46" s="22"/>
      <c r="C46" s="22"/>
      <c r="D46" s="23"/>
      <c r="E46" s="18"/>
      <c r="F46" s="18"/>
      <c r="G46" s="18">
        <f t="shared" si="0"/>
        <v>0</v>
      </c>
      <c r="H46" s="98"/>
      <c r="I46" s="89"/>
      <c r="J46" s="89">
        <v>0</v>
      </c>
      <c r="K46" s="89">
        <v>0</v>
      </c>
      <c r="L46" s="89">
        <f t="shared" si="1"/>
        <v>0</v>
      </c>
      <c r="M46" s="89"/>
      <c r="N46" s="89"/>
      <c r="O46" s="89">
        <f t="shared" si="2"/>
        <v>0</v>
      </c>
      <c r="P46" s="89">
        <f t="shared" si="3"/>
        <v>0</v>
      </c>
      <c r="Q46" s="89">
        <f t="shared" si="4"/>
        <v>0</v>
      </c>
      <c r="R46" s="89"/>
      <c r="S46" s="18"/>
      <c r="T46" s="89" t="e">
        <f t="shared" si="5"/>
        <v>#DIV/0!</v>
      </c>
      <c r="U46" s="89" t="e">
        <f t="shared" si="6"/>
        <v>#DIV/0!</v>
      </c>
    </row>
    <row r="47" spans="1:21" ht="24.75" customHeight="1" x14ac:dyDescent="0.2">
      <c r="A47" s="186"/>
      <c r="B47" s="22"/>
      <c r="C47" s="22"/>
      <c r="D47" s="23"/>
      <c r="E47" s="18"/>
      <c r="F47" s="18"/>
      <c r="G47" s="18">
        <f t="shared" si="0"/>
        <v>0</v>
      </c>
      <c r="H47" s="98"/>
      <c r="I47" s="89"/>
      <c r="J47" s="89">
        <v>0</v>
      </c>
      <c r="K47" s="89">
        <v>0</v>
      </c>
      <c r="L47" s="89">
        <f t="shared" si="1"/>
        <v>0</v>
      </c>
      <c r="M47" s="89"/>
      <c r="N47" s="89"/>
      <c r="O47" s="89">
        <f t="shared" si="2"/>
        <v>0</v>
      </c>
      <c r="P47" s="89">
        <f t="shared" si="3"/>
        <v>0</v>
      </c>
      <c r="Q47" s="89">
        <f t="shared" si="4"/>
        <v>0</v>
      </c>
      <c r="R47" s="89"/>
      <c r="S47" s="18"/>
      <c r="T47" s="89" t="e">
        <f t="shared" si="5"/>
        <v>#DIV/0!</v>
      </c>
      <c r="U47" s="89" t="e">
        <f t="shared" si="6"/>
        <v>#DIV/0!</v>
      </c>
    </row>
    <row r="48" spans="1:21" ht="24.75" customHeight="1" x14ac:dyDescent="0.2">
      <c r="A48" s="186"/>
      <c r="B48" s="22"/>
      <c r="C48" s="22"/>
      <c r="D48" s="23"/>
      <c r="E48" s="18"/>
      <c r="F48" s="18"/>
      <c r="G48" s="18">
        <f t="shared" si="0"/>
        <v>0</v>
      </c>
      <c r="H48" s="98"/>
      <c r="I48" s="89"/>
      <c r="J48" s="89">
        <v>0</v>
      </c>
      <c r="K48" s="89">
        <v>0</v>
      </c>
      <c r="L48" s="89">
        <f t="shared" si="1"/>
        <v>0</v>
      </c>
      <c r="M48" s="89"/>
      <c r="N48" s="89"/>
      <c r="O48" s="89">
        <f t="shared" si="2"/>
        <v>0</v>
      </c>
      <c r="P48" s="89">
        <f t="shared" si="3"/>
        <v>0</v>
      </c>
      <c r="Q48" s="89">
        <f t="shared" si="4"/>
        <v>0</v>
      </c>
      <c r="R48" s="89"/>
      <c r="S48" s="18"/>
      <c r="T48" s="89" t="e">
        <f t="shared" si="5"/>
        <v>#DIV/0!</v>
      </c>
      <c r="U48" s="89" t="e">
        <f t="shared" si="6"/>
        <v>#DIV/0!</v>
      </c>
    </row>
    <row r="49" spans="1:21" ht="24.75" customHeight="1" x14ac:dyDescent="0.2">
      <c r="A49" s="186"/>
      <c r="B49" s="22"/>
      <c r="C49" s="22"/>
      <c r="D49" s="23"/>
      <c r="E49" s="18"/>
      <c r="F49" s="18"/>
      <c r="G49" s="18">
        <f t="shared" si="0"/>
        <v>0</v>
      </c>
      <c r="H49" s="98"/>
      <c r="I49" s="89"/>
      <c r="J49" s="89">
        <v>0</v>
      </c>
      <c r="K49" s="89">
        <v>0</v>
      </c>
      <c r="L49" s="89">
        <f t="shared" si="1"/>
        <v>0</v>
      </c>
      <c r="M49" s="89"/>
      <c r="N49" s="89"/>
      <c r="O49" s="89">
        <f t="shared" si="2"/>
        <v>0</v>
      </c>
      <c r="P49" s="89">
        <f t="shared" si="3"/>
        <v>0</v>
      </c>
      <c r="Q49" s="89">
        <f t="shared" si="4"/>
        <v>0</v>
      </c>
      <c r="R49" s="89"/>
      <c r="S49" s="18"/>
      <c r="T49" s="89" t="e">
        <f t="shared" si="5"/>
        <v>#DIV/0!</v>
      </c>
      <c r="U49" s="89" t="e">
        <f t="shared" si="6"/>
        <v>#DIV/0!</v>
      </c>
    </row>
    <row r="50" spans="1:21" ht="24.75" customHeight="1" x14ac:dyDescent="0.2">
      <c r="A50" s="186"/>
      <c r="B50" s="22"/>
      <c r="C50" s="22"/>
      <c r="D50" s="23"/>
      <c r="E50" s="18"/>
      <c r="F50" s="18"/>
      <c r="G50" s="18">
        <f t="shared" si="0"/>
        <v>0</v>
      </c>
      <c r="H50" s="98"/>
      <c r="I50" s="89"/>
      <c r="J50" s="89">
        <v>0</v>
      </c>
      <c r="K50" s="89">
        <v>0</v>
      </c>
      <c r="L50" s="89">
        <f t="shared" si="1"/>
        <v>0</v>
      </c>
      <c r="M50" s="89"/>
      <c r="N50" s="89"/>
      <c r="O50" s="89">
        <f t="shared" si="2"/>
        <v>0</v>
      </c>
      <c r="P50" s="89">
        <f t="shared" si="3"/>
        <v>0</v>
      </c>
      <c r="Q50" s="89">
        <f t="shared" si="4"/>
        <v>0</v>
      </c>
      <c r="R50" s="89"/>
      <c r="S50" s="18"/>
      <c r="T50" s="89" t="e">
        <f t="shared" si="5"/>
        <v>#DIV/0!</v>
      </c>
      <c r="U50" s="89" t="e">
        <f t="shared" si="6"/>
        <v>#DIV/0!</v>
      </c>
    </row>
    <row r="51" spans="1:21" ht="24.75" customHeight="1" x14ac:dyDescent="0.2">
      <c r="A51" s="187" t="s">
        <v>81</v>
      </c>
      <c r="B51" s="22"/>
      <c r="C51" s="22"/>
      <c r="D51" s="128"/>
      <c r="E51" s="18"/>
      <c r="F51" s="18"/>
      <c r="G51" s="18">
        <f t="shared" si="0"/>
        <v>0</v>
      </c>
      <c r="H51" s="129"/>
      <c r="I51" s="89"/>
      <c r="J51" s="89"/>
      <c r="K51" s="89"/>
      <c r="L51" s="89">
        <f t="shared" si="1"/>
        <v>0</v>
      </c>
      <c r="M51" s="89"/>
      <c r="N51" s="89"/>
      <c r="O51" s="89">
        <f t="shared" si="2"/>
        <v>0</v>
      </c>
      <c r="P51" s="89"/>
      <c r="Q51" s="89"/>
      <c r="R51" s="89"/>
      <c r="S51" s="18"/>
      <c r="T51" s="89"/>
      <c r="U51" s="89" t="e">
        <f t="shared" si="6"/>
        <v>#DIV/0!</v>
      </c>
    </row>
    <row r="52" spans="1:21" ht="24.75" customHeight="1" x14ac:dyDescent="0.2">
      <c r="A52" s="187"/>
      <c r="B52" s="22"/>
      <c r="C52" s="22"/>
      <c r="D52" s="45" t="s">
        <v>320</v>
      </c>
      <c r="E52" s="18">
        <v>237888</v>
      </c>
      <c r="F52" s="18"/>
      <c r="G52" s="18">
        <f t="shared" si="0"/>
        <v>-237888</v>
      </c>
      <c r="H52" s="98">
        <v>75</v>
      </c>
      <c r="I52" s="89">
        <v>1725</v>
      </c>
      <c r="J52" s="89"/>
      <c r="K52" s="89"/>
      <c r="L52" s="89">
        <f t="shared" si="1"/>
        <v>1725</v>
      </c>
      <c r="M52" s="89"/>
      <c r="N52" s="89"/>
      <c r="O52" s="89">
        <f t="shared" si="2"/>
        <v>1725</v>
      </c>
      <c r="P52" s="89">
        <f t="shared" si="3"/>
        <v>172.5</v>
      </c>
      <c r="Q52" s="89">
        <f t="shared" si="4"/>
        <v>1897.5</v>
      </c>
      <c r="R52" s="89"/>
      <c r="S52" s="18"/>
      <c r="T52" s="89">
        <f t="shared" si="5"/>
        <v>-3.15274414850686E-2</v>
      </c>
      <c r="U52" s="89" t="e">
        <f t="shared" si="6"/>
        <v>#DIV/0!</v>
      </c>
    </row>
    <row r="53" spans="1:21" ht="24.75" customHeight="1" x14ac:dyDescent="0.2">
      <c r="A53" s="187"/>
      <c r="B53" s="22"/>
      <c r="C53" s="22"/>
      <c r="D53" s="45"/>
      <c r="E53" s="18"/>
      <c r="F53" s="46"/>
      <c r="G53" s="18">
        <f t="shared" si="0"/>
        <v>0</v>
      </c>
      <c r="H53" s="98"/>
      <c r="I53" s="89"/>
      <c r="J53" s="89"/>
      <c r="K53" s="89"/>
      <c r="L53" s="89">
        <f t="shared" si="1"/>
        <v>0</v>
      </c>
      <c r="M53" s="89"/>
      <c r="N53" s="89"/>
      <c r="O53" s="89">
        <f t="shared" si="2"/>
        <v>0</v>
      </c>
      <c r="P53" s="89">
        <f t="shared" si="3"/>
        <v>0</v>
      </c>
      <c r="Q53" s="89">
        <f t="shared" si="4"/>
        <v>0</v>
      </c>
      <c r="R53" s="89"/>
      <c r="S53" s="18"/>
      <c r="T53" s="89" t="e">
        <f t="shared" si="5"/>
        <v>#DIV/0!</v>
      </c>
      <c r="U53" s="89" t="e">
        <f t="shared" si="6"/>
        <v>#DIV/0!</v>
      </c>
    </row>
    <row r="54" spans="1:21" ht="24.75" customHeight="1" x14ac:dyDescent="0.2">
      <c r="A54" s="187"/>
      <c r="B54" s="22"/>
      <c r="C54" s="22"/>
      <c r="D54" s="45"/>
      <c r="E54" s="18"/>
      <c r="F54" s="46"/>
      <c r="G54" s="18">
        <f t="shared" si="0"/>
        <v>0</v>
      </c>
      <c r="H54" s="98"/>
      <c r="I54" s="89"/>
      <c r="J54" s="89"/>
      <c r="K54" s="89"/>
      <c r="L54" s="89">
        <f t="shared" si="1"/>
        <v>0</v>
      </c>
      <c r="M54" s="89"/>
      <c r="N54" s="89"/>
      <c r="O54" s="89">
        <f t="shared" si="2"/>
        <v>0</v>
      </c>
      <c r="P54" s="89">
        <f t="shared" si="3"/>
        <v>0</v>
      </c>
      <c r="Q54" s="89">
        <f t="shared" si="4"/>
        <v>0</v>
      </c>
      <c r="R54" s="89"/>
      <c r="S54" s="18"/>
      <c r="T54" s="89" t="e">
        <f t="shared" si="5"/>
        <v>#DIV/0!</v>
      </c>
      <c r="U54" s="89" t="e">
        <f t="shared" si="6"/>
        <v>#DIV/0!</v>
      </c>
    </row>
    <row r="55" spans="1:21" ht="24.75" customHeight="1" x14ac:dyDescent="0.2">
      <c r="A55" s="187"/>
      <c r="B55" s="22"/>
      <c r="C55" s="22"/>
      <c r="D55" s="45"/>
      <c r="E55" s="18"/>
      <c r="F55" s="46"/>
      <c r="G55" s="18">
        <f t="shared" si="0"/>
        <v>0</v>
      </c>
      <c r="H55" s="98"/>
      <c r="I55" s="89"/>
      <c r="J55" s="89"/>
      <c r="K55" s="89"/>
      <c r="L55" s="89">
        <f t="shared" si="1"/>
        <v>0</v>
      </c>
      <c r="M55" s="89"/>
      <c r="N55" s="89"/>
      <c r="O55" s="89">
        <f t="shared" si="2"/>
        <v>0</v>
      </c>
      <c r="P55" s="89">
        <f t="shared" si="3"/>
        <v>0</v>
      </c>
      <c r="Q55" s="89">
        <f t="shared" si="4"/>
        <v>0</v>
      </c>
      <c r="R55" s="89"/>
      <c r="S55" s="18"/>
      <c r="T55" s="89" t="e">
        <f t="shared" si="5"/>
        <v>#DIV/0!</v>
      </c>
      <c r="U55" s="89" t="e">
        <f t="shared" si="6"/>
        <v>#DIV/0!</v>
      </c>
    </row>
    <row r="56" spans="1:21" ht="24.75" customHeight="1" x14ac:dyDescent="0.2">
      <c r="A56" s="134" t="s">
        <v>20</v>
      </c>
      <c r="B56" s="22" t="s">
        <v>138</v>
      </c>
      <c r="C56" s="22"/>
      <c r="D56" s="45" t="s">
        <v>318</v>
      </c>
      <c r="E56" s="18">
        <v>617207</v>
      </c>
      <c r="F56" s="46"/>
      <c r="G56" s="18">
        <f t="shared" si="0"/>
        <v>-617207</v>
      </c>
      <c r="H56" s="98">
        <v>30</v>
      </c>
      <c r="I56" s="89">
        <v>690</v>
      </c>
      <c r="J56" s="89"/>
      <c r="K56" s="89"/>
      <c r="L56" s="89">
        <f t="shared" si="1"/>
        <v>690</v>
      </c>
      <c r="M56" s="89"/>
      <c r="N56" s="89"/>
      <c r="O56" s="89">
        <f t="shared" si="2"/>
        <v>690</v>
      </c>
      <c r="P56" s="89">
        <f t="shared" si="3"/>
        <v>69</v>
      </c>
      <c r="Q56" s="89">
        <f t="shared" si="4"/>
        <v>759</v>
      </c>
      <c r="R56" s="89"/>
      <c r="S56" s="18"/>
      <c r="T56" s="89">
        <f t="shared" si="5"/>
        <v>-4.8606059231343776E-3</v>
      </c>
      <c r="U56" s="89" t="e">
        <f t="shared" si="6"/>
        <v>#DIV/0!</v>
      </c>
    </row>
    <row r="57" spans="1:21" ht="24.75" customHeight="1" x14ac:dyDescent="0.2">
      <c r="A57" s="134"/>
      <c r="B57" s="22" t="s">
        <v>191</v>
      </c>
      <c r="C57" s="22"/>
      <c r="D57" s="45" t="s">
        <v>323</v>
      </c>
      <c r="E57" s="18">
        <v>617473</v>
      </c>
      <c r="F57" s="18"/>
      <c r="G57" s="18">
        <f t="shared" si="0"/>
        <v>-617473</v>
      </c>
      <c r="H57" s="98">
        <v>34</v>
      </c>
      <c r="I57" s="89">
        <v>782</v>
      </c>
      <c r="J57" s="89"/>
      <c r="K57" s="89"/>
      <c r="L57" s="89">
        <f t="shared" si="1"/>
        <v>782</v>
      </c>
      <c r="M57" s="89"/>
      <c r="N57" s="89"/>
      <c r="O57" s="89">
        <f t="shared" si="2"/>
        <v>782</v>
      </c>
      <c r="P57" s="89">
        <f t="shared" si="3"/>
        <v>78.2</v>
      </c>
      <c r="Q57" s="89">
        <f t="shared" si="4"/>
        <v>860.2</v>
      </c>
      <c r="R57" s="89"/>
      <c r="S57" s="18"/>
      <c r="T57" s="89">
        <f t="shared" si="5"/>
        <v>-5.5063136363857198E-3</v>
      </c>
      <c r="U57" s="89" t="e">
        <f t="shared" si="6"/>
        <v>#DIV/0!</v>
      </c>
    </row>
    <row r="58" spans="1:21" ht="24.75" customHeight="1" x14ac:dyDescent="0.2">
      <c r="A58" s="134"/>
      <c r="B58" s="22"/>
      <c r="C58" s="22"/>
      <c r="D58" s="45"/>
      <c r="E58" s="18"/>
      <c r="F58" s="18"/>
      <c r="G58" s="18">
        <f t="shared" si="0"/>
        <v>0</v>
      </c>
      <c r="H58" s="98"/>
      <c r="I58" s="89"/>
      <c r="J58" s="89"/>
      <c r="K58" s="89"/>
      <c r="L58" s="89">
        <f t="shared" si="1"/>
        <v>0</v>
      </c>
      <c r="M58" s="89"/>
      <c r="N58" s="89"/>
      <c r="O58" s="89">
        <f t="shared" si="2"/>
        <v>0</v>
      </c>
      <c r="P58" s="89">
        <f t="shared" si="3"/>
        <v>0</v>
      </c>
      <c r="Q58" s="89">
        <f t="shared" si="4"/>
        <v>0</v>
      </c>
      <c r="R58" s="89"/>
      <c r="S58" s="18"/>
      <c r="T58" s="89" t="e">
        <f t="shared" si="5"/>
        <v>#DIV/0!</v>
      </c>
      <c r="U58" s="89" t="e">
        <f t="shared" si="6"/>
        <v>#DIV/0!</v>
      </c>
    </row>
    <row r="59" spans="1:21" ht="24.75" customHeight="1" x14ac:dyDescent="0.2">
      <c r="A59" s="134"/>
      <c r="B59" s="22"/>
      <c r="C59" s="22"/>
      <c r="D59" s="45"/>
      <c r="E59" s="18"/>
      <c r="F59" s="18"/>
      <c r="G59" s="18">
        <f t="shared" si="0"/>
        <v>0</v>
      </c>
      <c r="H59" s="98"/>
      <c r="I59" s="89"/>
      <c r="J59" s="89"/>
      <c r="K59" s="89"/>
      <c r="L59" s="89">
        <f t="shared" si="1"/>
        <v>0</v>
      </c>
      <c r="M59" s="89"/>
      <c r="N59" s="89"/>
      <c r="O59" s="89">
        <f t="shared" si="2"/>
        <v>0</v>
      </c>
      <c r="P59" s="89">
        <f t="shared" si="3"/>
        <v>0</v>
      </c>
      <c r="Q59" s="89">
        <f t="shared" si="4"/>
        <v>0</v>
      </c>
      <c r="R59" s="89"/>
      <c r="S59" s="18"/>
      <c r="T59" s="89" t="e">
        <f t="shared" si="5"/>
        <v>#DIV/0!</v>
      </c>
      <c r="U59" s="89" t="e">
        <f t="shared" si="6"/>
        <v>#DIV/0!</v>
      </c>
    </row>
    <row r="60" spans="1:21" s="3" customFormat="1" ht="24.75" customHeight="1" x14ac:dyDescent="0.2">
      <c r="A60" s="134"/>
      <c r="B60" s="22"/>
      <c r="C60" s="22"/>
      <c r="D60" s="45"/>
      <c r="E60" s="18"/>
      <c r="F60" s="18"/>
      <c r="G60" s="18">
        <f t="shared" si="0"/>
        <v>0</v>
      </c>
      <c r="H60" s="98"/>
      <c r="I60" s="89"/>
      <c r="J60" s="89"/>
      <c r="K60" s="89"/>
      <c r="L60" s="89">
        <f t="shared" si="1"/>
        <v>0</v>
      </c>
      <c r="M60" s="89"/>
      <c r="N60" s="89"/>
      <c r="O60" s="89">
        <f t="shared" si="2"/>
        <v>0</v>
      </c>
      <c r="P60" s="89">
        <f t="shared" si="3"/>
        <v>0</v>
      </c>
      <c r="Q60" s="89">
        <f t="shared" si="4"/>
        <v>0</v>
      </c>
      <c r="R60" s="89"/>
      <c r="S60" s="18"/>
      <c r="T60" s="89" t="e">
        <f t="shared" si="5"/>
        <v>#DIV/0!</v>
      </c>
      <c r="U60" s="89" t="e">
        <f t="shared" si="6"/>
        <v>#DIV/0!</v>
      </c>
    </row>
    <row r="61" spans="1:21" ht="24.75" customHeight="1" x14ac:dyDescent="0.2">
      <c r="A61" s="134"/>
      <c r="B61" s="38"/>
      <c r="C61" s="38"/>
      <c r="D61" s="45"/>
      <c r="E61" s="18"/>
      <c r="F61" s="38"/>
      <c r="G61" s="18">
        <f t="shared" si="0"/>
        <v>0</v>
      </c>
      <c r="H61" s="103"/>
      <c r="I61" s="89"/>
      <c r="J61" s="89"/>
      <c r="K61" s="94"/>
      <c r="L61" s="89">
        <f t="shared" si="1"/>
        <v>0</v>
      </c>
      <c r="M61" s="94"/>
      <c r="N61" s="94"/>
      <c r="O61" s="89">
        <f t="shared" si="2"/>
        <v>0</v>
      </c>
      <c r="P61" s="89">
        <f t="shared" si="3"/>
        <v>0</v>
      </c>
      <c r="Q61" s="89">
        <f t="shared" si="4"/>
        <v>0</v>
      </c>
      <c r="R61" s="89"/>
      <c r="S61" s="18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34"/>
      <c r="B62" s="22"/>
      <c r="C62" s="22"/>
      <c r="D62" s="23"/>
      <c r="E62" s="18"/>
      <c r="F62" s="22"/>
      <c r="G62" s="18">
        <f t="shared" si="0"/>
        <v>0</v>
      </c>
      <c r="H62" s="104"/>
      <c r="I62" s="89"/>
      <c r="J62" s="89"/>
      <c r="K62" s="89"/>
      <c r="L62" s="89">
        <f t="shared" si="1"/>
        <v>0</v>
      </c>
      <c r="M62" s="89"/>
      <c r="N62" s="89"/>
      <c r="O62" s="89">
        <f t="shared" si="2"/>
        <v>0</v>
      </c>
      <c r="P62" s="89">
        <f t="shared" si="3"/>
        <v>0</v>
      </c>
      <c r="Q62" s="89">
        <f t="shared" si="4"/>
        <v>0</v>
      </c>
      <c r="R62" s="89"/>
      <c r="S62" s="18"/>
      <c r="T62" s="89" t="e">
        <f t="shared" si="5"/>
        <v>#DIV/0!</v>
      </c>
      <c r="U62" s="89" t="e">
        <f t="shared" si="6"/>
        <v>#DIV/0!</v>
      </c>
    </row>
    <row r="63" spans="1:21" ht="24.75" customHeight="1" x14ac:dyDescent="0.2">
      <c r="A63" s="134"/>
      <c r="B63" s="22"/>
      <c r="C63" s="22"/>
      <c r="D63" s="23"/>
      <c r="E63" s="18"/>
      <c r="F63" s="22"/>
      <c r="G63" s="18">
        <f t="shared" si="0"/>
        <v>0</v>
      </c>
      <c r="H63" s="104"/>
      <c r="I63" s="89"/>
      <c r="J63" s="89"/>
      <c r="K63" s="89"/>
      <c r="L63" s="89">
        <f t="shared" si="1"/>
        <v>0</v>
      </c>
      <c r="M63" s="89"/>
      <c r="N63" s="89"/>
      <c r="O63" s="89">
        <f t="shared" si="2"/>
        <v>0</v>
      </c>
      <c r="P63" s="89">
        <f t="shared" si="3"/>
        <v>0</v>
      </c>
      <c r="Q63" s="89">
        <f t="shared" si="4"/>
        <v>0</v>
      </c>
      <c r="R63" s="89"/>
      <c r="S63" s="18"/>
      <c r="T63" s="89" t="e">
        <f t="shared" si="5"/>
        <v>#DIV/0!</v>
      </c>
      <c r="U63" s="89" t="e">
        <f t="shared" si="6"/>
        <v>#DIV/0!</v>
      </c>
    </row>
    <row r="64" spans="1:21" ht="24.75" customHeight="1" x14ac:dyDescent="0.2">
      <c r="A64" s="135" t="s">
        <v>19</v>
      </c>
      <c r="B64" s="22" t="s">
        <v>196</v>
      </c>
      <c r="C64" s="22"/>
      <c r="D64" s="23" t="s">
        <v>319</v>
      </c>
      <c r="E64" s="18">
        <v>164962</v>
      </c>
      <c r="F64" s="22"/>
      <c r="G64" s="18">
        <f t="shared" si="0"/>
        <v>-164962</v>
      </c>
      <c r="H64" s="104">
        <v>90</v>
      </c>
      <c r="I64" s="89">
        <v>2070</v>
      </c>
      <c r="J64" s="89"/>
      <c r="K64" s="89"/>
      <c r="L64" s="89">
        <f t="shared" si="1"/>
        <v>2070</v>
      </c>
      <c r="M64" s="89"/>
      <c r="N64" s="89"/>
      <c r="O64" s="89">
        <f t="shared" si="2"/>
        <v>2070</v>
      </c>
      <c r="P64" s="89">
        <f t="shared" si="3"/>
        <v>207</v>
      </c>
      <c r="Q64" s="89">
        <f t="shared" si="4"/>
        <v>2277</v>
      </c>
      <c r="R64" s="89"/>
      <c r="S64" s="18"/>
      <c r="T64" s="89">
        <f t="shared" si="5"/>
        <v>-5.4558019422654917E-2</v>
      </c>
      <c r="U64" s="89" t="e">
        <f t="shared" si="6"/>
        <v>#DIV/0!</v>
      </c>
    </row>
    <row r="65" spans="1:21" ht="24.75" customHeight="1" x14ac:dyDescent="0.2">
      <c r="A65" s="135"/>
      <c r="B65" s="30" t="s">
        <v>191</v>
      </c>
      <c r="C65" s="22"/>
      <c r="D65" s="21" t="s">
        <v>325</v>
      </c>
      <c r="E65" s="18">
        <v>165441</v>
      </c>
      <c r="F65" s="22"/>
      <c r="G65" s="18"/>
      <c r="H65" s="104">
        <v>90</v>
      </c>
      <c r="I65" s="89">
        <v>2070</v>
      </c>
      <c r="J65" s="89"/>
      <c r="K65" s="89"/>
      <c r="L65" s="89">
        <f t="shared" si="1"/>
        <v>2070</v>
      </c>
      <c r="M65" s="89"/>
      <c r="N65" s="89"/>
      <c r="O65" s="89">
        <f t="shared" si="2"/>
        <v>2070</v>
      </c>
      <c r="P65" s="89">
        <f t="shared" si="3"/>
        <v>207</v>
      </c>
      <c r="Q65" s="89">
        <f t="shared" si="4"/>
        <v>2277</v>
      </c>
      <c r="R65" s="89"/>
      <c r="S65" s="18"/>
      <c r="T65" s="89" t="e">
        <f t="shared" si="5"/>
        <v>#DIV/0!</v>
      </c>
      <c r="U65" s="89" t="e">
        <f t="shared" si="6"/>
        <v>#DIV/0!</v>
      </c>
    </row>
    <row r="66" spans="1:21" ht="24.75" customHeight="1" x14ac:dyDescent="0.2">
      <c r="A66" s="135"/>
      <c r="B66" s="22"/>
      <c r="C66" s="22"/>
      <c r="D66" s="21"/>
      <c r="E66" s="18"/>
      <c r="F66" s="22"/>
      <c r="G66" s="18">
        <f t="shared" si="0"/>
        <v>0</v>
      </c>
      <c r="H66" s="104"/>
      <c r="I66" s="89"/>
      <c r="J66" s="89"/>
      <c r="K66" s="89"/>
      <c r="L66" s="89">
        <f t="shared" si="1"/>
        <v>0</v>
      </c>
      <c r="M66" s="89"/>
      <c r="N66" s="89"/>
      <c r="O66" s="89">
        <f t="shared" si="2"/>
        <v>0</v>
      </c>
      <c r="P66" s="89">
        <f t="shared" si="3"/>
        <v>0</v>
      </c>
      <c r="Q66" s="89">
        <f t="shared" si="4"/>
        <v>0</v>
      </c>
      <c r="R66" s="89"/>
      <c r="S66" s="18"/>
      <c r="T66" s="89" t="e">
        <f t="shared" si="5"/>
        <v>#DIV/0!</v>
      </c>
      <c r="U66" s="89" t="e">
        <f t="shared" si="6"/>
        <v>#DIV/0!</v>
      </c>
    </row>
    <row r="67" spans="1:21" ht="24.75" customHeight="1" x14ac:dyDescent="0.2">
      <c r="A67" s="135"/>
      <c r="B67" s="22"/>
      <c r="C67" s="22"/>
      <c r="D67" s="21"/>
      <c r="E67" s="18"/>
      <c r="F67" s="22"/>
      <c r="G67" s="18">
        <f t="shared" si="0"/>
        <v>0</v>
      </c>
      <c r="H67" s="104"/>
      <c r="I67" s="89"/>
      <c r="J67" s="89"/>
      <c r="K67" s="89"/>
      <c r="L67" s="89">
        <f t="shared" ref="L67:L96" si="8">K67+I67</f>
        <v>0</v>
      </c>
      <c r="M67" s="89"/>
      <c r="N67" s="89"/>
      <c r="O67" s="89">
        <f t="shared" si="2"/>
        <v>0</v>
      </c>
      <c r="P67" s="89">
        <f t="shared" si="3"/>
        <v>0</v>
      </c>
      <c r="Q67" s="89">
        <f t="shared" si="4"/>
        <v>0</v>
      </c>
      <c r="R67" s="89"/>
      <c r="S67" s="18"/>
      <c r="T67" s="89" t="e">
        <f t="shared" si="5"/>
        <v>#DIV/0!</v>
      </c>
      <c r="U67" s="89" t="e">
        <f t="shared" si="6"/>
        <v>#DIV/0!</v>
      </c>
    </row>
    <row r="68" spans="1:21" ht="24.75" customHeight="1" x14ac:dyDescent="0.2">
      <c r="A68" s="135"/>
      <c r="B68" s="22"/>
      <c r="C68" s="22"/>
      <c r="D68" s="23"/>
      <c r="E68" s="18"/>
      <c r="F68" s="22"/>
      <c r="G68" s="18">
        <f t="shared" si="0"/>
        <v>0</v>
      </c>
      <c r="H68" s="104"/>
      <c r="I68" s="89"/>
      <c r="J68" s="89"/>
      <c r="K68" s="89"/>
      <c r="L68" s="89">
        <f t="shared" si="8"/>
        <v>0</v>
      </c>
      <c r="M68" s="89"/>
      <c r="N68" s="89"/>
      <c r="O68" s="89">
        <f t="shared" si="2"/>
        <v>0</v>
      </c>
      <c r="P68" s="89">
        <f t="shared" si="3"/>
        <v>0</v>
      </c>
      <c r="Q68" s="89">
        <f t="shared" si="4"/>
        <v>0</v>
      </c>
      <c r="R68" s="89"/>
      <c r="S68" s="18"/>
      <c r="T68" s="89" t="e">
        <f t="shared" si="5"/>
        <v>#DIV/0!</v>
      </c>
      <c r="U68" s="89" t="e">
        <f t="shared" si="6"/>
        <v>#DIV/0!</v>
      </c>
    </row>
    <row r="69" spans="1:21" ht="24.75" customHeight="1" x14ac:dyDescent="0.2">
      <c r="A69" s="135"/>
      <c r="B69" s="22"/>
      <c r="C69" s="22"/>
      <c r="D69" s="23"/>
      <c r="E69" s="18"/>
      <c r="F69" s="22"/>
      <c r="G69" s="18">
        <f t="shared" si="0"/>
        <v>0</v>
      </c>
      <c r="H69" s="104"/>
      <c r="I69" s="89"/>
      <c r="J69" s="89"/>
      <c r="K69" s="89"/>
      <c r="L69" s="89">
        <f t="shared" si="8"/>
        <v>0</v>
      </c>
      <c r="M69" s="89"/>
      <c r="N69" s="89"/>
      <c r="O69" s="89">
        <f t="shared" ref="O69:O96" si="9">N69+M69+L69</f>
        <v>0</v>
      </c>
      <c r="P69" s="89">
        <f t="shared" si="3"/>
        <v>0</v>
      </c>
      <c r="Q69" s="89">
        <f t="shared" si="4"/>
        <v>0</v>
      </c>
      <c r="R69" s="89"/>
      <c r="S69" s="18"/>
      <c r="T69" s="89" t="e">
        <f t="shared" si="5"/>
        <v>#DIV/0!</v>
      </c>
      <c r="U69" s="89" t="e">
        <f t="shared" si="6"/>
        <v>#DIV/0!</v>
      </c>
    </row>
    <row r="70" spans="1:21" ht="24.75" customHeight="1" x14ac:dyDescent="0.2">
      <c r="A70" s="135"/>
      <c r="B70" s="22"/>
      <c r="C70" s="22"/>
      <c r="D70" s="23"/>
      <c r="E70" s="18"/>
      <c r="F70" s="22"/>
      <c r="G70" s="18">
        <f t="shared" ref="G70:G96" si="10">F70-E70</f>
        <v>0</v>
      </c>
      <c r="H70" s="104"/>
      <c r="I70" s="89"/>
      <c r="J70" s="89"/>
      <c r="K70" s="89"/>
      <c r="L70" s="89">
        <f t="shared" si="8"/>
        <v>0</v>
      </c>
      <c r="M70" s="89"/>
      <c r="N70" s="89"/>
      <c r="O70" s="89">
        <f t="shared" si="9"/>
        <v>0</v>
      </c>
      <c r="P70" s="89">
        <f t="shared" si="3"/>
        <v>0</v>
      </c>
      <c r="Q70" s="89">
        <f t="shared" si="4"/>
        <v>0</v>
      </c>
      <c r="R70" s="89"/>
      <c r="S70" s="18"/>
      <c r="T70" s="89" t="e">
        <f t="shared" si="5"/>
        <v>#DIV/0!</v>
      </c>
      <c r="U70" s="89" t="e">
        <f t="shared" si="6"/>
        <v>#DIV/0!</v>
      </c>
    </row>
    <row r="71" spans="1:21" ht="24.75" customHeight="1" x14ac:dyDescent="0.2">
      <c r="A71" s="135"/>
      <c r="B71" s="22"/>
      <c r="C71" s="22"/>
      <c r="D71" s="23"/>
      <c r="E71" s="18"/>
      <c r="F71" s="22"/>
      <c r="G71" s="18">
        <f t="shared" si="10"/>
        <v>0</v>
      </c>
      <c r="H71" s="104"/>
      <c r="I71" s="89"/>
      <c r="J71" s="89"/>
      <c r="K71" s="89"/>
      <c r="L71" s="89">
        <f t="shared" si="8"/>
        <v>0</v>
      </c>
      <c r="M71" s="89"/>
      <c r="N71" s="89"/>
      <c r="O71" s="89">
        <f t="shared" si="9"/>
        <v>0</v>
      </c>
      <c r="P71" s="89">
        <f t="shared" si="3"/>
        <v>0</v>
      </c>
      <c r="Q71" s="89">
        <f t="shared" ref="Q71:Q96" si="11">O71+P71</f>
        <v>0</v>
      </c>
      <c r="R71" s="89"/>
      <c r="S71" s="18"/>
      <c r="T71" s="89" t="e">
        <f t="shared" ref="T71:T96" si="12">SUM(H71+J71)/G71*100</f>
        <v>#DIV/0!</v>
      </c>
      <c r="U71" s="89" t="e">
        <f t="shared" ref="U71:U96" si="13">Q71/R71*100</f>
        <v>#DIV/0!</v>
      </c>
    </row>
    <row r="72" spans="1:21" ht="24.75" customHeight="1" x14ac:dyDescent="0.2">
      <c r="A72" s="135" t="s">
        <v>22</v>
      </c>
      <c r="B72" s="22"/>
      <c r="C72" s="22"/>
      <c r="D72" s="23" t="s">
        <v>312</v>
      </c>
      <c r="E72" s="18">
        <v>431350</v>
      </c>
      <c r="F72" s="22"/>
      <c r="G72" s="18">
        <f t="shared" si="10"/>
        <v>-431350</v>
      </c>
      <c r="H72" s="104">
        <v>63</v>
      </c>
      <c r="I72" s="89">
        <v>1449</v>
      </c>
      <c r="J72" s="89"/>
      <c r="K72" s="89"/>
      <c r="L72" s="89">
        <f t="shared" si="8"/>
        <v>1449</v>
      </c>
      <c r="M72" s="89"/>
      <c r="N72" s="89"/>
      <c r="O72" s="89">
        <f t="shared" si="9"/>
        <v>1449</v>
      </c>
      <c r="P72" s="89">
        <f t="shared" ref="P72:P96" si="14">O72*10/100</f>
        <v>144.9</v>
      </c>
      <c r="Q72" s="89">
        <f t="shared" si="11"/>
        <v>1593.9</v>
      </c>
      <c r="R72" s="89"/>
      <c r="S72" s="18"/>
      <c r="T72" s="89">
        <f t="shared" si="12"/>
        <v>-1.4605308913875044E-2</v>
      </c>
      <c r="U72" s="89" t="e">
        <f t="shared" si="13"/>
        <v>#DIV/0!</v>
      </c>
    </row>
    <row r="73" spans="1:21" ht="24.75" customHeight="1" x14ac:dyDescent="0.2">
      <c r="A73" s="135"/>
      <c r="B73" s="22" t="s">
        <v>187</v>
      </c>
      <c r="C73" s="22"/>
      <c r="D73" s="23" t="s">
        <v>317</v>
      </c>
      <c r="E73" s="18">
        <v>431820</v>
      </c>
      <c r="F73" s="22"/>
      <c r="G73" s="18">
        <f t="shared" si="10"/>
        <v>-431820</v>
      </c>
      <c r="H73" s="104">
        <v>68</v>
      </c>
      <c r="I73" s="89">
        <v>1546</v>
      </c>
      <c r="J73" s="89"/>
      <c r="K73" s="89"/>
      <c r="L73" s="89">
        <f t="shared" si="8"/>
        <v>1546</v>
      </c>
      <c r="M73" s="89"/>
      <c r="N73" s="89"/>
      <c r="O73" s="89">
        <f t="shared" si="9"/>
        <v>1546</v>
      </c>
      <c r="P73" s="89">
        <f t="shared" si="14"/>
        <v>154.6</v>
      </c>
      <c r="Q73" s="89">
        <f t="shared" si="11"/>
        <v>1700.6</v>
      </c>
      <c r="R73" s="89"/>
      <c r="S73" s="18"/>
      <c r="T73" s="89">
        <f t="shared" si="12"/>
        <v>-1.5747302116622668E-2</v>
      </c>
      <c r="U73" s="89" t="e">
        <f t="shared" si="13"/>
        <v>#DIV/0!</v>
      </c>
    </row>
    <row r="74" spans="1:21" ht="24.75" customHeight="1" x14ac:dyDescent="0.2">
      <c r="A74" s="135"/>
      <c r="B74" s="22" t="s">
        <v>187</v>
      </c>
      <c r="C74" s="22"/>
      <c r="D74" s="23" t="s">
        <v>322</v>
      </c>
      <c r="E74" s="18">
        <v>432685</v>
      </c>
      <c r="F74" s="22"/>
      <c r="G74" s="18">
        <f t="shared" si="10"/>
        <v>-432685</v>
      </c>
      <c r="H74" s="104">
        <v>65</v>
      </c>
      <c r="I74" s="89">
        <v>1495</v>
      </c>
      <c r="J74" s="89"/>
      <c r="K74" s="89"/>
      <c r="L74" s="89">
        <f t="shared" si="8"/>
        <v>1495</v>
      </c>
      <c r="M74" s="89"/>
      <c r="N74" s="89"/>
      <c r="O74" s="89">
        <f t="shared" si="9"/>
        <v>1495</v>
      </c>
      <c r="P74" s="89">
        <f t="shared" si="14"/>
        <v>149.5</v>
      </c>
      <c r="Q74" s="89">
        <f t="shared" si="11"/>
        <v>1644.5</v>
      </c>
      <c r="R74" s="89"/>
      <c r="S74" s="18"/>
      <c r="T74" s="89">
        <f t="shared" si="12"/>
        <v>-1.5022475935149127E-2</v>
      </c>
      <c r="U74" s="89" t="e">
        <f t="shared" si="13"/>
        <v>#DIV/0!</v>
      </c>
    </row>
    <row r="75" spans="1:21" ht="24.75" customHeight="1" x14ac:dyDescent="0.2">
      <c r="A75" s="135"/>
      <c r="B75" s="22" t="s">
        <v>187</v>
      </c>
      <c r="C75" s="22"/>
      <c r="D75" s="23" t="s">
        <v>326</v>
      </c>
      <c r="E75" s="18">
        <v>432709</v>
      </c>
      <c r="F75" s="22"/>
      <c r="G75" s="18">
        <f t="shared" si="10"/>
        <v>-432709</v>
      </c>
      <c r="H75" s="104">
        <v>66</v>
      </c>
      <c r="I75" s="89">
        <v>1518</v>
      </c>
      <c r="J75" s="89"/>
      <c r="K75" s="89"/>
      <c r="L75" s="89">
        <f t="shared" si="8"/>
        <v>1518</v>
      </c>
      <c r="M75" s="89"/>
      <c r="N75" s="89"/>
      <c r="O75" s="89">
        <f t="shared" si="9"/>
        <v>1518</v>
      </c>
      <c r="P75" s="89">
        <f t="shared" si="14"/>
        <v>151.80000000000001</v>
      </c>
      <c r="Q75" s="89">
        <f t="shared" si="11"/>
        <v>1669.8</v>
      </c>
      <c r="R75" s="89"/>
      <c r="S75" s="18"/>
      <c r="T75" s="89">
        <f t="shared" si="12"/>
        <v>-1.5252744916329448E-2</v>
      </c>
      <c r="U75" s="89" t="e">
        <f t="shared" si="13"/>
        <v>#DIV/0!</v>
      </c>
    </row>
    <row r="76" spans="1:21" ht="24.75" customHeight="1" x14ac:dyDescent="0.2">
      <c r="A76" s="135"/>
      <c r="B76" s="22"/>
      <c r="C76" s="22"/>
      <c r="D76" s="23"/>
      <c r="E76" s="18"/>
      <c r="F76" s="22"/>
      <c r="G76" s="18">
        <f t="shared" si="10"/>
        <v>0</v>
      </c>
      <c r="H76" s="104"/>
      <c r="I76" s="89"/>
      <c r="J76" s="89"/>
      <c r="K76" s="89"/>
      <c r="L76" s="89">
        <f t="shared" si="8"/>
        <v>0</v>
      </c>
      <c r="M76" s="89"/>
      <c r="N76" s="89"/>
      <c r="O76" s="89">
        <f t="shared" si="9"/>
        <v>0</v>
      </c>
      <c r="P76" s="89">
        <f t="shared" si="14"/>
        <v>0</v>
      </c>
      <c r="Q76" s="89">
        <f t="shared" si="11"/>
        <v>0</v>
      </c>
      <c r="R76" s="89"/>
      <c r="S76" s="18"/>
      <c r="T76" s="89" t="e">
        <f t="shared" si="12"/>
        <v>#DIV/0!</v>
      </c>
      <c r="U76" s="89" t="e">
        <f t="shared" si="13"/>
        <v>#DIV/0!</v>
      </c>
    </row>
    <row r="77" spans="1:21" ht="24.75" customHeight="1" x14ac:dyDescent="0.2">
      <c r="A77" s="135"/>
      <c r="B77" s="22"/>
      <c r="C77" s="22"/>
      <c r="D77" s="23"/>
      <c r="E77" s="18"/>
      <c r="F77" s="22"/>
      <c r="G77" s="18">
        <f t="shared" si="10"/>
        <v>0</v>
      </c>
      <c r="H77" s="104"/>
      <c r="I77" s="89"/>
      <c r="J77" s="89"/>
      <c r="K77" s="89"/>
      <c r="L77" s="89">
        <f t="shared" si="8"/>
        <v>0</v>
      </c>
      <c r="M77" s="89"/>
      <c r="N77" s="89"/>
      <c r="O77" s="89">
        <f t="shared" si="9"/>
        <v>0</v>
      </c>
      <c r="P77" s="89">
        <f t="shared" si="14"/>
        <v>0</v>
      </c>
      <c r="Q77" s="89">
        <f t="shared" si="11"/>
        <v>0</v>
      </c>
      <c r="R77" s="89"/>
      <c r="S77" s="18"/>
      <c r="T77" s="89" t="e">
        <f t="shared" si="12"/>
        <v>#DIV/0!</v>
      </c>
      <c r="U77" s="89" t="e">
        <f t="shared" si="13"/>
        <v>#DIV/0!</v>
      </c>
    </row>
    <row r="78" spans="1:21" ht="24.75" customHeight="1" x14ac:dyDescent="0.2">
      <c r="A78" s="135" t="s">
        <v>21</v>
      </c>
      <c r="B78" s="22" t="s">
        <v>256</v>
      </c>
      <c r="C78" s="22"/>
      <c r="D78" s="23" t="s">
        <v>316</v>
      </c>
      <c r="E78" s="18">
        <v>302188</v>
      </c>
      <c r="F78" s="22"/>
      <c r="G78" s="18"/>
      <c r="H78" s="104">
        <v>42</v>
      </c>
      <c r="I78" s="89">
        <v>966</v>
      </c>
      <c r="J78" s="89"/>
      <c r="K78" s="89"/>
      <c r="L78" s="89">
        <f t="shared" si="8"/>
        <v>966</v>
      </c>
      <c r="M78" s="89"/>
      <c r="N78" s="89"/>
      <c r="O78" s="89">
        <f t="shared" si="9"/>
        <v>966</v>
      </c>
      <c r="P78" s="89">
        <f t="shared" si="14"/>
        <v>96.6</v>
      </c>
      <c r="Q78" s="89">
        <f t="shared" si="11"/>
        <v>1062.5999999999999</v>
      </c>
      <c r="R78" s="89"/>
      <c r="S78" s="18"/>
      <c r="T78" s="89" t="e">
        <f t="shared" si="12"/>
        <v>#DIV/0!</v>
      </c>
      <c r="U78" s="89" t="e">
        <f t="shared" si="13"/>
        <v>#DIV/0!</v>
      </c>
    </row>
    <row r="79" spans="1:21" ht="24.75" customHeight="1" x14ac:dyDescent="0.2">
      <c r="A79" s="135"/>
      <c r="B79" s="22" t="s">
        <v>191</v>
      </c>
      <c r="C79" s="22"/>
      <c r="D79" s="23" t="s">
        <v>324</v>
      </c>
      <c r="E79" s="18">
        <v>302581</v>
      </c>
      <c r="F79" s="22"/>
      <c r="G79" s="18">
        <f t="shared" si="10"/>
        <v>-302581</v>
      </c>
      <c r="H79" s="104">
        <v>27</v>
      </c>
      <c r="I79" s="89">
        <v>621</v>
      </c>
      <c r="J79" s="89"/>
      <c r="K79" s="89"/>
      <c r="L79" s="89">
        <f t="shared" si="8"/>
        <v>621</v>
      </c>
      <c r="M79" s="89"/>
      <c r="N79" s="89"/>
      <c r="O79" s="89">
        <f t="shared" si="9"/>
        <v>621</v>
      </c>
      <c r="P79" s="89">
        <f t="shared" si="14"/>
        <v>62.1</v>
      </c>
      <c r="Q79" s="89">
        <f t="shared" si="11"/>
        <v>683.1</v>
      </c>
      <c r="R79" s="89"/>
      <c r="S79" s="18"/>
      <c r="T79" s="89">
        <f t="shared" si="12"/>
        <v>-8.9232304738235384E-3</v>
      </c>
      <c r="U79" s="89" t="e">
        <f t="shared" si="13"/>
        <v>#DIV/0!</v>
      </c>
    </row>
    <row r="80" spans="1:21" ht="24.75" customHeight="1" x14ac:dyDescent="0.2">
      <c r="A80" s="135"/>
      <c r="B80" s="22"/>
      <c r="C80" s="22"/>
      <c r="D80" s="23"/>
      <c r="E80" s="18"/>
      <c r="F80" s="22"/>
      <c r="G80" s="18">
        <f t="shared" si="10"/>
        <v>0</v>
      </c>
      <c r="H80" s="104"/>
      <c r="I80" s="89"/>
      <c r="J80" s="89"/>
      <c r="K80" s="89"/>
      <c r="L80" s="89">
        <f t="shared" si="8"/>
        <v>0</v>
      </c>
      <c r="M80" s="89"/>
      <c r="N80" s="89"/>
      <c r="O80" s="89">
        <f t="shared" si="9"/>
        <v>0</v>
      </c>
      <c r="P80" s="89">
        <f t="shared" si="14"/>
        <v>0</v>
      </c>
      <c r="Q80" s="89">
        <f t="shared" si="11"/>
        <v>0</v>
      </c>
      <c r="R80" s="89"/>
      <c r="S80" s="18"/>
      <c r="T80" s="89" t="e">
        <f t="shared" si="12"/>
        <v>#DIV/0!</v>
      </c>
      <c r="U80" s="89" t="e">
        <f t="shared" si="13"/>
        <v>#DIV/0!</v>
      </c>
    </row>
    <row r="81" spans="1:21" ht="24.75" customHeight="1" x14ac:dyDescent="0.2">
      <c r="A81" s="135"/>
      <c r="B81" s="22"/>
      <c r="C81" s="22"/>
      <c r="D81" s="23"/>
      <c r="E81" s="18"/>
      <c r="F81" s="22"/>
      <c r="G81" s="18">
        <f t="shared" si="10"/>
        <v>0</v>
      </c>
      <c r="H81" s="104"/>
      <c r="I81" s="89"/>
      <c r="J81" s="89"/>
      <c r="K81" s="89"/>
      <c r="L81" s="89">
        <f t="shared" si="8"/>
        <v>0</v>
      </c>
      <c r="M81" s="89"/>
      <c r="N81" s="89"/>
      <c r="O81" s="89">
        <f t="shared" si="9"/>
        <v>0</v>
      </c>
      <c r="P81" s="89">
        <f t="shared" si="14"/>
        <v>0</v>
      </c>
      <c r="Q81" s="89">
        <f t="shared" si="11"/>
        <v>0</v>
      </c>
      <c r="R81" s="89"/>
      <c r="S81" s="18"/>
      <c r="T81" s="89" t="e">
        <f t="shared" si="12"/>
        <v>#DIV/0!</v>
      </c>
      <c r="U81" s="89" t="e">
        <f t="shared" si="13"/>
        <v>#DIV/0!</v>
      </c>
    </row>
    <row r="82" spans="1:21" ht="24.75" customHeight="1" x14ac:dyDescent="0.2">
      <c r="A82" s="135"/>
      <c r="B82" s="22"/>
      <c r="C82" s="22"/>
      <c r="D82" s="23"/>
      <c r="E82" s="18"/>
      <c r="F82" s="22"/>
      <c r="G82" s="18">
        <f t="shared" si="10"/>
        <v>0</v>
      </c>
      <c r="H82" s="104"/>
      <c r="I82" s="89"/>
      <c r="J82" s="89"/>
      <c r="K82" s="89"/>
      <c r="L82" s="89">
        <f t="shared" si="8"/>
        <v>0</v>
      </c>
      <c r="M82" s="89"/>
      <c r="N82" s="89"/>
      <c r="O82" s="89">
        <f t="shared" si="9"/>
        <v>0</v>
      </c>
      <c r="P82" s="89">
        <f t="shared" si="14"/>
        <v>0</v>
      </c>
      <c r="Q82" s="89">
        <f t="shared" si="11"/>
        <v>0</v>
      </c>
      <c r="R82" s="89"/>
      <c r="S82" s="18"/>
      <c r="T82" s="89" t="e">
        <f t="shared" si="12"/>
        <v>#DIV/0!</v>
      </c>
      <c r="U82" s="89" t="e">
        <f t="shared" si="13"/>
        <v>#DIV/0!</v>
      </c>
    </row>
    <row r="83" spans="1:21" ht="24.75" customHeight="1" x14ac:dyDescent="0.2">
      <c r="A83" s="135"/>
      <c r="B83" s="22"/>
      <c r="C83" s="22"/>
      <c r="D83" s="57"/>
      <c r="E83" s="18"/>
      <c r="F83" s="22"/>
      <c r="G83" s="18">
        <f t="shared" si="10"/>
        <v>0</v>
      </c>
      <c r="H83" s="104"/>
      <c r="I83" s="89"/>
      <c r="J83" s="89"/>
      <c r="K83" s="89"/>
      <c r="L83" s="89">
        <f t="shared" si="8"/>
        <v>0</v>
      </c>
      <c r="M83" s="89"/>
      <c r="N83" s="89"/>
      <c r="O83" s="89">
        <f t="shared" si="9"/>
        <v>0</v>
      </c>
      <c r="P83" s="89">
        <f t="shared" si="14"/>
        <v>0</v>
      </c>
      <c r="Q83" s="89">
        <f t="shared" si="11"/>
        <v>0</v>
      </c>
      <c r="R83" s="89"/>
      <c r="S83" s="18"/>
      <c r="T83" s="89" t="e">
        <f t="shared" si="12"/>
        <v>#DIV/0!</v>
      </c>
      <c r="U83" s="89" t="e">
        <f t="shared" si="13"/>
        <v>#DIV/0!</v>
      </c>
    </row>
    <row r="84" spans="1:21" ht="24.75" customHeight="1" x14ac:dyDescent="0.2">
      <c r="A84" s="135"/>
      <c r="B84" s="22"/>
      <c r="C84" s="22"/>
      <c r="D84" s="23"/>
      <c r="E84" s="18"/>
      <c r="F84" s="22"/>
      <c r="G84" s="18">
        <f t="shared" si="10"/>
        <v>0</v>
      </c>
      <c r="H84" s="104"/>
      <c r="I84" s="89"/>
      <c r="J84" s="89"/>
      <c r="K84" s="89"/>
      <c r="L84" s="89">
        <f t="shared" si="8"/>
        <v>0</v>
      </c>
      <c r="M84" s="89"/>
      <c r="N84" s="89"/>
      <c r="O84" s="89">
        <f t="shared" si="9"/>
        <v>0</v>
      </c>
      <c r="P84" s="89">
        <f t="shared" si="14"/>
        <v>0</v>
      </c>
      <c r="Q84" s="89">
        <f t="shared" si="11"/>
        <v>0</v>
      </c>
      <c r="R84" s="89"/>
      <c r="S84" s="18"/>
      <c r="T84" s="89" t="e">
        <f t="shared" si="12"/>
        <v>#DIV/0!</v>
      </c>
      <c r="U84" s="89" t="e">
        <f t="shared" si="13"/>
        <v>#DIV/0!</v>
      </c>
    </row>
    <row r="85" spans="1:21" ht="24.75" customHeight="1" x14ac:dyDescent="0.2">
      <c r="A85" s="135"/>
      <c r="B85" s="22"/>
      <c r="C85" s="22"/>
      <c r="D85" s="23"/>
      <c r="E85" s="18"/>
      <c r="F85" s="22"/>
      <c r="G85" s="18">
        <f t="shared" si="10"/>
        <v>0</v>
      </c>
      <c r="H85" s="104"/>
      <c r="I85" s="89"/>
      <c r="J85" s="89"/>
      <c r="K85" s="89"/>
      <c r="L85" s="89">
        <f t="shared" si="8"/>
        <v>0</v>
      </c>
      <c r="M85" s="89"/>
      <c r="N85" s="89"/>
      <c r="O85" s="89">
        <f t="shared" si="9"/>
        <v>0</v>
      </c>
      <c r="P85" s="89">
        <f t="shared" si="14"/>
        <v>0</v>
      </c>
      <c r="Q85" s="89">
        <f t="shared" si="11"/>
        <v>0</v>
      </c>
      <c r="R85" s="89"/>
      <c r="S85" s="18"/>
      <c r="T85" s="89" t="e">
        <f t="shared" si="12"/>
        <v>#DIV/0!</v>
      </c>
      <c r="U85" s="89" t="e">
        <f t="shared" si="13"/>
        <v>#DIV/0!</v>
      </c>
    </row>
    <row r="86" spans="1:21" ht="24.75" customHeight="1" x14ac:dyDescent="0.2">
      <c r="A86" s="135" t="s">
        <v>45</v>
      </c>
      <c r="B86" s="22"/>
      <c r="C86" s="22"/>
      <c r="D86" s="23"/>
      <c r="E86" s="18"/>
      <c r="F86" s="22"/>
      <c r="G86" s="18">
        <f t="shared" si="10"/>
        <v>0</v>
      </c>
      <c r="H86" s="104"/>
      <c r="I86" s="89"/>
      <c r="J86" s="89"/>
      <c r="K86" s="89"/>
      <c r="L86" s="89">
        <f t="shared" si="8"/>
        <v>0</v>
      </c>
      <c r="M86" s="89"/>
      <c r="N86" s="89"/>
      <c r="O86" s="89">
        <f t="shared" si="9"/>
        <v>0</v>
      </c>
      <c r="P86" s="89">
        <f t="shared" si="14"/>
        <v>0</v>
      </c>
      <c r="Q86" s="89">
        <f t="shared" si="11"/>
        <v>0</v>
      </c>
      <c r="R86" s="89"/>
      <c r="S86" s="18"/>
      <c r="T86" s="89" t="e">
        <f t="shared" si="12"/>
        <v>#DIV/0!</v>
      </c>
      <c r="U86" s="89" t="e">
        <f t="shared" si="13"/>
        <v>#DIV/0!</v>
      </c>
    </row>
    <row r="87" spans="1:21" ht="24.75" customHeight="1" x14ac:dyDescent="0.2">
      <c r="A87" s="135"/>
      <c r="B87" s="22"/>
      <c r="C87" s="22"/>
      <c r="D87" s="23"/>
      <c r="E87" s="18"/>
      <c r="F87" s="22"/>
      <c r="G87" s="18">
        <f t="shared" si="10"/>
        <v>0</v>
      </c>
      <c r="H87" s="104"/>
      <c r="I87" s="89"/>
      <c r="J87" s="89"/>
      <c r="K87" s="89"/>
      <c r="L87" s="89">
        <f t="shared" si="8"/>
        <v>0</v>
      </c>
      <c r="M87" s="89"/>
      <c r="N87" s="89"/>
      <c r="O87" s="89">
        <f t="shared" si="9"/>
        <v>0</v>
      </c>
      <c r="P87" s="89">
        <f t="shared" si="14"/>
        <v>0</v>
      </c>
      <c r="Q87" s="89">
        <f t="shared" si="11"/>
        <v>0</v>
      </c>
      <c r="R87" s="89"/>
      <c r="S87" s="18"/>
      <c r="T87" s="89" t="e">
        <f t="shared" si="12"/>
        <v>#DIV/0!</v>
      </c>
      <c r="U87" s="89" t="e">
        <f t="shared" si="13"/>
        <v>#DIV/0!</v>
      </c>
    </row>
    <row r="88" spans="1:21" ht="24.75" customHeight="1" x14ac:dyDescent="0.2">
      <c r="A88" s="135"/>
      <c r="B88" s="22"/>
      <c r="C88" s="22"/>
      <c r="D88" s="23"/>
      <c r="E88" s="18"/>
      <c r="F88" s="22"/>
      <c r="G88" s="18">
        <f t="shared" si="10"/>
        <v>0</v>
      </c>
      <c r="H88" s="104"/>
      <c r="I88" s="89"/>
      <c r="J88" s="89"/>
      <c r="K88" s="89"/>
      <c r="L88" s="89">
        <f t="shared" si="8"/>
        <v>0</v>
      </c>
      <c r="M88" s="89"/>
      <c r="N88" s="89"/>
      <c r="O88" s="89">
        <f t="shared" si="9"/>
        <v>0</v>
      </c>
      <c r="P88" s="89">
        <f t="shared" si="14"/>
        <v>0</v>
      </c>
      <c r="Q88" s="89">
        <f t="shared" si="11"/>
        <v>0</v>
      </c>
      <c r="R88" s="89"/>
      <c r="S88" s="18"/>
      <c r="T88" s="89" t="e">
        <f t="shared" si="12"/>
        <v>#DIV/0!</v>
      </c>
      <c r="U88" s="89" t="e">
        <f t="shared" si="13"/>
        <v>#DIV/0!</v>
      </c>
    </row>
    <row r="89" spans="1:21" ht="24.75" customHeight="1" x14ac:dyDescent="0.2">
      <c r="A89" s="135"/>
      <c r="B89" s="22"/>
      <c r="C89" s="22"/>
      <c r="D89" s="23"/>
      <c r="E89" s="18"/>
      <c r="F89" s="22"/>
      <c r="G89" s="18">
        <f t="shared" si="10"/>
        <v>0</v>
      </c>
      <c r="H89" s="104"/>
      <c r="I89" s="89"/>
      <c r="J89" s="89"/>
      <c r="K89" s="89"/>
      <c r="L89" s="89">
        <f t="shared" si="8"/>
        <v>0</v>
      </c>
      <c r="M89" s="89"/>
      <c r="N89" s="89"/>
      <c r="O89" s="89">
        <f t="shared" si="9"/>
        <v>0</v>
      </c>
      <c r="P89" s="89">
        <f t="shared" si="14"/>
        <v>0</v>
      </c>
      <c r="Q89" s="89">
        <f t="shared" si="11"/>
        <v>0</v>
      </c>
      <c r="R89" s="89"/>
      <c r="S89" s="18"/>
      <c r="T89" s="89" t="e">
        <f t="shared" si="12"/>
        <v>#DIV/0!</v>
      </c>
      <c r="U89" s="89" t="e">
        <f t="shared" si="13"/>
        <v>#DIV/0!</v>
      </c>
    </row>
    <row r="90" spans="1:21" ht="24.75" customHeight="1" x14ac:dyDescent="0.2">
      <c r="A90" s="135"/>
      <c r="B90" s="22"/>
      <c r="C90" s="22"/>
      <c r="D90" s="23"/>
      <c r="E90" s="18"/>
      <c r="F90" s="22"/>
      <c r="G90" s="18">
        <f t="shared" si="10"/>
        <v>0</v>
      </c>
      <c r="H90" s="104"/>
      <c r="I90" s="89"/>
      <c r="J90" s="89"/>
      <c r="K90" s="89"/>
      <c r="L90" s="89">
        <f t="shared" si="8"/>
        <v>0</v>
      </c>
      <c r="M90" s="89"/>
      <c r="N90" s="89"/>
      <c r="O90" s="89">
        <f t="shared" si="9"/>
        <v>0</v>
      </c>
      <c r="P90" s="89">
        <f t="shared" si="14"/>
        <v>0</v>
      </c>
      <c r="Q90" s="89">
        <f t="shared" si="11"/>
        <v>0</v>
      </c>
      <c r="R90" s="89"/>
      <c r="S90" s="18"/>
      <c r="T90" s="89" t="e">
        <f t="shared" si="12"/>
        <v>#DIV/0!</v>
      </c>
      <c r="U90" s="89" t="e">
        <f t="shared" si="13"/>
        <v>#DIV/0!</v>
      </c>
    </row>
    <row r="91" spans="1:21" ht="24.75" customHeight="1" x14ac:dyDescent="0.2">
      <c r="A91" s="135"/>
      <c r="B91" s="22"/>
      <c r="C91" s="22"/>
      <c r="D91" s="23"/>
      <c r="E91" s="18"/>
      <c r="F91" s="22"/>
      <c r="G91" s="18">
        <f t="shared" si="10"/>
        <v>0</v>
      </c>
      <c r="H91" s="104"/>
      <c r="I91" s="89"/>
      <c r="J91" s="89"/>
      <c r="K91" s="89"/>
      <c r="L91" s="89">
        <f t="shared" si="8"/>
        <v>0</v>
      </c>
      <c r="M91" s="89"/>
      <c r="N91" s="89"/>
      <c r="O91" s="89">
        <f t="shared" si="9"/>
        <v>0</v>
      </c>
      <c r="P91" s="89">
        <f t="shared" si="14"/>
        <v>0</v>
      </c>
      <c r="Q91" s="89">
        <f t="shared" si="11"/>
        <v>0</v>
      </c>
      <c r="R91" s="89"/>
      <c r="S91" s="18"/>
      <c r="T91" s="89" t="e">
        <f t="shared" si="12"/>
        <v>#DIV/0!</v>
      </c>
      <c r="U91" s="89" t="e">
        <f t="shared" si="13"/>
        <v>#DIV/0!</v>
      </c>
    </row>
    <row r="92" spans="1:21" ht="24.75" customHeight="1" x14ac:dyDescent="0.2">
      <c r="A92" s="135"/>
      <c r="B92" s="22"/>
      <c r="C92" s="22"/>
      <c r="D92" s="23"/>
      <c r="E92" s="18"/>
      <c r="F92" s="22"/>
      <c r="G92" s="18">
        <f t="shared" si="10"/>
        <v>0</v>
      </c>
      <c r="H92" s="104"/>
      <c r="I92" s="89"/>
      <c r="J92" s="89"/>
      <c r="K92" s="89"/>
      <c r="L92" s="89">
        <f t="shared" si="8"/>
        <v>0</v>
      </c>
      <c r="M92" s="89"/>
      <c r="N92" s="89"/>
      <c r="O92" s="89">
        <f t="shared" si="9"/>
        <v>0</v>
      </c>
      <c r="P92" s="89">
        <f t="shared" si="14"/>
        <v>0</v>
      </c>
      <c r="Q92" s="89">
        <f t="shared" si="11"/>
        <v>0</v>
      </c>
      <c r="R92" s="89"/>
      <c r="S92" s="18"/>
      <c r="T92" s="89" t="e">
        <f t="shared" si="12"/>
        <v>#DIV/0!</v>
      </c>
      <c r="U92" s="89" t="e">
        <f t="shared" si="13"/>
        <v>#DIV/0!</v>
      </c>
    </row>
    <row r="93" spans="1:21" ht="24.75" customHeight="1" x14ac:dyDescent="0.2">
      <c r="A93" s="135"/>
      <c r="B93" s="22"/>
      <c r="C93" s="22"/>
      <c r="D93" s="23"/>
      <c r="E93" s="18"/>
      <c r="F93" s="22"/>
      <c r="G93" s="18">
        <f t="shared" si="10"/>
        <v>0</v>
      </c>
      <c r="H93" s="104"/>
      <c r="I93" s="89"/>
      <c r="J93" s="89"/>
      <c r="K93" s="89"/>
      <c r="L93" s="89">
        <f t="shared" si="8"/>
        <v>0</v>
      </c>
      <c r="M93" s="89"/>
      <c r="N93" s="89"/>
      <c r="O93" s="89">
        <f t="shared" si="9"/>
        <v>0</v>
      </c>
      <c r="P93" s="89">
        <f t="shared" si="14"/>
        <v>0</v>
      </c>
      <c r="Q93" s="89">
        <f t="shared" si="11"/>
        <v>0</v>
      </c>
      <c r="R93" s="89"/>
      <c r="S93" s="18"/>
      <c r="T93" s="89" t="e">
        <f t="shared" si="12"/>
        <v>#DIV/0!</v>
      </c>
      <c r="U93" s="89" t="e">
        <f t="shared" si="13"/>
        <v>#DIV/0!</v>
      </c>
    </row>
    <row r="94" spans="1:21" ht="24.75" customHeight="1" x14ac:dyDescent="0.2">
      <c r="A94" s="135"/>
      <c r="B94" s="22"/>
      <c r="C94" s="22"/>
      <c r="D94" s="23"/>
      <c r="E94" s="22"/>
      <c r="F94" s="22"/>
      <c r="G94" s="18">
        <f t="shared" si="10"/>
        <v>0</v>
      </c>
      <c r="H94" s="104"/>
      <c r="I94" s="89"/>
      <c r="J94" s="89"/>
      <c r="K94" s="89"/>
      <c r="L94" s="89">
        <f t="shared" si="8"/>
        <v>0</v>
      </c>
      <c r="M94" s="89"/>
      <c r="N94" s="89"/>
      <c r="O94" s="89">
        <f t="shared" si="9"/>
        <v>0</v>
      </c>
      <c r="P94" s="89">
        <f t="shared" si="14"/>
        <v>0</v>
      </c>
      <c r="Q94" s="89">
        <f t="shared" si="11"/>
        <v>0</v>
      </c>
      <c r="R94" s="89"/>
      <c r="S94" s="18"/>
      <c r="T94" s="89" t="e">
        <f t="shared" si="12"/>
        <v>#DIV/0!</v>
      </c>
      <c r="U94" s="89" t="e">
        <f t="shared" si="13"/>
        <v>#DIV/0!</v>
      </c>
    </row>
    <row r="95" spans="1:21" ht="24.75" customHeight="1" x14ac:dyDescent="0.2">
      <c r="A95" s="135"/>
      <c r="B95" s="22"/>
      <c r="C95" s="22"/>
      <c r="D95" s="23"/>
      <c r="E95" s="22"/>
      <c r="F95" s="22"/>
      <c r="G95" s="18">
        <f t="shared" si="10"/>
        <v>0</v>
      </c>
      <c r="H95" s="104"/>
      <c r="I95" s="89"/>
      <c r="J95" s="89"/>
      <c r="K95" s="89"/>
      <c r="L95" s="89">
        <f t="shared" si="8"/>
        <v>0</v>
      </c>
      <c r="M95" s="89"/>
      <c r="N95" s="89"/>
      <c r="O95" s="89">
        <f t="shared" si="9"/>
        <v>0</v>
      </c>
      <c r="P95" s="89">
        <f t="shared" si="14"/>
        <v>0</v>
      </c>
      <c r="Q95" s="89">
        <f t="shared" si="11"/>
        <v>0</v>
      </c>
      <c r="R95" s="89"/>
      <c r="S95" s="18"/>
      <c r="T95" s="89" t="e">
        <f t="shared" si="12"/>
        <v>#DIV/0!</v>
      </c>
      <c r="U95" s="89" t="e">
        <f t="shared" si="13"/>
        <v>#DIV/0!</v>
      </c>
    </row>
    <row r="96" spans="1:21" x14ac:dyDescent="0.2">
      <c r="B96" s="22"/>
      <c r="C96" s="22"/>
      <c r="D96" s="23"/>
      <c r="E96" s="22"/>
      <c r="F96" s="22"/>
      <c r="G96" s="18">
        <f t="shared" si="10"/>
        <v>0</v>
      </c>
      <c r="H96" s="104"/>
      <c r="I96" s="89"/>
      <c r="J96" s="89"/>
      <c r="K96" s="89"/>
      <c r="L96" s="89">
        <f t="shared" si="8"/>
        <v>0</v>
      </c>
      <c r="M96" s="89"/>
      <c r="N96" s="89"/>
      <c r="O96" s="89">
        <f t="shared" si="9"/>
        <v>0</v>
      </c>
      <c r="P96" s="89">
        <f t="shared" si="14"/>
        <v>0</v>
      </c>
      <c r="Q96" s="89">
        <f t="shared" si="11"/>
        <v>0</v>
      </c>
      <c r="R96" s="89"/>
      <c r="S96" s="18"/>
      <c r="T96" s="89" t="e">
        <f t="shared" si="12"/>
        <v>#DIV/0!</v>
      </c>
      <c r="U96" s="89" t="e">
        <f t="shared" si="13"/>
        <v>#DIV/0!</v>
      </c>
    </row>
    <row r="97" spans="2:20" x14ac:dyDescent="0.2">
      <c r="B97" s="82" t="s">
        <v>279</v>
      </c>
    </row>
    <row r="98" spans="2:20" x14ac:dyDescent="0.2">
      <c r="B98" s="82" t="s">
        <v>47</v>
      </c>
      <c r="D98" s="41" t="s">
        <v>312</v>
      </c>
      <c r="H98" s="107">
        <v>51</v>
      </c>
      <c r="I98" s="95">
        <v>1173</v>
      </c>
    </row>
    <row r="99" spans="2:20" x14ac:dyDescent="0.2">
      <c r="B99" s="82" t="s">
        <v>36</v>
      </c>
      <c r="C99" s="82" t="s">
        <v>313</v>
      </c>
      <c r="D99" s="41" t="s">
        <v>314</v>
      </c>
      <c r="H99" s="107">
        <v>300</v>
      </c>
      <c r="I99" s="95">
        <v>6900</v>
      </c>
    </row>
    <row r="100" spans="2:20" x14ac:dyDescent="0.2">
      <c r="B100" s="82" t="s">
        <v>31</v>
      </c>
    </row>
    <row r="101" spans="2:20" x14ac:dyDescent="0.2">
      <c r="B101" s="82" t="s">
        <v>293</v>
      </c>
      <c r="D101" s="41" t="s">
        <v>311</v>
      </c>
      <c r="H101" s="107">
        <v>75</v>
      </c>
      <c r="I101" s="95">
        <v>1725</v>
      </c>
    </row>
    <row r="102" spans="2:20" x14ac:dyDescent="0.2">
      <c r="B102" s="82" t="s">
        <v>121</v>
      </c>
      <c r="D102" s="41" t="s">
        <v>317</v>
      </c>
      <c r="H102" s="107">
        <v>31</v>
      </c>
      <c r="I102" s="95">
        <v>713</v>
      </c>
    </row>
    <row r="103" spans="2:20" x14ac:dyDescent="0.2">
      <c r="B103" s="82" t="s">
        <v>293</v>
      </c>
      <c r="D103" s="41" t="s">
        <v>322</v>
      </c>
      <c r="H103" s="107">
        <v>10</v>
      </c>
      <c r="I103" s="95">
        <v>230</v>
      </c>
    </row>
    <row r="108" spans="2:20" x14ac:dyDescent="0.2">
      <c r="T108" s="95" t="s">
        <v>40</v>
      </c>
    </row>
  </sheetData>
  <mergeCells count="7">
    <mergeCell ref="A51:A55"/>
    <mergeCell ref="A2:A8"/>
    <mergeCell ref="A9:A19"/>
    <mergeCell ref="A21:A29"/>
    <mergeCell ref="A31:A37"/>
    <mergeCell ref="A38:A43"/>
    <mergeCell ref="A45:A50"/>
  </mergeCells>
  <pageMargins left="0.7" right="0.7" top="0.75" bottom="0.75" header="0.3" footer="0.3"/>
  <pageSetup paperSize="9" orientation="portrait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U107"/>
  <sheetViews>
    <sheetView workbookViewId="0">
      <pane ySplit="1" topLeftCell="A84" activePane="bottomLeft" state="frozen"/>
      <selection pane="bottomLeft" activeCell="H64" sqref="H64"/>
    </sheetView>
  </sheetViews>
  <sheetFormatPr defaultRowHeight="11.25" x14ac:dyDescent="0.2"/>
  <cols>
    <col min="1" max="1" width="5.42578125" style="40" customWidth="1"/>
    <col min="2" max="2" width="15.140625" style="82" customWidth="1"/>
    <col min="3" max="3" width="28.85546875" style="82" customWidth="1"/>
    <col min="4" max="4" width="8.42578125" style="41" customWidth="1"/>
    <col min="5" max="5" width="12.140625" style="82" customWidth="1"/>
    <col min="6" max="6" width="9.140625" style="82" customWidth="1"/>
    <col min="7" max="7" width="10.140625" style="82" customWidth="1"/>
    <col min="8" max="8" width="7" style="107" customWidth="1"/>
    <col min="9" max="10" width="8.28515625" style="95" customWidth="1"/>
    <col min="11" max="11" width="8.8554687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1" t="s">
        <v>181</v>
      </c>
      <c r="C2" s="22" t="s">
        <v>17</v>
      </c>
      <c r="D2" s="23">
        <v>44838</v>
      </c>
      <c r="E2" s="18">
        <v>851492</v>
      </c>
      <c r="F2" s="18">
        <v>851997</v>
      </c>
      <c r="G2" s="18">
        <f t="shared" ref="G2:G68" si="0">F2-E2</f>
        <v>505</v>
      </c>
      <c r="H2" s="98">
        <v>139</v>
      </c>
      <c r="I2" s="89">
        <v>3197</v>
      </c>
      <c r="J2" s="89">
        <v>0</v>
      </c>
      <c r="K2" s="89">
        <v>0</v>
      </c>
      <c r="L2" s="89">
        <f t="shared" ref="L2:L35" si="1">K2+I2</f>
        <v>3197</v>
      </c>
      <c r="M2" s="89">
        <v>100</v>
      </c>
      <c r="N2" s="89">
        <v>0</v>
      </c>
      <c r="O2" s="89">
        <f t="shared" ref="O2:O67" si="2">N2+M2+L2</f>
        <v>3297</v>
      </c>
      <c r="P2" s="89">
        <f>O2*10/100</f>
        <v>329.7</v>
      </c>
      <c r="Q2" s="89">
        <f>O2+P2</f>
        <v>3626.7</v>
      </c>
      <c r="R2" s="89">
        <v>0</v>
      </c>
      <c r="S2" s="18">
        <v>0</v>
      </c>
      <c r="T2" s="89">
        <f>SUM(H2+J2)/G2*100</f>
        <v>27.524752475247528</v>
      </c>
      <c r="U2" s="89" t="e">
        <f>Q2/R2*100</f>
        <v>#DIV/0!</v>
      </c>
    </row>
    <row r="3" spans="1:21" ht="24.75" customHeight="1" x14ac:dyDescent="0.2">
      <c r="A3" s="186"/>
      <c r="B3" s="22" t="s">
        <v>181</v>
      </c>
      <c r="C3" s="22" t="s">
        <v>274</v>
      </c>
      <c r="D3" s="23">
        <v>44839</v>
      </c>
      <c r="E3" s="18">
        <v>851998</v>
      </c>
      <c r="F3" s="18">
        <v>853595</v>
      </c>
      <c r="G3" s="18">
        <f t="shared" si="0"/>
        <v>1597</v>
      </c>
      <c r="H3" s="98">
        <v>181</v>
      </c>
      <c r="I3" s="89">
        <v>4887</v>
      </c>
      <c r="J3" s="89">
        <v>220</v>
      </c>
      <c r="K3" s="89">
        <v>6117</v>
      </c>
      <c r="L3" s="89">
        <f t="shared" si="1"/>
        <v>11004</v>
      </c>
      <c r="M3" s="89">
        <v>365</v>
      </c>
      <c r="N3" s="89">
        <v>0</v>
      </c>
      <c r="O3" s="89">
        <f t="shared" si="2"/>
        <v>11369</v>
      </c>
      <c r="P3" s="89">
        <f t="shared" ref="P3:P70" si="3">O3*10/100</f>
        <v>1136.9000000000001</v>
      </c>
      <c r="Q3" s="89">
        <f t="shared" ref="Q3:Q69" si="4">O3+P3</f>
        <v>12505.9</v>
      </c>
      <c r="R3" s="89">
        <v>826024</v>
      </c>
      <c r="S3" s="18">
        <v>1560</v>
      </c>
      <c r="T3" s="89">
        <f t="shared" ref="T3:T69" si="5">SUM(H3+J3)/G3*100</f>
        <v>25.109580463368818</v>
      </c>
      <c r="U3" s="89">
        <f t="shared" ref="U3:U69" si="6">Q3/R3*100</f>
        <v>1.5139874870463812</v>
      </c>
    </row>
    <row r="4" spans="1:21" ht="24.75" customHeight="1" x14ac:dyDescent="0.2">
      <c r="A4" s="186"/>
      <c r="B4" s="22" t="s">
        <v>181</v>
      </c>
      <c r="C4" s="22" t="s">
        <v>275</v>
      </c>
      <c r="D4" s="23">
        <v>44845</v>
      </c>
      <c r="E4" s="18">
        <v>853596</v>
      </c>
      <c r="F4" s="18">
        <v>855663</v>
      </c>
      <c r="G4" s="18">
        <f t="shared" si="0"/>
        <v>2067</v>
      </c>
      <c r="H4" s="98">
        <v>233</v>
      </c>
      <c r="I4" s="89">
        <v>6467</v>
      </c>
      <c r="J4" s="89">
        <v>306</v>
      </c>
      <c r="K4" s="89">
        <v>8954</v>
      </c>
      <c r="L4" s="89">
        <f t="shared" si="1"/>
        <v>15421</v>
      </c>
      <c r="M4" s="89">
        <v>570</v>
      </c>
      <c r="N4" s="89">
        <v>0</v>
      </c>
      <c r="O4" s="89">
        <f t="shared" si="2"/>
        <v>15991</v>
      </c>
      <c r="P4" s="89">
        <f t="shared" si="3"/>
        <v>1599.1</v>
      </c>
      <c r="Q4" s="89">
        <f t="shared" si="4"/>
        <v>17590.099999999999</v>
      </c>
      <c r="R4" s="89">
        <v>880708</v>
      </c>
      <c r="S4" s="18">
        <v>2400</v>
      </c>
      <c r="T4" s="89">
        <f t="shared" si="5"/>
        <v>26.076439283986453</v>
      </c>
      <c r="U4" s="89">
        <f t="shared" si="6"/>
        <v>1.9972681070229859</v>
      </c>
    </row>
    <row r="5" spans="1:21" ht="24.75" customHeight="1" x14ac:dyDescent="0.2">
      <c r="A5" s="186"/>
      <c r="B5" s="30" t="s">
        <v>181</v>
      </c>
      <c r="C5" s="22" t="s">
        <v>276</v>
      </c>
      <c r="D5" s="23">
        <v>44853</v>
      </c>
      <c r="E5" s="18">
        <v>855664</v>
      </c>
      <c r="F5" s="18">
        <v>856975</v>
      </c>
      <c r="G5" s="18">
        <f t="shared" si="0"/>
        <v>1311</v>
      </c>
      <c r="H5" s="98">
        <v>131</v>
      </c>
      <c r="I5" s="89">
        <v>3537</v>
      </c>
      <c r="J5" s="89">
        <v>209</v>
      </c>
      <c r="K5" s="89">
        <v>5832</v>
      </c>
      <c r="L5" s="89">
        <f t="shared" si="1"/>
        <v>9369</v>
      </c>
      <c r="M5" s="89">
        <v>367</v>
      </c>
      <c r="N5" s="89">
        <v>0</v>
      </c>
      <c r="O5" s="89">
        <f t="shared" si="2"/>
        <v>9736</v>
      </c>
      <c r="P5" s="89">
        <f t="shared" si="3"/>
        <v>973.6</v>
      </c>
      <c r="Q5" s="89">
        <f t="shared" si="4"/>
        <v>10709.6</v>
      </c>
      <c r="R5" s="89">
        <v>726644</v>
      </c>
      <c r="S5" s="18">
        <v>2350</v>
      </c>
      <c r="T5" s="89">
        <f t="shared" si="5"/>
        <v>25.93440122044241</v>
      </c>
      <c r="U5" s="89">
        <f t="shared" si="6"/>
        <v>1.4738441382575236</v>
      </c>
    </row>
    <row r="6" spans="1:21" ht="24.75" customHeight="1" x14ac:dyDescent="0.2">
      <c r="A6" s="186"/>
      <c r="B6" s="22" t="s">
        <v>181</v>
      </c>
      <c r="C6" s="22" t="s">
        <v>277</v>
      </c>
      <c r="D6" s="23">
        <v>44857</v>
      </c>
      <c r="E6" s="18">
        <v>856976</v>
      </c>
      <c r="F6" s="18">
        <v>858573</v>
      </c>
      <c r="G6" s="18">
        <f t="shared" si="0"/>
        <v>1597</v>
      </c>
      <c r="H6" s="98">
        <v>203</v>
      </c>
      <c r="I6" s="89">
        <v>5278</v>
      </c>
      <c r="J6" s="89">
        <v>219</v>
      </c>
      <c r="K6" s="89">
        <v>5915</v>
      </c>
      <c r="L6" s="89">
        <f t="shared" si="1"/>
        <v>11193</v>
      </c>
      <c r="M6" s="89">
        <v>385</v>
      </c>
      <c r="N6" s="89">
        <v>10</v>
      </c>
      <c r="O6" s="89">
        <f t="shared" si="2"/>
        <v>11588</v>
      </c>
      <c r="P6" s="89">
        <f t="shared" si="3"/>
        <v>1158.8</v>
      </c>
      <c r="Q6" s="89">
        <f t="shared" si="4"/>
        <v>12746.8</v>
      </c>
      <c r="R6" s="89">
        <v>844725</v>
      </c>
      <c r="S6" s="18">
        <v>2450</v>
      </c>
      <c r="T6" s="89">
        <v>1</v>
      </c>
      <c r="U6" s="89">
        <f t="shared" si="6"/>
        <v>1.5089881322323833</v>
      </c>
    </row>
    <row r="7" spans="1:21" ht="24.75" customHeight="1" x14ac:dyDescent="0.2">
      <c r="A7" s="186"/>
      <c r="B7" s="22" t="s">
        <v>181</v>
      </c>
      <c r="C7" s="22" t="s">
        <v>295</v>
      </c>
      <c r="D7" s="23">
        <v>44860</v>
      </c>
      <c r="E7" s="18">
        <v>858573</v>
      </c>
      <c r="F7" s="18">
        <v>860496</v>
      </c>
      <c r="G7" s="18">
        <f t="shared" si="0"/>
        <v>1923</v>
      </c>
      <c r="H7" s="98">
        <v>260</v>
      </c>
      <c r="I7" s="89">
        <v>7012</v>
      </c>
      <c r="J7" s="89">
        <v>248</v>
      </c>
      <c r="K7" s="89">
        <v>6703</v>
      </c>
      <c r="L7" s="89">
        <f t="shared" si="1"/>
        <v>13715</v>
      </c>
      <c r="M7" s="89">
        <v>513</v>
      </c>
      <c r="N7" s="89">
        <v>0</v>
      </c>
      <c r="O7" s="89">
        <f t="shared" si="2"/>
        <v>14228</v>
      </c>
      <c r="P7" s="89">
        <f t="shared" si="3"/>
        <v>1422.8</v>
      </c>
      <c r="Q7" s="89">
        <f t="shared" si="4"/>
        <v>15650.8</v>
      </c>
      <c r="R7" s="89">
        <v>958137</v>
      </c>
      <c r="S7" s="18">
        <v>2540</v>
      </c>
      <c r="T7" s="89">
        <f t="shared" si="5"/>
        <v>26.417056682267294</v>
      </c>
      <c r="U7" s="89">
        <f t="shared" si="6"/>
        <v>1.6334616030901634</v>
      </c>
    </row>
    <row r="8" spans="1:21" ht="24.75" customHeight="1" x14ac:dyDescent="0.2">
      <c r="A8" s="186"/>
      <c r="B8" s="22"/>
      <c r="C8" s="22"/>
      <c r="D8" s="23"/>
      <c r="E8" s="18"/>
      <c r="F8" s="18"/>
      <c r="G8" s="18">
        <f t="shared" si="0"/>
        <v>0</v>
      </c>
      <c r="H8" s="98"/>
      <c r="I8" s="89"/>
      <c r="J8" s="89"/>
      <c r="K8" s="89"/>
      <c r="L8" s="89">
        <f t="shared" si="1"/>
        <v>0</v>
      </c>
      <c r="M8" s="89"/>
      <c r="N8" s="89"/>
      <c r="O8" s="89">
        <f t="shared" si="2"/>
        <v>0</v>
      </c>
      <c r="P8" s="89">
        <f t="shared" si="3"/>
        <v>0</v>
      </c>
      <c r="Q8" s="89">
        <f t="shared" si="4"/>
        <v>0</v>
      </c>
      <c r="R8" s="89"/>
      <c r="S8" s="18"/>
      <c r="T8" s="89" t="e">
        <f t="shared" si="5"/>
        <v>#DIV/0!</v>
      </c>
      <c r="U8" s="89" t="e">
        <f t="shared" si="6"/>
        <v>#DIV/0!</v>
      </c>
    </row>
    <row r="9" spans="1:21" ht="24.75" customHeight="1" x14ac:dyDescent="0.2">
      <c r="A9" s="186" t="s">
        <v>78</v>
      </c>
      <c r="B9" s="22" t="s">
        <v>181</v>
      </c>
      <c r="C9" s="21" t="s">
        <v>17</v>
      </c>
      <c r="D9" s="23">
        <v>44847</v>
      </c>
      <c r="E9" s="18">
        <v>1570435</v>
      </c>
      <c r="F9" s="18">
        <v>1571216</v>
      </c>
      <c r="G9" s="18">
        <f t="shared" si="0"/>
        <v>781</v>
      </c>
      <c r="H9" s="98">
        <v>234</v>
      </c>
      <c r="I9" s="89">
        <v>6084</v>
      </c>
      <c r="J9" s="89">
        <v>0</v>
      </c>
      <c r="K9" s="89">
        <v>0</v>
      </c>
      <c r="L9" s="89">
        <f t="shared" si="1"/>
        <v>6084</v>
      </c>
      <c r="M9" s="89">
        <v>243</v>
      </c>
      <c r="N9" s="89">
        <v>0</v>
      </c>
      <c r="O9" s="89">
        <f t="shared" si="2"/>
        <v>6327</v>
      </c>
      <c r="P9" s="89">
        <f t="shared" si="3"/>
        <v>632.70000000000005</v>
      </c>
      <c r="Q9" s="89">
        <f t="shared" si="4"/>
        <v>6959.7</v>
      </c>
      <c r="R9" s="89">
        <v>834342</v>
      </c>
      <c r="S9" s="18">
        <v>2400</v>
      </c>
      <c r="T9" s="89">
        <f t="shared" si="5"/>
        <v>29.961587708066585</v>
      </c>
      <c r="U9" s="89">
        <f t="shared" si="6"/>
        <v>0.8341543395873634</v>
      </c>
    </row>
    <row r="10" spans="1:21" ht="24.75" customHeight="1" x14ac:dyDescent="0.2">
      <c r="A10" s="186"/>
      <c r="B10" s="30"/>
      <c r="C10" s="22"/>
      <c r="D10" s="23"/>
      <c r="E10" s="18"/>
      <c r="F10" s="18"/>
      <c r="G10" s="18">
        <f t="shared" si="0"/>
        <v>0</v>
      </c>
      <c r="H10" s="98"/>
      <c r="I10" s="89"/>
      <c r="J10" s="89"/>
      <c r="K10" s="89"/>
      <c r="L10" s="89">
        <f t="shared" si="1"/>
        <v>0</v>
      </c>
      <c r="M10" s="89"/>
      <c r="N10" s="89"/>
      <c r="O10" s="89">
        <f t="shared" si="2"/>
        <v>0</v>
      </c>
      <c r="P10" s="89">
        <f t="shared" si="3"/>
        <v>0</v>
      </c>
      <c r="Q10" s="89">
        <f t="shared" si="4"/>
        <v>0</v>
      </c>
      <c r="R10" s="89"/>
      <c r="S10" s="18"/>
      <c r="T10" s="89" t="e">
        <f t="shared" si="5"/>
        <v>#DIV/0!</v>
      </c>
      <c r="U10" s="89" t="e">
        <f t="shared" si="6"/>
        <v>#DIV/0!</v>
      </c>
    </row>
    <row r="11" spans="1:21" ht="24.75" customHeight="1" x14ac:dyDescent="0.2">
      <c r="A11" s="186"/>
      <c r="B11" s="22"/>
      <c r="C11" s="22"/>
      <c r="D11" s="23"/>
      <c r="E11" s="18"/>
      <c r="F11" s="98"/>
      <c r="G11" s="18">
        <f t="shared" si="0"/>
        <v>0</v>
      </c>
      <c r="H11" s="98"/>
      <c r="I11" s="89"/>
      <c r="J11" s="89"/>
      <c r="K11" s="89"/>
      <c r="L11" s="89">
        <f t="shared" si="1"/>
        <v>0</v>
      </c>
      <c r="M11" s="89"/>
      <c r="N11" s="89"/>
      <c r="O11" s="89">
        <f t="shared" si="2"/>
        <v>0</v>
      </c>
      <c r="P11" s="89">
        <f t="shared" si="3"/>
        <v>0</v>
      </c>
      <c r="Q11" s="89">
        <f t="shared" si="4"/>
        <v>0</v>
      </c>
      <c r="R11" s="89"/>
      <c r="S11" s="18"/>
      <c r="T11" s="89" t="e">
        <f t="shared" si="5"/>
        <v>#DIV/0!</v>
      </c>
      <c r="U11" s="89" t="e">
        <f t="shared" si="6"/>
        <v>#DIV/0!</v>
      </c>
    </row>
    <row r="12" spans="1:21" ht="24.75" customHeight="1" x14ac:dyDescent="0.2">
      <c r="A12" s="186"/>
      <c r="B12" s="22"/>
      <c r="C12" s="22"/>
      <c r="D12" s="23"/>
      <c r="E12" s="18"/>
      <c r="F12" s="98"/>
      <c r="G12" s="18">
        <f t="shared" si="0"/>
        <v>0</v>
      </c>
      <c r="H12" s="98"/>
      <c r="I12" s="89"/>
      <c r="J12" s="89"/>
      <c r="K12" s="89"/>
      <c r="L12" s="89">
        <f t="shared" si="1"/>
        <v>0</v>
      </c>
      <c r="M12" s="89"/>
      <c r="N12" s="89"/>
      <c r="O12" s="89">
        <f t="shared" si="2"/>
        <v>0</v>
      </c>
      <c r="P12" s="89">
        <f t="shared" si="3"/>
        <v>0</v>
      </c>
      <c r="Q12" s="89">
        <f t="shared" si="4"/>
        <v>0</v>
      </c>
      <c r="R12" s="89"/>
      <c r="S12" s="18"/>
      <c r="T12" s="89" t="e">
        <f t="shared" si="5"/>
        <v>#DIV/0!</v>
      </c>
      <c r="U12" s="89" t="e">
        <f t="shared" si="6"/>
        <v>#DIV/0!</v>
      </c>
    </row>
    <row r="13" spans="1:21" ht="24.75" customHeight="1" x14ac:dyDescent="0.2">
      <c r="A13" s="186"/>
      <c r="B13" s="22"/>
      <c r="C13" s="22"/>
      <c r="D13" s="23"/>
      <c r="E13" s="18"/>
      <c r="F13" s="18"/>
      <c r="G13" s="18">
        <f t="shared" si="0"/>
        <v>0</v>
      </c>
      <c r="H13" s="98"/>
      <c r="I13" s="89"/>
      <c r="J13" s="89"/>
      <c r="K13" s="89"/>
      <c r="L13" s="89">
        <f t="shared" si="1"/>
        <v>0</v>
      </c>
      <c r="M13" s="89"/>
      <c r="N13" s="89"/>
      <c r="O13" s="89">
        <f t="shared" si="2"/>
        <v>0</v>
      </c>
      <c r="P13" s="89">
        <f t="shared" si="3"/>
        <v>0</v>
      </c>
      <c r="Q13" s="89">
        <f t="shared" si="4"/>
        <v>0</v>
      </c>
      <c r="R13" s="89"/>
      <c r="S13" s="18"/>
      <c r="T13" s="89" t="e">
        <f t="shared" si="5"/>
        <v>#DIV/0!</v>
      </c>
      <c r="U13" s="89" t="e">
        <f t="shared" si="6"/>
        <v>#DIV/0!</v>
      </c>
    </row>
    <row r="14" spans="1:21" ht="24.75" customHeight="1" x14ac:dyDescent="0.2">
      <c r="A14" s="186"/>
      <c r="B14" s="22"/>
      <c r="C14" s="22"/>
      <c r="D14" s="23"/>
      <c r="E14" s="18"/>
      <c r="F14" s="18"/>
      <c r="G14" s="18">
        <f t="shared" si="0"/>
        <v>0</v>
      </c>
      <c r="H14" s="98"/>
      <c r="I14" s="89"/>
      <c r="J14" s="89"/>
      <c r="K14" s="89"/>
      <c r="L14" s="89">
        <f t="shared" si="1"/>
        <v>0</v>
      </c>
      <c r="M14" s="89"/>
      <c r="N14" s="89"/>
      <c r="O14" s="89">
        <f t="shared" si="2"/>
        <v>0</v>
      </c>
      <c r="P14" s="89">
        <f t="shared" si="3"/>
        <v>0</v>
      </c>
      <c r="Q14" s="89">
        <f t="shared" si="4"/>
        <v>0</v>
      </c>
      <c r="R14" s="89"/>
      <c r="S14" s="18"/>
      <c r="T14" s="89" t="e">
        <f t="shared" si="5"/>
        <v>#DIV/0!</v>
      </c>
      <c r="U14" s="89" t="e">
        <f t="shared" si="6"/>
        <v>#DIV/0!</v>
      </c>
    </row>
    <row r="15" spans="1:21" ht="24.75" customHeight="1" x14ac:dyDescent="0.2">
      <c r="A15" s="186"/>
      <c r="B15" s="22"/>
      <c r="C15" s="22"/>
      <c r="D15" s="23"/>
      <c r="E15" s="18"/>
      <c r="F15" s="18"/>
      <c r="G15" s="18">
        <f t="shared" si="0"/>
        <v>0</v>
      </c>
      <c r="H15" s="98"/>
      <c r="I15" s="89"/>
      <c r="J15" s="89"/>
      <c r="K15" s="89"/>
      <c r="L15" s="89">
        <f t="shared" si="1"/>
        <v>0</v>
      </c>
      <c r="M15" s="89"/>
      <c r="N15" s="89"/>
      <c r="O15" s="89">
        <f t="shared" si="2"/>
        <v>0</v>
      </c>
      <c r="P15" s="89">
        <f t="shared" si="3"/>
        <v>0</v>
      </c>
      <c r="Q15" s="89">
        <f t="shared" si="4"/>
        <v>0</v>
      </c>
      <c r="R15" s="89"/>
      <c r="S15" s="18"/>
      <c r="T15" s="89" t="e">
        <f t="shared" si="5"/>
        <v>#DIV/0!</v>
      </c>
      <c r="U15" s="89" t="e">
        <f t="shared" si="6"/>
        <v>#DIV/0!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8">
        <f t="shared" si="0"/>
        <v>0</v>
      </c>
      <c r="H16" s="98"/>
      <c r="I16" s="89"/>
      <c r="J16" s="89"/>
      <c r="K16" s="89"/>
      <c r="L16" s="89">
        <f t="shared" si="1"/>
        <v>0</v>
      </c>
      <c r="M16" s="89"/>
      <c r="N16" s="89"/>
      <c r="O16" s="89">
        <f t="shared" si="2"/>
        <v>0</v>
      </c>
      <c r="P16" s="89">
        <f t="shared" si="3"/>
        <v>0</v>
      </c>
      <c r="Q16" s="89">
        <f t="shared" si="4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8">
        <f t="shared" si="0"/>
        <v>0</v>
      </c>
      <c r="H17" s="98"/>
      <c r="I17" s="89"/>
      <c r="J17" s="89"/>
      <c r="K17" s="89"/>
      <c r="L17" s="89">
        <f t="shared" si="1"/>
        <v>0</v>
      </c>
      <c r="M17" s="89"/>
      <c r="N17" s="89"/>
      <c r="O17" s="89">
        <f t="shared" si="2"/>
        <v>0</v>
      </c>
      <c r="P17" s="89">
        <f t="shared" si="3"/>
        <v>0</v>
      </c>
      <c r="Q17" s="89">
        <f t="shared" si="4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8">
        <f t="shared" si="0"/>
        <v>0</v>
      </c>
      <c r="H18" s="98"/>
      <c r="I18" s="89"/>
      <c r="J18" s="89"/>
      <c r="K18" s="89"/>
      <c r="L18" s="89">
        <f t="shared" si="1"/>
        <v>0</v>
      </c>
      <c r="M18" s="89"/>
      <c r="N18" s="89"/>
      <c r="O18" s="89">
        <f t="shared" si="2"/>
        <v>0</v>
      </c>
      <c r="P18" s="89">
        <f t="shared" si="3"/>
        <v>0</v>
      </c>
      <c r="Q18" s="89">
        <f t="shared" si="4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0"/>
        <v>0</v>
      </c>
      <c r="H19" s="98"/>
      <c r="I19" s="89"/>
      <c r="J19" s="89"/>
      <c r="K19" s="89"/>
      <c r="L19" s="89">
        <f t="shared" si="1"/>
        <v>0</v>
      </c>
      <c r="M19" s="89"/>
      <c r="N19" s="89"/>
      <c r="O19" s="89">
        <f t="shared" si="2"/>
        <v>0</v>
      </c>
      <c r="P19" s="89">
        <f t="shared" si="3"/>
        <v>0</v>
      </c>
      <c r="Q19" s="89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30"/>
      <c r="B20" s="22"/>
      <c r="C20" s="22"/>
      <c r="D20" s="23"/>
      <c r="E20" s="18"/>
      <c r="F20" s="18"/>
      <c r="G20" s="18">
        <f t="shared" si="0"/>
        <v>0</v>
      </c>
      <c r="H20" s="98"/>
      <c r="I20" s="89"/>
      <c r="J20" s="89"/>
      <c r="K20" s="89"/>
      <c r="L20" s="89">
        <f t="shared" si="1"/>
        <v>0</v>
      </c>
      <c r="M20" s="89"/>
      <c r="N20" s="89"/>
      <c r="O20" s="89">
        <f t="shared" si="2"/>
        <v>0</v>
      </c>
      <c r="P20" s="89">
        <f t="shared" si="3"/>
        <v>0</v>
      </c>
      <c r="Q20" s="89">
        <f t="shared" si="4"/>
        <v>0</v>
      </c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87" t="s">
        <v>79</v>
      </c>
      <c r="B21" s="22" t="s">
        <v>35</v>
      </c>
      <c r="C21" s="22" t="s">
        <v>16</v>
      </c>
      <c r="D21" s="23">
        <v>44845</v>
      </c>
      <c r="E21" s="18">
        <v>119133</v>
      </c>
      <c r="F21" s="18">
        <v>119465</v>
      </c>
      <c r="G21" s="18">
        <f t="shared" si="0"/>
        <v>332</v>
      </c>
      <c r="H21" s="98">
        <v>63</v>
      </c>
      <c r="I21" s="89">
        <v>1638</v>
      </c>
      <c r="J21" s="89">
        <v>0</v>
      </c>
      <c r="K21" s="89">
        <v>0</v>
      </c>
      <c r="L21" s="89">
        <f t="shared" si="1"/>
        <v>1638</v>
      </c>
      <c r="M21" s="89">
        <v>100</v>
      </c>
      <c r="N21" s="89">
        <v>0</v>
      </c>
      <c r="O21" s="89">
        <f t="shared" si="2"/>
        <v>1738</v>
      </c>
      <c r="P21" s="89">
        <f t="shared" si="3"/>
        <v>173.8</v>
      </c>
      <c r="Q21" s="89">
        <f t="shared" si="4"/>
        <v>1911.8</v>
      </c>
      <c r="R21" s="89">
        <v>0</v>
      </c>
      <c r="S21" s="18">
        <v>0</v>
      </c>
      <c r="T21" s="89">
        <f t="shared" si="5"/>
        <v>18.975903614457831</v>
      </c>
      <c r="U21" s="89" t="e">
        <f t="shared" si="6"/>
        <v>#DIV/0!</v>
      </c>
    </row>
    <row r="22" spans="1:21" ht="24.75" customHeight="1" x14ac:dyDescent="0.2">
      <c r="A22" s="187"/>
      <c r="B22" s="22" t="s">
        <v>35</v>
      </c>
      <c r="C22" s="22" t="s">
        <v>182</v>
      </c>
      <c r="D22" s="23">
        <v>44847</v>
      </c>
      <c r="E22" s="18">
        <v>119473</v>
      </c>
      <c r="F22" s="18">
        <v>120330</v>
      </c>
      <c r="G22" s="18">
        <f t="shared" si="0"/>
        <v>857</v>
      </c>
      <c r="H22" s="98">
        <v>51</v>
      </c>
      <c r="I22" s="89">
        <v>1377</v>
      </c>
      <c r="J22" s="89">
        <v>129</v>
      </c>
      <c r="K22" s="89">
        <v>3491</v>
      </c>
      <c r="L22" s="89">
        <f t="shared" si="1"/>
        <v>4868</v>
      </c>
      <c r="M22" s="89">
        <v>150</v>
      </c>
      <c r="N22" s="89">
        <v>0</v>
      </c>
      <c r="O22" s="89">
        <f t="shared" si="2"/>
        <v>5018</v>
      </c>
      <c r="P22" s="89">
        <f t="shared" si="3"/>
        <v>501.8</v>
      </c>
      <c r="Q22" s="89">
        <f t="shared" si="4"/>
        <v>5519.8</v>
      </c>
      <c r="R22" s="89">
        <v>374225</v>
      </c>
      <c r="S22" s="18">
        <v>150</v>
      </c>
      <c r="T22" s="89">
        <f t="shared" si="5"/>
        <v>21.003500583430572</v>
      </c>
      <c r="U22" s="89">
        <f t="shared" si="6"/>
        <v>1.474994989645267</v>
      </c>
    </row>
    <row r="23" spans="1:21" ht="24.75" customHeight="1" x14ac:dyDescent="0.2">
      <c r="A23" s="187"/>
      <c r="B23" s="22" t="s">
        <v>35</v>
      </c>
      <c r="C23" s="22" t="s">
        <v>177</v>
      </c>
      <c r="D23" s="23">
        <v>44854</v>
      </c>
      <c r="E23" s="18">
        <v>120331</v>
      </c>
      <c r="F23" s="18">
        <v>121294</v>
      </c>
      <c r="G23" s="18">
        <f t="shared" si="0"/>
        <v>963</v>
      </c>
      <c r="H23" s="98">
        <v>32</v>
      </c>
      <c r="I23" s="89">
        <v>1485</v>
      </c>
      <c r="J23" s="89">
        <v>172</v>
      </c>
      <c r="K23" s="89">
        <v>4783</v>
      </c>
      <c r="L23" s="89">
        <f t="shared" si="1"/>
        <v>6268</v>
      </c>
      <c r="M23" s="89">
        <v>200</v>
      </c>
      <c r="N23" s="89">
        <v>0</v>
      </c>
      <c r="O23" s="89">
        <f t="shared" si="2"/>
        <v>6468</v>
      </c>
      <c r="P23" s="89">
        <f t="shared" si="3"/>
        <v>646.79999999999995</v>
      </c>
      <c r="Q23" s="89">
        <f t="shared" si="4"/>
        <v>7114.8</v>
      </c>
      <c r="R23" s="89">
        <v>379065</v>
      </c>
      <c r="S23" s="18">
        <v>240</v>
      </c>
      <c r="T23" s="89">
        <f t="shared" si="5"/>
        <v>21.18380062305296</v>
      </c>
      <c r="U23" s="89">
        <f t="shared" si="6"/>
        <v>1.8769340350599504</v>
      </c>
    </row>
    <row r="24" spans="1:21" ht="24.75" customHeight="1" x14ac:dyDescent="0.2">
      <c r="A24" s="187"/>
      <c r="B24" s="22" t="s">
        <v>35</v>
      </c>
      <c r="C24" s="22" t="s">
        <v>276</v>
      </c>
      <c r="D24" s="23">
        <v>44859</v>
      </c>
      <c r="E24" s="18">
        <v>121315</v>
      </c>
      <c r="F24" s="18">
        <v>122180</v>
      </c>
      <c r="G24" s="18">
        <f t="shared" si="0"/>
        <v>865</v>
      </c>
      <c r="H24" s="98">
        <v>49</v>
      </c>
      <c r="I24" s="89">
        <v>864</v>
      </c>
      <c r="J24" s="89">
        <v>128</v>
      </c>
      <c r="K24" s="89">
        <v>3583</v>
      </c>
      <c r="L24" s="89">
        <f t="shared" si="1"/>
        <v>4447</v>
      </c>
      <c r="M24" s="89">
        <v>250</v>
      </c>
      <c r="N24" s="89">
        <v>0</v>
      </c>
      <c r="O24" s="89">
        <f t="shared" si="2"/>
        <v>4697</v>
      </c>
      <c r="P24" s="89">
        <f t="shared" si="3"/>
        <v>469.7</v>
      </c>
      <c r="Q24" s="89">
        <f t="shared" si="4"/>
        <v>5166.7</v>
      </c>
      <c r="R24" s="89">
        <v>411507</v>
      </c>
      <c r="S24" s="18">
        <v>485</v>
      </c>
      <c r="T24" s="89">
        <f t="shared" si="5"/>
        <v>20.462427745664741</v>
      </c>
      <c r="U24" s="89">
        <f t="shared" si="6"/>
        <v>1.2555557985647874</v>
      </c>
    </row>
    <row r="25" spans="1:21" ht="24.75" customHeight="1" x14ac:dyDescent="0.2">
      <c r="A25" s="187"/>
      <c r="B25" s="22" t="s">
        <v>35</v>
      </c>
      <c r="C25" s="22" t="s">
        <v>16</v>
      </c>
      <c r="D25" s="23">
        <v>44862</v>
      </c>
      <c r="E25" s="18">
        <v>122180</v>
      </c>
      <c r="F25" s="18">
        <v>122519</v>
      </c>
      <c r="G25" s="18">
        <f t="shared" si="0"/>
        <v>339</v>
      </c>
      <c r="H25" s="98">
        <v>63</v>
      </c>
      <c r="I25" s="89">
        <v>1638</v>
      </c>
      <c r="J25" s="89">
        <v>0</v>
      </c>
      <c r="K25" s="89">
        <v>0</v>
      </c>
      <c r="L25" s="89">
        <f t="shared" si="1"/>
        <v>1638</v>
      </c>
      <c r="M25" s="89">
        <v>100</v>
      </c>
      <c r="N25" s="89">
        <v>0</v>
      </c>
      <c r="O25" s="89">
        <f t="shared" si="2"/>
        <v>1738</v>
      </c>
      <c r="P25" s="89">
        <f t="shared" si="3"/>
        <v>173.8</v>
      </c>
      <c r="Q25" s="89">
        <f t="shared" si="4"/>
        <v>1911.8</v>
      </c>
      <c r="R25" s="89">
        <v>98467</v>
      </c>
      <c r="S25" s="18">
        <v>354</v>
      </c>
      <c r="T25" s="89">
        <f t="shared" si="5"/>
        <v>18.584070796460178</v>
      </c>
      <c r="U25" s="89">
        <f t="shared" si="6"/>
        <v>1.9415641788619538</v>
      </c>
    </row>
    <row r="26" spans="1:21" ht="24.75" customHeight="1" x14ac:dyDescent="0.2">
      <c r="A26" s="187"/>
      <c r="B26" s="22" t="s">
        <v>35</v>
      </c>
      <c r="C26" s="21" t="s">
        <v>17</v>
      </c>
      <c r="D26" s="23">
        <v>44864</v>
      </c>
      <c r="E26" s="18">
        <v>122519</v>
      </c>
      <c r="F26" s="18">
        <v>123238</v>
      </c>
      <c r="G26" s="18">
        <f t="shared" si="0"/>
        <v>719</v>
      </c>
      <c r="H26" s="98">
        <v>69</v>
      </c>
      <c r="I26" s="89">
        <v>69</v>
      </c>
      <c r="J26" s="89">
        <v>1794</v>
      </c>
      <c r="K26" s="89">
        <v>1916</v>
      </c>
      <c r="L26" s="89">
        <f t="shared" si="1"/>
        <v>1985</v>
      </c>
      <c r="M26" s="89">
        <v>150</v>
      </c>
      <c r="N26" s="89">
        <v>0</v>
      </c>
      <c r="O26" s="89">
        <f t="shared" si="2"/>
        <v>2135</v>
      </c>
      <c r="P26" s="89">
        <f t="shared" si="3"/>
        <v>213.5</v>
      </c>
      <c r="Q26" s="89">
        <f t="shared" si="4"/>
        <v>2348.5</v>
      </c>
      <c r="R26" s="89">
        <v>690202</v>
      </c>
      <c r="S26" s="18">
        <v>540</v>
      </c>
      <c r="T26" s="89">
        <f t="shared" si="5"/>
        <v>259.1098748261474</v>
      </c>
      <c r="U26" s="89">
        <f t="shared" si="6"/>
        <v>0.34026270570064993</v>
      </c>
    </row>
    <row r="27" spans="1:21" ht="24.75" customHeight="1" x14ac:dyDescent="0.2">
      <c r="A27" s="187"/>
      <c r="B27" s="22" t="s">
        <v>35</v>
      </c>
      <c r="C27" s="22"/>
      <c r="D27" s="23" t="s">
        <v>310</v>
      </c>
      <c r="E27" s="18">
        <v>122519</v>
      </c>
      <c r="F27" s="18"/>
      <c r="G27" s="18">
        <f t="shared" si="0"/>
        <v>-122519</v>
      </c>
      <c r="H27" s="98">
        <v>63</v>
      </c>
      <c r="I27" s="89">
        <v>1449</v>
      </c>
      <c r="J27" s="89"/>
      <c r="K27" s="89"/>
      <c r="L27" s="89">
        <f t="shared" si="1"/>
        <v>1449</v>
      </c>
      <c r="M27" s="89"/>
      <c r="N27" s="89"/>
      <c r="O27" s="89">
        <f t="shared" si="2"/>
        <v>1449</v>
      </c>
      <c r="P27" s="89">
        <f t="shared" si="3"/>
        <v>144.9</v>
      </c>
      <c r="Q27" s="89">
        <f t="shared" si="4"/>
        <v>1593.9</v>
      </c>
      <c r="R27" s="89"/>
      <c r="S27" s="18"/>
      <c r="T27" s="89">
        <f t="shared" si="5"/>
        <v>-5.1420595989193511E-2</v>
      </c>
      <c r="U27" s="89" t="e">
        <f t="shared" si="6"/>
        <v>#DIV/0!</v>
      </c>
    </row>
    <row r="28" spans="1:21" ht="24.75" customHeight="1" x14ac:dyDescent="0.2">
      <c r="A28" s="187"/>
      <c r="B28" s="22"/>
      <c r="C28" s="22"/>
      <c r="D28" s="23"/>
      <c r="E28" s="18"/>
      <c r="F28" s="18"/>
      <c r="G28" s="18">
        <f t="shared" si="0"/>
        <v>0</v>
      </c>
      <c r="H28" s="98"/>
      <c r="I28" s="89"/>
      <c r="J28" s="89"/>
      <c r="K28" s="89"/>
      <c r="L28" s="89">
        <f t="shared" si="1"/>
        <v>0</v>
      </c>
      <c r="M28" s="89"/>
      <c r="N28" s="89"/>
      <c r="O28" s="89">
        <f t="shared" si="2"/>
        <v>0</v>
      </c>
      <c r="P28" s="89">
        <f t="shared" si="3"/>
        <v>0</v>
      </c>
      <c r="Q28" s="89">
        <f t="shared" si="4"/>
        <v>0</v>
      </c>
      <c r="R28" s="89"/>
      <c r="S28" s="18"/>
      <c r="T28" s="89" t="e">
        <f t="shared" si="5"/>
        <v>#DIV/0!</v>
      </c>
      <c r="U28" s="89" t="e">
        <f t="shared" si="6"/>
        <v>#DIV/0!</v>
      </c>
    </row>
    <row r="29" spans="1:21" ht="24.75" customHeight="1" x14ac:dyDescent="0.2">
      <c r="A29" s="187"/>
      <c r="B29" s="22"/>
      <c r="C29" s="22"/>
      <c r="D29" s="23"/>
      <c r="E29" s="18"/>
      <c r="F29" s="18"/>
      <c r="G29" s="18">
        <f t="shared" si="0"/>
        <v>0</v>
      </c>
      <c r="H29" s="98"/>
      <c r="I29" s="89"/>
      <c r="J29" s="89"/>
      <c r="K29" s="89"/>
      <c r="L29" s="89">
        <f t="shared" si="1"/>
        <v>0</v>
      </c>
      <c r="M29" s="89"/>
      <c r="N29" s="89"/>
      <c r="O29" s="89">
        <f t="shared" si="2"/>
        <v>0</v>
      </c>
      <c r="P29" s="89">
        <f t="shared" si="3"/>
        <v>0</v>
      </c>
      <c r="Q29" s="89">
        <f t="shared" si="4"/>
        <v>0</v>
      </c>
      <c r="R29" s="89"/>
      <c r="S29" s="18"/>
      <c r="T29" s="89" t="e">
        <f t="shared" si="5"/>
        <v>#DIV/0!</v>
      </c>
      <c r="U29" s="89" t="e">
        <f t="shared" si="6"/>
        <v>#DIV/0!</v>
      </c>
    </row>
    <row r="30" spans="1:21" ht="24.75" customHeight="1" x14ac:dyDescent="0.2">
      <c r="A30" s="186" t="s">
        <v>52</v>
      </c>
      <c r="B30" s="22" t="s">
        <v>35</v>
      </c>
      <c r="C30" s="21" t="s">
        <v>164</v>
      </c>
      <c r="D30" s="23">
        <v>44837</v>
      </c>
      <c r="E30" s="18">
        <v>557937</v>
      </c>
      <c r="F30" s="18">
        <v>558845</v>
      </c>
      <c r="G30" s="18">
        <f t="shared" si="0"/>
        <v>908</v>
      </c>
      <c r="H30" s="98">
        <v>31</v>
      </c>
      <c r="I30" s="89">
        <v>727</v>
      </c>
      <c r="J30" s="89">
        <v>31</v>
      </c>
      <c r="K30" s="89">
        <v>727</v>
      </c>
      <c r="L30" s="89">
        <f t="shared" si="1"/>
        <v>1454</v>
      </c>
      <c r="M30" s="89">
        <v>100</v>
      </c>
      <c r="N30" s="89">
        <v>0</v>
      </c>
      <c r="O30" s="89">
        <f t="shared" si="2"/>
        <v>1554</v>
      </c>
      <c r="P30" s="89">
        <f t="shared" si="3"/>
        <v>155.4</v>
      </c>
      <c r="Q30" s="89">
        <f t="shared" si="4"/>
        <v>1709.4</v>
      </c>
      <c r="R30" s="89">
        <v>194394</v>
      </c>
      <c r="S30" s="18">
        <v>152</v>
      </c>
      <c r="T30" s="89">
        <f t="shared" si="5"/>
        <v>6.8281938325991192</v>
      </c>
      <c r="U30" s="89">
        <f t="shared" si="6"/>
        <v>0.87934812802864282</v>
      </c>
    </row>
    <row r="31" spans="1:21" ht="24.75" customHeight="1" x14ac:dyDescent="0.2">
      <c r="A31" s="186"/>
      <c r="B31" s="21" t="s">
        <v>35</v>
      </c>
      <c r="C31" s="22" t="s">
        <v>182</v>
      </c>
      <c r="D31" s="23">
        <v>44841</v>
      </c>
      <c r="E31" s="18">
        <v>558845</v>
      </c>
      <c r="F31" s="18">
        <v>559483</v>
      </c>
      <c r="G31" s="18">
        <f>F31-E31</f>
        <v>638</v>
      </c>
      <c r="H31" s="98">
        <v>66</v>
      </c>
      <c r="I31" s="89">
        <v>1716</v>
      </c>
      <c r="J31" s="89">
        <v>62</v>
      </c>
      <c r="K31" s="89">
        <v>1710</v>
      </c>
      <c r="L31" s="89">
        <f t="shared" si="1"/>
        <v>3426</v>
      </c>
      <c r="M31" s="89">
        <v>200</v>
      </c>
      <c r="N31" s="89">
        <v>0</v>
      </c>
      <c r="O31" s="89">
        <f>N31+M31+L31</f>
        <v>3626</v>
      </c>
      <c r="P31" s="89">
        <f>O31*10/100</f>
        <v>362.6</v>
      </c>
      <c r="Q31" s="89">
        <f>O31+P31</f>
        <v>3988.6</v>
      </c>
      <c r="R31" s="89">
        <v>143643</v>
      </c>
      <c r="S31" s="18">
        <v>150</v>
      </c>
      <c r="T31" s="89">
        <f t="shared" si="5"/>
        <v>20.062695924764888</v>
      </c>
      <c r="U31" s="89">
        <f t="shared" si="6"/>
        <v>2.7767451250670061</v>
      </c>
    </row>
    <row r="32" spans="1:21" ht="24.75" customHeight="1" x14ac:dyDescent="0.2">
      <c r="A32" s="186"/>
      <c r="B32" s="30" t="s">
        <v>14</v>
      </c>
      <c r="C32" s="21" t="s">
        <v>26</v>
      </c>
      <c r="D32" s="23">
        <v>44847</v>
      </c>
      <c r="E32" s="18">
        <v>559527</v>
      </c>
      <c r="F32" s="18">
        <v>560018</v>
      </c>
      <c r="G32" s="18">
        <f t="shared" ref="G32:G33" si="7">F32-E32</f>
        <v>491</v>
      </c>
      <c r="H32" s="98">
        <v>63</v>
      </c>
      <c r="I32" s="89">
        <v>1638</v>
      </c>
      <c r="J32" s="89">
        <v>0</v>
      </c>
      <c r="K32" s="89">
        <v>0</v>
      </c>
      <c r="L32" s="89">
        <f t="shared" si="1"/>
        <v>1638</v>
      </c>
      <c r="M32" s="89">
        <v>90</v>
      </c>
      <c r="N32" s="89">
        <v>0</v>
      </c>
      <c r="O32" s="89">
        <f>N32+M32+L32</f>
        <v>1728</v>
      </c>
      <c r="P32" s="89">
        <f>O32*10/100</f>
        <v>172.8</v>
      </c>
      <c r="Q32" s="89">
        <f>O32+P32</f>
        <v>1900.8</v>
      </c>
      <c r="R32" s="89">
        <v>210373</v>
      </c>
      <c r="S32" s="18">
        <v>140</v>
      </c>
      <c r="T32" s="89">
        <f t="shared" si="5"/>
        <v>12.830957230142568</v>
      </c>
      <c r="U32" s="89">
        <f t="shared" si="6"/>
        <v>0.9035380015496286</v>
      </c>
    </row>
    <row r="33" spans="1:21" ht="24.75" customHeight="1" x14ac:dyDescent="0.2">
      <c r="A33" s="186"/>
      <c r="B33" s="22" t="s">
        <v>181</v>
      </c>
      <c r="C33" s="22" t="s">
        <v>44</v>
      </c>
      <c r="D33" s="23">
        <v>44852</v>
      </c>
      <c r="E33" s="18">
        <v>560065</v>
      </c>
      <c r="F33" s="18">
        <v>560586</v>
      </c>
      <c r="G33" s="18">
        <f t="shared" si="7"/>
        <v>521</v>
      </c>
      <c r="H33" s="98">
        <v>25</v>
      </c>
      <c r="I33" s="89">
        <v>675</v>
      </c>
      <c r="J33" s="89">
        <v>47</v>
      </c>
      <c r="K33" s="89">
        <v>1307</v>
      </c>
      <c r="L33" s="89">
        <f t="shared" si="1"/>
        <v>1982</v>
      </c>
      <c r="M33" s="89">
        <v>110</v>
      </c>
      <c r="N33" s="89">
        <v>0</v>
      </c>
      <c r="O33" s="89">
        <f>N33+M33+L33</f>
        <v>2092</v>
      </c>
      <c r="P33" s="89">
        <f>O33*10/100</f>
        <v>209.2</v>
      </c>
      <c r="Q33" s="89">
        <f>O33+P33</f>
        <v>2301.1999999999998</v>
      </c>
      <c r="R33" s="89">
        <v>243196</v>
      </c>
      <c r="S33" s="18">
        <v>200</v>
      </c>
      <c r="T33" s="89">
        <f t="shared" si="5"/>
        <v>13.81957773512476</v>
      </c>
      <c r="U33" s="89">
        <f t="shared" si="6"/>
        <v>0.94623266830046548</v>
      </c>
    </row>
    <row r="34" spans="1:21" ht="24.75" customHeight="1" x14ac:dyDescent="0.2">
      <c r="A34" s="186"/>
      <c r="B34" s="22" t="s">
        <v>14</v>
      </c>
      <c r="C34" s="22" t="s">
        <v>26</v>
      </c>
      <c r="D34" s="23">
        <v>44859</v>
      </c>
      <c r="E34" s="18">
        <v>560612</v>
      </c>
      <c r="F34" s="18">
        <v>561120</v>
      </c>
      <c r="G34" s="18">
        <f t="shared" si="0"/>
        <v>508</v>
      </c>
      <c r="H34" s="98">
        <v>72</v>
      </c>
      <c r="I34" s="89">
        <v>1944</v>
      </c>
      <c r="J34" s="89">
        <v>0</v>
      </c>
      <c r="K34" s="89">
        <v>0</v>
      </c>
      <c r="L34" s="89">
        <f t="shared" si="1"/>
        <v>1944</v>
      </c>
      <c r="M34" s="89">
        <v>80</v>
      </c>
      <c r="N34" s="89">
        <v>20</v>
      </c>
      <c r="O34" s="89">
        <f t="shared" si="2"/>
        <v>2044</v>
      </c>
      <c r="P34" s="89">
        <f t="shared" si="3"/>
        <v>204.4</v>
      </c>
      <c r="Q34" s="89">
        <f t="shared" si="4"/>
        <v>2248.4</v>
      </c>
      <c r="R34" s="89">
        <v>260099</v>
      </c>
      <c r="S34" s="18">
        <v>254</v>
      </c>
      <c r="T34" s="89">
        <f t="shared" si="5"/>
        <v>14.173228346456693</v>
      </c>
      <c r="U34" s="89">
        <f t="shared" si="6"/>
        <v>0.86444007858546179</v>
      </c>
    </row>
    <row r="35" spans="1:21" ht="24.75" customHeight="1" x14ac:dyDescent="0.2">
      <c r="A35" s="186"/>
      <c r="B35" s="22" t="s">
        <v>196</v>
      </c>
      <c r="C35" s="22" t="s">
        <v>164</v>
      </c>
      <c r="D35" s="23">
        <v>44863</v>
      </c>
      <c r="E35" s="18">
        <v>561190</v>
      </c>
      <c r="F35" s="18">
        <v>561813</v>
      </c>
      <c r="G35" s="18">
        <f t="shared" si="0"/>
        <v>623</v>
      </c>
      <c r="H35" s="98">
        <v>78</v>
      </c>
      <c r="I35" s="89">
        <v>2106</v>
      </c>
      <c r="J35" s="89">
        <v>0</v>
      </c>
      <c r="K35" s="89">
        <v>0</v>
      </c>
      <c r="L35" s="89">
        <f t="shared" si="1"/>
        <v>2106</v>
      </c>
      <c r="M35" s="89">
        <v>120</v>
      </c>
      <c r="N35" s="89">
        <v>0</v>
      </c>
      <c r="O35" s="89">
        <f t="shared" si="2"/>
        <v>2226</v>
      </c>
      <c r="P35" s="89">
        <f t="shared" si="3"/>
        <v>222.6</v>
      </c>
      <c r="Q35" s="89">
        <f t="shared" si="4"/>
        <v>2448.6</v>
      </c>
      <c r="R35" s="89">
        <v>198667</v>
      </c>
      <c r="S35" s="18">
        <v>352</v>
      </c>
      <c r="T35" s="89">
        <f t="shared" si="5"/>
        <v>12.520064205457466</v>
      </c>
      <c r="U35" s="89">
        <f t="shared" si="6"/>
        <v>1.2325147105457877</v>
      </c>
    </row>
    <row r="36" spans="1:21" ht="24.75" customHeight="1" x14ac:dyDescent="0.2">
      <c r="A36" s="186"/>
      <c r="B36" s="22" t="s">
        <v>196</v>
      </c>
      <c r="C36" s="22" t="s">
        <v>296</v>
      </c>
      <c r="D36" s="23">
        <v>44865</v>
      </c>
      <c r="E36" s="18">
        <v>561837</v>
      </c>
      <c r="F36" s="18">
        <v>562869</v>
      </c>
      <c r="G36" s="18">
        <f t="shared" si="0"/>
        <v>1032</v>
      </c>
      <c r="H36" s="98">
        <v>41</v>
      </c>
      <c r="I36" s="89">
        <v>1098.3900000000001</v>
      </c>
      <c r="J36" s="89">
        <v>88</v>
      </c>
      <c r="K36" s="89">
        <v>2358.34</v>
      </c>
      <c r="L36" s="89">
        <f t="shared" ref="L36:L95" si="8">K36+I36</f>
        <v>3456.7300000000005</v>
      </c>
      <c r="M36" s="89">
        <v>180</v>
      </c>
      <c r="N36" s="89">
        <v>0</v>
      </c>
      <c r="O36" s="89">
        <f t="shared" si="2"/>
        <v>3636.7300000000005</v>
      </c>
      <c r="P36" s="89">
        <f t="shared" si="3"/>
        <v>363.673</v>
      </c>
      <c r="Q36" s="89">
        <f t="shared" si="4"/>
        <v>4000.4030000000002</v>
      </c>
      <c r="R36" s="89">
        <v>154982</v>
      </c>
      <c r="S36" s="18">
        <v>225</v>
      </c>
      <c r="T36" s="89">
        <f t="shared" si="5"/>
        <v>12.5</v>
      </c>
      <c r="U36" s="89">
        <f t="shared" si="6"/>
        <v>2.5812049141190592</v>
      </c>
    </row>
    <row r="37" spans="1:21" ht="24.75" customHeight="1" x14ac:dyDescent="0.2">
      <c r="A37" s="186" t="s">
        <v>80</v>
      </c>
      <c r="B37" s="22" t="s">
        <v>138</v>
      </c>
      <c r="C37" s="22"/>
      <c r="D37" s="23" t="s">
        <v>278</v>
      </c>
      <c r="E37" s="18">
        <v>626990</v>
      </c>
      <c r="F37" s="18"/>
      <c r="G37" s="18">
        <f t="shared" si="0"/>
        <v>-626990</v>
      </c>
      <c r="H37" s="98">
        <v>415</v>
      </c>
      <c r="I37" s="89">
        <v>11205</v>
      </c>
      <c r="J37" s="89"/>
      <c r="K37" s="89"/>
      <c r="L37" s="89">
        <f t="shared" si="8"/>
        <v>11205</v>
      </c>
      <c r="M37" s="89"/>
      <c r="N37" s="89"/>
      <c r="O37" s="89">
        <f t="shared" si="2"/>
        <v>11205</v>
      </c>
      <c r="P37" s="89">
        <f t="shared" si="3"/>
        <v>1120.5</v>
      </c>
      <c r="Q37" s="89">
        <f t="shared" si="4"/>
        <v>12325.5</v>
      </c>
      <c r="R37" s="89"/>
      <c r="S37" s="18"/>
      <c r="T37" s="89">
        <f t="shared" si="5"/>
        <v>-6.6189253417119884E-2</v>
      </c>
      <c r="U37" s="89" t="e">
        <f t="shared" si="6"/>
        <v>#DIV/0!</v>
      </c>
    </row>
    <row r="38" spans="1:21" ht="24.75" customHeight="1" x14ac:dyDescent="0.2">
      <c r="A38" s="186"/>
      <c r="B38" s="22" t="s">
        <v>138</v>
      </c>
      <c r="C38" s="22"/>
      <c r="D38" s="23" t="s">
        <v>282</v>
      </c>
      <c r="E38" s="18">
        <v>628050</v>
      </c>
      <c r="F38" s="18"/>
      <c r="G38" s="18">
        <f t="shared" si="0"/>
        <v>-628050</v>
      </c>
      <c r="H38" s="98">
        <v>315</v>
      </c>
      <c r="I38" s="89">
        <v>8505</v>
      </c>
      <c r="J38" s="89"/>
      <c r="K38" s="89"/>
      <c r="L38" s="89">
        <f t="shared" si="8"/>
        <v>8505</v>
      </c>
      <c r="M38" s="89"/>
      <c r="N38" s="89"/>
      <c r="O38" s="89">
        <f t="shared" si="2"/>
        <v>8505</v>
      </c>
      <c r="P38" s="89">
        <f t="shared" si="3"/>
        <v>850.5</v>
      </c>
      <c r="Q38" s="89">
        <f t="shared" si="4"/>
        <v>9355.5</v>
      </c>
      <c r="R38" s="89"/>
      <c r="S38" s="18"/>
      <c r="T38" s="89">
        <f t="shared" si="5"/>
        <v>-5.0155242417005017E-2</v>
      </c>
      <c r="U38" s="89" t="e">
        <f t="shared" si="6"/>
        <v>#DIV/0!</v>
      </c>
    </row>
    <row r="39" spans="1:21" ht="24.75" customHeight="1" x14ac:dyDescent="0.2">
      <c r="A39" s="186"/>
      <c r="B39" s="22" t="s">
        <v>138</v>
      </c>
      <c r="C39" s="22"/>
      <c r="D39" s="23" t="s">
        <v>287</v>
      </c>
      <c r="E39" s="18">
        <v>629290</v>
      </c>
      <c r="F39" s="22"/>
      <c r="G39" s="18">
        <f t="shared" si="0"/>
        <v>-629290</v>
      </c>
      <c r="H39" s="104">
        <v>380</v>
      </c>
      <c r="I39" s="89">
        <v>10260</v>
      </c>
      <c r="J39" s="89"/>
      <c r="K39" s="89"/>
      <c r="L39" s="89">
        <f t="shared" si="8"/>
        <v>10260</v>
      </c>
      <c r="M39" s="89"/>
      <c r="N39" s="89"/>
      <c r="O39" s="89">
        <f t="shared" si="2"/>
        <v>10260</v>
      </c>
      <c r="P39" s="89">
        <f t="shared" si="3"/>
        <v>1026</v>
      </c>
      <c r="Q39" s="89">
        <f t="shared" si="4"/>
        <v>11286</v>
      </c>
      <c r="R39" s="89"/>
      <c r="S39" s="18"/>
      <c r="T39" s="89">
        <f t="shared" si="5"/>
        <v>-6.0385513833049943E-2</v>
      </c>
      <c r="U39" s="89" t="e">
        <f t="shared" si="6"/>
        <v>#DIV/0!</v>
      </c>
    </row>
    <row r="40" spans="1:21" ht="24.75" customHeight="1" x14ac:dyDescent="0.2">
      <c r="A40" s="186"/>
      <c r="B40" s="22" t="s">
        <v>138</v>
      </c>
      <c r="C40" s="22"/>
      <c r="D40" s="23" t="s">
        <v>290</v>
      </c>
      <c r="E40" s="18">
        <v>630460</v>
      </c>
      <c r="F40" s="18"/>
      <c r="G40" s="18">
        <v>630460</v>
      </c>
      <c r="H40" s="98">
        <v>350</v>
      </c>
      <c r="I40" s="89">
        <v>9450</v>
      </c>
      <c r="J40" s="89"/>
      <c r="K40" s="89"/>
      <c r="L40" s="89">
        <f t="shared" si="8"/>
        <v>9450</v>
      </c>
      <c r="M40" s="89"/>
      <c r="N40" s="89"/>
      <c r="O40" s="89">
        <f t="shared" si="2"/>
        <v>9450</v>
      </c>
      <c r="P40" s="89">
        <f t="shared" si="3"/>
        <v>945</v>
      </c>
      <c r="Q40" s="89">
        <f t="shared" si="4"/>
        <v>10395</v>
      </c>
      <c r="R40" s="89"/>
      <c r="S40" s="18"/>
      <c r="T40" s="89">
        <f t="shared" si="5"/>
        <v>5.551502077847921E-2</v>
      </c>
      <c r="U40" s="89" t="e">
        <f t="shared" si="6"/>
        <v>#DIV/0!</v>
      </c>
    </row>
    <row r="41" spans="1:21" ht="24.75" customHeight="1" x14ac:dyDescent="0.2">
      <c r="A41" s="186"/>
      <c r="B41" s="22" t="s">
        <v>138</v>
      </c>
      <c r="C41" s="22"/>
      <c r="D41" s="23" t="s">
        <v>310</v>
      </c>
      <c r="E41" s="18">
        <v>631640</v>
      </c>
      <c r="F41" s="18"/>
      <c r="G41" s="18">
        <f t="shared" si="0"/>
        <v>-631640</v>
      </c>
      <c r="H41" s="98">
        <v>350</v>
      </c>
      <c r="I41" s="89">
        <v>8050</v>
      </c>
      <c r="J41" s="89"/>
      <c r="K41" s="89"/>
      <c r="L41" s="89">
        <f t="shared" si="8"/>
        <v>8050</v>
      </c>
      <c r="M41" s="89"/>
      <c r="N41" s="89"/>
      <c r="O41" s="89">
        <f t="shared" si="2"/>
        <v>8050</v>
      </c>
      <c r="P41" s="89">
        <f t="shared" si="3"/>
        <v>805</v>
      </c>
      <c r="Q41" s="89">
        <f t="shared" si="4"/>
        <v>8855</v>
      </c>
      <c r="R41" s="89"/>
      <c r="S41" s="18"/>
      <c r="T41" s="89">
        <f t="shared" si="5"/>
        <v>-5.5411310240010135E-2</v>
      </c>
      <c r="U41" s="89" t="e">
        <f t="shared" si="6"/>
        <v>#DIV/0!</v>
      </c>
    </row>
    <row r="42" spans="1:21" ht="24.75" customHeight="1" x14ac:dyDescent="0.2">
      <c r="A42" s="186"/>
      <c r="B42" s="22"/>
      <c r="C42" s="22"/>
      <c r="D42" s="23"/>
      <c r="E42" s="18"/>
      <c r="F42" s="18"/>
      <c r="G42" s="18">
        <f t="shared" si="0"/>
        <v>0</v>
      </c>
      <c r="H42" s="98"/>
      <c r="I42" s="89"/>
      <c r="J42" s="89"/>
      <c r="K42" s="89"/>
      <c r="L42" s="89">
        <f t="shared" si="8"/>
        <v>0</v>
      </c>
      <c r="M42" s="89"/>
      <c r="N42" s="89"/>
      <c r="O42" s="89">
        <f t="shared" si="2"/>
        <v>0</v>
      </c>
      <c r="P42" s="89">
        <f t="shared" si="3"/>
        <v>0</v>
      </c>
      <c r="Q42" s="89">
        <f t="shared" si="4"/>
        <v>0</v>
      </c>
      <c r="R42" s="89"/>
      <c r="S42" s="18"/>
      <c r="T42" s="89" t="e">
        <f t="shared" si="5"/>
        <v>#DIV/0!</v>
      </c>
      <c r="U42" s="89" t="e">
        <f t="shared" si="6"/>
        <v>#DIV/0!</v>
      </c>
    </row>
    <row r="43" spans="1:21" ht="24.75" customHeight="1" x14ac:dyDescent="0.2">
      <c r="A43" s="130"/>
      <c r="B43" s="22"/>
      <c r="C43" s="22"/>
      <c r="D43" s="23"/>
      <c r="E43" s="18"/>
      <c r="F43" s="18"/>
      <c r="G43" s="18">
        <f t="shared" si="0"/>
        <v>0</v>
      </c>
      <c r="H43" s="98"/>
      <c r="I43" s="89"/>
      <c r="J43" s="89"/>
      <c r="K43" s="89"/>
      <c r="L43" s="89">
        <f t="shared" si="8"/>
        <v>0</v>
      </c>
      <c r="M43" s="89"/>
      <c r="N43" s="89"/>
      <c r="O43" s="89">
        <f t="shared" si="2"/>
        <v>0</v>
      </c>
      <c r="P43" s="89">
        <f t="shared" si="3"/>
        <v>0</v>
      </c>
      <c r="Q43" s="89">
        <f t="shared" si="4"/>
        <v>0</v>
      </c>
      <c r="R43" s="89"/>
      <c r="S43" s="18"/>
      <c r="T43" s="89" t="e">
        <f t="shared" si="5"/>
        <v>#DIV/0!</v>
      </c>
      <c r="U43" s="89" t="e">
        <f t="shared" si="6"/>
        <v>#DIV/0!</v>
      </c>
    </row>
    <row r="44" spans="1:21" ht="24.75" customHeight="1" x14ac:dyDescent="0.2">
      <c r="A44" s="186" t="s">
        <v>34</v>
      </c>
      <c r="B44" s="22" t="s">
        <v>14</v>
      </c>
      <c r="C44" s="22" t="s">
        <v>44</v>
      </c>
      <c r="D44" s="23">
        <v>44837</v>
      </c>
      <c r="E44" s="18">
        <v>46897</v>
      </c>
      <c r="F44" s="18">
        <v>47377</v>
      </c>
      <c r="G44" s="18">
        <f t="shared" si="0"/>
        <v>480</v>
      </c>
      <c r="H44" s="98">
        <v>52</v>
      </c>
      <c r="I44" s="89">
        <v>1196</v>
      </c>
      <c r="J44" s="89">
        <v>0</v>
      </c>
      <c r="K44" s="89">
        <v>0</v>
      </c>
      <c r="L44" s="89">
        <f t="shared" si="8"/>
        <v>1196</v>
      </c>
      <c r="M44" s="89">
        <v>75</v>
      </c>
      <c r="N44" s="89">
        <v>0</v>
      </c>
      <c r="O44" s="89">
        <f t="shared" si="2"/>
        <v>1271</v>
      </c>
      <c r="P44" s="89">
        <f t="shared" si="3"/>
        <v>127.1</v>
      </c>
      <c r="Q44" s="89">
        <f t="shared" si="4"/>
        <v>1398.1</v>
      </c>
      <c r="R44" s="89">
        <v>119086</v>
      </c>
      <c r="S44" s="18">
        <v>250</v>
      </c>
      <c r="T44" s="89">
        <f t="shared" si="5"/>
        <v>10.833333333333334</v>
      </c>
      <c r="U44" s="89">
        <f t="shared" si="6"/>
        <v>1.174025494180676</v>
      </c>
    </row>
    <row r="45" spans="1:21" ht="24.75" customHeight="1" x14ac:dyDescent="0.2">
      <c r="A45" s="186"/>
      <c r="B45" s="22" t="s">
        <v>14</v>
      </c>
      <c r="C45" s="22" t="s">
        <v>16</v>
      </c>
      <c r="D45" s="23">
        <v>44838</v>
      </c>
      <c r="E45" s="18">
        <v>47382</v>
      </c>
      <c r="F45" s="18">
        <v>47692</v>
      </c>
      <c r="G45" s="18">
        <f t="shared" si="0"/>
        <v>310</v>
      </c>
      <c r="H45" s="98">
        <v>32</v>
      </c>
      <c r="I45" s="89">
        <v>736</v>
      </c>
      <c r="J45" s="89">
        <v>0</v>
      </c>
      <c r="K45" s="89">
        <v>0</v>
      </c>
      <c r="L45" s="89">
        <f t="shared" si="8"/>
        <v>736</v>
      </c>
      <c r="M45" s="89">
        <v>0</v>
      </c>
      <c r="N45" s="89">
        <v>0</v>
      </c>
      <c r="O45" s="89">
        <f t="shared" si="2"/>
        <v>736</v>
      </c>
      <c r="P45" s="89">
        <f t="shared" si="3"/>
        <v>73.599999999999994</v>
      </c>
      <c r="Q45" s="89">
        <f t="shared" si="4"/>
        <v>809.6</v>
      </c>
      <c r="R45" s="89">
        <v>49741</v>
      </c>
      <c r="S45" s="18">
        <v>150</v>
      </c>
      <c r="T45" s="89">
        <f t="shared" si="5"/>
        <v>10.32258064516129</v>
      </c>
      <c r="U45" s="89">
        <f t="shared" si="6"/>
        <v>1.6276311292495123</v>
      </c>
    </row>
    <row r="46" spans="1:21" ht="24.75" customHeight="1" x14ac:dyDescent="0.2">
      <c r="A46" s="186"/>
      <c r="B46" s="22" t="s">
        <v>14</v>
      </c>
      <c r="C46" s="22" t="s">
        <v>23</v>
      </c>
      <c r="D46" s="23">
        <v>44841</v>
      </c>
      <c r="E46" s="18">
        <v>47707</v>
      </c>
      <c r="F46" s="18">
        <v>47911</v>
      </c>
      <c r="G46" s="18">
        <f t="shared" si="0"/>
        <v>204</v>
      </c>
      <c r="H46" s="98">
        <v>23</v>
      </c>
      <c r="I46" s="89">
        <v>621</v>
      </c>
      <c r="J46" s="89">
        <v>0</v>
      </c>
      <c r="K46" s="89">
        <v>0</v>
      </c>
      <c r="L46" s="89">
        <f t="shared" si="8"/>
        <v>621</v>
      </c>
      <c r="M46" s="89">
        <v>20</v>
      </c>
      <c r="N46" s="89">
        <v>80</v>
      </c>
      <c r="O46" s="89">
        <f t="shared" si="2"/>
        <v>721</v>
      </c>
      <c r="P46" s="89">
        <f t="shared" si="3"/>
        <v>72.099999999999994</v>
      </c>
      <c r="Q46" s="89">
        <f t="shared" si="4"/>
        <v>793.1</v>
      </c>
      <c r="R46" s="89">
        <v>136284</v>
      </c>
      <c r="S46" s="18">
        <v>150</v>
      </c>
      <c r="T46" s="89">
        <f t="shared" si="5"/>
        <v>11.274509803921569</v>
      </c>
      <c r="U46" s="89">
        <f t="shared" si="6"/>
        <v>0.58194652343635345</v>
      </c>
    </row>
    <row r="47" spans="1:21" ht="24.75" customHeight="1" x14ac:dyDescent="0.2">
      <c r="A47" s="186"/>
      <c r="B47" s="22" t="s">
        <v>14</v>
      </c>
      <c r="C47" s="22" t="s">
        <v>16</v>
      </c>
      <c r="D47" s="23">
        <v>44851</v>
      </c>
      <c r="E47" s="18">
        <v>47952</v>
      </c>
      <c r="F47" s="18">
        <v>48275</v>
      </c>
      <c r="G47" s="18">
        <f t="shared" si="0"/>
        <v>323</v>
      </c>
      <c r="H47" s="98">
        <v>37</v>
      </c>
      <c r="I47" s="89">
        <v>962</v>
      </c>
      <c r="J47" s="89">
        <v>0</v>
      </c>
      <c r="K47" s="89">
        <v>0</v>
      </c>
      <c r="L47" s="89">
        <f t="shared" si="8"/>
        <v>962</v>
      </c>
      <c r="M47" s="89">
        <v>80</v>
      </c>
      <c r="N47" s="89">
        <v>0</v>
      </c>
      <c r="O47" s="89">
        <f t="shared" si="2"/>
        <v>1042</v>
      </c>
      <c r="P47" s="89">
        <f t="shared" si="3"/>
        <v>104.2</v>
      </c>
      <c r="Q47" s="89">
        <f t="shared" si="4"/>
        <v>1146.2</v>
      </c>
      <c r="R47" s="89">
        <v>126949</v>
      </c>
      <c r="S47" s="18">
        <v>145</v>
      </c>
      <c r="T47" s="89">
        <f t="shared" si="5"/>
        <v>11.455108359133128</v>
      </c>
      <c r="U47" s="89">
        <f t="shared" si="6"/>
        <v>0.9028822598051186</v>
      </c>
    </row>
    <row r="48" spans="1:21" ht="24.75" customHeight="1" x14ac:dyDescent="0.2">
      <c r="A48" s="186"/>
      <c r="B48" s="22" t="s">
        <v>35</v>
      </c>
      <c r="C48" s="22" t="s">
        <v>26</v>
      </c>
      <c r="D48" s="23">
        <v>44857</v>
      </c>
      <c r="E48" s="18">
        <v>48275</v>
      </c>
      <c r="F48" s="18">
        <v>48721</v>
      </c>
      <c r="G48" s="18">
        <f t="shared" si="0"/>
        <v>446</v>
      </c>
      <c r="H48" s="98">
        <v>39</v>
      </c>
      <c r="I48" s="89">
        <v>1014</v>
      </c>
      <c r="J48" s="89">
        <v>0</v>
      </c>
      <c r="K48" s="89">
        <v>0</v>
      </c>
      <c r="L48" s="89">
        <f t="shared" si="8"/>
        <v>1014</v>
      </c>
      <c r="M48" s="89">
        <v>100</v>
      </c>
      <c r="N48" s="89">
        <v>0</v>
      </c>
      <c r="O48" s="89">
        <f t="shared" si="2"/>
        <v>1114</v>
      </c>
      <c r="P48" s="89">
        <f t="shared" si="3"/>
        <v>111.4</v>
      </c>
      <c r="Q48" s="89">
        <f t="shared" si="4"/>
        <v>1225.4000000000001</v>
      </c>
      <c r="R48" s="89">
        <v>84002</v>
      </c>
      <c r="S48" s="18">
        <v>150</v>
      </c>
      <c r="T48" s="89">
        <f t="shared" si="5"/>
        <v>8.7443946188340806</v>
      </c>
      <c r="U48" s="89">
        <f t="shared" si="6"/>
        <v>1.4587747910764031</v>
      </c>
    </row>
    <row r="49" spans="1:21" ht="24.75" customHeight="1" x14ac:dyDescent="0.2">
      <c r="A49" s="186"/>
      <c r="B49" s="22" t="s">
        <v>14</v>
      </c>
      <c r="C49" s="22" t="s">
        <v>32</v>
      </c>
      <c r="D49" s="23">
        <v>44860</v>
      </c>
      <c r="E49" s="18">
        <v>48721</v>
      </c>
      <c r="F49" s="18">
        <v>49014</v>
      </c>
      <c r="G49" s="18">
        <f t="shared" si="0"/>
        <v>293</v>
      </c>
      <c r="H49" s="98">
        <v>31</v>
      </c>
      <c r="I49" s="89">
        <v>806</v>
      </c>
      <c r="J49" s="89">
        <v>0</v>
      </c>
      <c r="K49" s="89">
        <v>0</v>
      </c>
      <c r="L49" s="89">
        <f t="shared" si="8"/>
        <v>806</v>
      </c>
      <c r="M49" s="89">
        <v>50</v>
      </c>
      <c r="N49" s="89">
        <v>0</v>
      </c>
      <c r="O49" s="89">
        <f t="shared" si="2"/>
        <v>856</v>
      </c>
      <c r="P49" s="89">
        <f t="shared" si="3"/>
        <v>85.6</v>
      </c>
      <c r="Q49" s="89">
        <f t="shared" si="4"/>
        <v>941.6</v>
      </c>
      <c r="R49" s="89">
        <v>119580</v>
      </c>
      <c r="S49" s="18">
        <v>175</v>
      </c>
      <c r="T49" s="89">
        <f t="shared" si="5"/>
        <v>10.580204778156997</v>
      </c>
      <c r="U49" s="89">
        <f t="shared" si="6"/>
        <v>0.78742264592741251</v>
      </c>
    </row>
    <row r="50" spans="1:21" ht="24.75" customHeight="1" x14ac:dyDescent="0.2">
      <c r="A50" s="187" t="s">
        <v>81</v>
      </c>
      <c r="B50" s="22" t="s">
        <v>130</v>
      </c>
      <c r="C50" s="22"/>
      <c r="D50" s="128" t="s">
        <v>287</v>
      </c>
      <c r="E50" s="18"/>
      <c r="F50" s="18"/>
      <c r="G50" s="18">
        <f t="shared" si="0"/>
        <v>0</v>
      </c>
      <c r="H50" s="129">
        <v>73</v>
      </c>
      <c r="I50" s="89">
        <v>1971</v>
      </c>
      <c r="J50" s="89"/>
      <c r="K50" s="89"/>
      <c r="L50" s="89">
        <f t="shared" si="8"/>
        <v>1971</v>
      </c>
      <c r="M50" s="89"/>
      <c r="N50" s="89"/>
      <c r="O50" s="89">
        <f t="shared" si="2"/>
        <v>1971</v>
      </c>
      <c r="P50" s="89"/>
      <c r="Q50" s="89"/>
      <c r="R50" s="89"/>
      <c r="S50" s="18"/>
      <c r="T50" s="89"/>
      <c r="U50" s="89" t="e">
        <f t="shared" si="6"/>
        <v>#DIV/0!</v>
      </c>
    </row>
    <row r="51" spans="1:21" ht="24.75" customHeight="1" x14ac:dyDescent="0.2">
      <c r="A51" s="187"/>
      <c r="B51" s="22"/>
      <c r="C51" s="22"/>
      <c r="D51" s="45"/>
      <c r="E51" s="18"/>
      <c r="F51" s="18"/>
      <c r="G51" s="18">
        <f t="shared" si="0"/>
        <v>0</v>
      </c>
      <c r="H51" s="98"/>
      <c r="I51" s="89"/>
      <c r="J51" s="89"/>
      <c r="K51" s="89"/>
      <c r="L51" s="89">
        <f t="shared" si="8"/>
        <v>0</v>
      </c>
      <c r="M51" s="89"/>
      <c r="N51" s="89"/>
      <c r="O51" s="89">
        <f t="shared" si="2"/>
        <v>0</v>
      </c>
      <c r="P51" s="89">
        <f t="shared" si="3"/>
        <v>0</v>
      </c>
      <c r="Q51" s="89">
        <f t="shared" si="4"/>
        <v>0</v>
      </c>
      <c r="R51" s="89"/>
      <c r="S51" s="18"/>
      <c r="T51" s="89" t="e">
        <f t="shared" si="5"/>
        <v>#DIV/0!</v>
      </c>
      <c r="U51" s="89" t="e">
        <f t="shared" si="6"/>
        <v>#DIV/0!</v>
      </c>
    </row>
    <row r="52" spans="1:21" ht="24.75" customHeight="1" x14ac:dyDescent="0.2">
      <c r="A52" s="187"/>
      <c r="B52" s="22"/>
      <c r="C52" s="22"/>
      <c r="D52" s="45"/>
      <c r="E52" s="18"/>
      <c r="F52" s="46"/>
      <c r="G52" s="18">
        <f t="shared" si="0"/>
        <v>0</v>
      </c>
      <c r="H52" s="98"/>
      <c r="I52" s="89"/>
      <c r="J52" s="89"/>
      <c r="K52" s="89"/>
      <c r="L52" s="89">
        <f t="shared" si="8"/>
        <v>0</v>
      </c>
      <c r="M52" s="89"/>
      <c r="N52" s="89"/>
      <c r="O52" s="89">
        <f t="shared" si="2"/>
        <v>0</v>
      </c>
      <c r="P52" s="89">
        <f t="shared" si="3"/>
        <v>0</v>
      </c>
      <c r="Q52" s="89">
        <f t="shared" si="4"/>
        <v>0</v>
      </c>
      <c r="R52" s="89"/>
      <c r="S52" s="18"/>
      <c r="T52" s="89" t="e">
        <f t="shared" si="5"/>
        <v>#DIV/0!</v>
      </c>
      <c r="U52" s="89" t="e">
        <f t="shared" si="6"/>
        <v>#DIV/0!</v>
      </c>
    </row>
    <row r="53" spans="1:21" ht="24.75" customHeight="1" x14ac:dyDescent="0.2">
      <c r="A53" s="187"/>
      <c r="B53" s="22"/>
      <c r="C53" s="22"/>
      <c r="D53" s="45"/>
      <c r="E53" s="18"/>
      <c r="F53" s="46"/>
      <c r="G53" s="18">
        <f t="shared" si="0"/>
        <v>0</v>
      </c>
      <c r="H53" s="98"/>
      <c r="I53" s="89"/>
      <c r="J53" s="89"/>
      <c r="K53" s="89"/>
      <c r="L53" s="89">
        <f t="shared" si="8"/>
        <v>0</v>
      </c>
      <c r="M53" s="89"/>
      <c r="N53" s="89"/>
      <c r="O53" s="89">
        <f t="shared" si="2"/>
        <v>0</v>
      </c>
      <c r="P53" s="89">
        <f t="shared" si="3"/>
        <v>0</v>
      </c>
      <c r="Q53" s="89">
        <f t="shared" si="4"/>
        <v>0</v>
      </c>
      <c r="R53" s="89"/>
      <c r="S53" s="18"/>
      <c r="T53" s="89" t="e">
        <f t="shared" si="5"/>
        <v>#DIV/0!</v>
      </c>
      <c r="U53" s="89" t="e">
        <f t="shared" si="6"/>
        <v>#DIV/0!</v>
      </c>
    </row>
    <row r="54" spans="1:21" ht="24.75" customHeight="1" x14ac:dyDescent="0.2">
      <c r="A54" s="187"/>
      <c r="B54" s="22"/>
      <c r="C54" s="22"/>
      <c r="D54" s="45"/>
      <c r="E54" s="18"/>
      <c r="F54" s="46"/>
      <c r="G54" s="18">
        <f t="shared" si="0"/>
        <v>0</v>
      </c>
      <c r="H54" s="98"/>
      <c r="I54" s="89"/>
      <c r="J54" s="89"/>
      <c r="K54" s="89"/>
      <c r="L54" s="89">
        <f t="shared" si="8"/>
        <v>0</v>
      </c>
      <c r="M54" s="89"/>
      <c r="N54" s="89"/>
      <c r="O54" s="89">
        <f t="shared" si="2"/>
        <v>0</v>
      </c>
      <c r="P54" s="89">
        <f t="shared" si="3"/>
        <v>0</v>
      </c>
      <c r="Q54" s="89">
        <f t="shared" si="4"/>
        <v>0</v>
      </c>
      <c r="R54" s="89"/>
      <c r="S54" s="18"/>
      <c r="T54" s="89" t="e">
        <f t="shared" si="5"/>
        <v>#DIV/0!</v>
      </c>
      <c r="U54" s="89" t="e">
        <f t="shared" si="6"/>
        <v>#DIV/0!</v>
      </c>
    </row>
    <row r="55" spans="1:21" ht="24.75" customHeight="1" x14ac:dyDescent="0.2">
      <c r="A55" s="134" t="s">
        <v>20</v>
      </c>
      <c r="B55" s="22" t="s">
        <v>138</v>
      </c>
      <c r="C55" s="22"/>
      <c r="D55" s="45" t="s">
        <v>280</v>
      </c>
      <c r="E55" s="18">
        <v>616042</v>
      </c>
      <c r="F55" s="46"/>
      <c r="G55" s="18">
        <f t="shared" si="0"/>
        <v>-616042</v>
      </c>
      <c r="H55" s="98">
        <v>30</v>
      </c>
      <c r="I55" s="89">
        <v>810</v>
      </c>
      <c r="J55" s="89"/>
      <c r="K55" s="89"/>
      <c r="L55" s="89">
        <f t="shared" si="8"/>
        <v>810</v>
      </c>
      <c r="M55" s="89"/>
      <c r="N55" s="89"/>
      <c r="O55" s="89">
        <f t="shared" si="2"/>
        <v>810</v>
      </c>
      <c r="P55" s="89">
        <f t="shared" si="3"/>
        <v>81</v>
      </c>
      <c r="Q55" s="89">
        <f t="shared" si="4"/>
        <v>891</v>
      </c>
      <c r="R55" s="89"/>
      <c r="S55" s="18"/>
      <c r="T55" s="89">
        <f t="shared" si="5"/>
        <v>-4.8697978384590664E-3</v>
      </c>
      <c r="U55" s="89" t="e">
        <f t="shared" si="6"/>
        <v>#DIV/0!</v>
      </c>
    </row>
    <row r="56" spans="1:21" ht="24.75" customHeight="1" x14ac:dyDescent="0.2">
      <c r="A56" s="134"/>
      <c r="B56" s="22" t="s">
        <v>191</v>
      </c>
      <c r="C56" s="22"/>
      <c r="D56" s="45" t="s">
        <v>287</v>
      </c>
      <c r="E56" s="18">
        <v>616828</v>
      </c>
      <c r="F56" s="18"/>
      <c r="G56" s="18">
        <f t="shared" si="0"/>
        <v>-616828</v>
      </c>
      <c r="H56" s="98">
        <v>40</v>
      </c>
      <c r="I56" s="89">
        <v>1080</v>
      </c>
      <c r="J56" s="89"/>
      <c r="K56" s="89"/>
      <c r="L56" s="89">
        <f t="shared" si="8"/>
        <v>1080</v>
      </c>
      <c r="M56" s="89"/>
      <c r="N56" s="89"/>
      <c r="O56" s="89">
        <f t="shared" si="2"/>
        <v>1080</v>
      </c>
      <c r="P56" s="89">
        <f t="shared" si="3"/>
        <v>108</v>
      </c>
      <c r="Q56" s="89">
        <f t="shared" si="4"/>
        <v>1188</v>
      </c>
      <c r="R56" s="89"/>
      <c r="S56" s="18"/>
      <c r="T56" s="89">
        <f t="shared" si="5"/>
        <v>-6.4847899252303718E-3</v>
      </c>
      <c r="U56" s="89" t="e">
        <f t="shared" si="6"/>
        <v>#DIV/0!</v>
      </c>
    </row>
    <row r="57" spans="1:21" ht="24.75" customHeight="1" x14ac:dyDescent="0.2">
      <c r="A57" s="134"/>
      <c r="B57" s="22" t="s">
        <v>35</v>
      </c>
      <c r="C57" s="22"/>
      <c r="D57" s="45" t="s">
        <v>290</v>
      </c>
      <c r="E57" s="18">
        <v>616584</v>
      </c>
      <c r="F57" s="18"/>
      <c r="G57" s="18">
        <f t="shared" si="0"/>
        <v>-616584</v>
      </c>
      <c r="H57" s="98">
        <v>33</v>
      </c>
      <c r="I57" s="89">
        <v>891</v>
      </c>
      <c r="J57" s="89"/>
      <c r="K57" s="89"/>
      <c r="L57" s="89">
        <f t="shared" si="8"/>
        <v>891</v>
      </c>
      <c r="M57" s="89"/>
      <c r="N57" s="89"/>
      <c r="O57" s="89">
        <f t="shared" si="2"/>
        <v>891</v>
      </c>
      <c r="P57" s="89">
        <f t="shared" si="3"/>
        <v>89.1</v>
      </c>
      <c r="Q57" s="89">
        <f t="shared" si="4"/>
        <v>980.1</v>
      </c>
      <c r="R57" s="89"/>
      <c r="S57" s="18"/>
      <c r="T57" s="89">
        <f t="shared" si="5"/>
        <v>-5.3520688178739636E-3</v>
      </c>
      <c r="U57" s="89" t="e">
        <f t="shared" si="6"/>
        <v>#DIV/0!</v>
      </c>
    </row>
    <row r="58" spans="1:21" ht="24.75" customHeight="1" x14ac:dyDescent="0.2">
      <c r="A58" s="134"/>
      <c r="B58" s="22"/>
      <c r="C58" s="22"/>
      <c r="D58" s="45" t="s">
        <v>310</v>
      </c>
      <c r="E58" s="18">
        <v>616723</v>
      </c>
      <c r="F58" s="18"/>
      <c r="G58" s="18">
        <f t="shared" si="0"/>
        <v>-616723</v>
      </c>
      <c r="H58" s="98">
        <v>23</v>
      </c>
      <c r="I58" s="89">
        <v>529</v>
      </c>
      <c r="J58" s="89"/>
      <c r="K58" s="89"/>
      <c r="L58" s="89">
        <f t="shared" si="8"/>
        <v>529</v>
      </c>
      <c r="M58" s="89"/>
      <c r="N58" s="89"/>
      <c r="O58" s="89">
        <f t="shared" si="2"/>
        <v>529</v>
      </c>
      <c r="P58" s="89">
        <f t="shared" si="3"/>
        <v>52.9</v>
      </c>
      <c r="Q58" s="89">
        <f t="shared" si="4"/>
        <v>581.9</v>
      </c>
      <c r="R58" s="89"/>
      <c r="S58" s="18"/>
      <c r="T58" s="89">
        <f t="shared" si="5"/>
        <v>-3.729389045000754E-3</v>
      </c>
      <c r="U58" s="89" t="e">
        <f t="shared" si="6"/>
        <v>#DIV/0!</v>
      </c>
    </row>
    <row r="59" spans="1:21" s="3" customFormat="1" ht="24.75" customHeight="1" x14ac:dyDescent="0.2">
      <c r="A59" s="134"/>
      <c r="B59" s="22"/>
      <c r="C59" s="22"/>
      <c r="D59" s="45"/>
      <c r="E59" s="18"/>
      <c r="F59" s="18"/>
      <c r="G59" s="18">
        <f t="shared" si="0"/>
        <v>0</v>
      </c>
      <c r="H59" s="98"/>
      <c r="I59" s="89"/>
      <c r="J59" s="89"/>
      <c r="K59" s="89"/>
      <c r="L59" s="89">
        <f t="shared" si="8"/>
        <v>0</v>
      </c>
      <c r="M59" s="89"/>
      <c r="N59" s="89"/>
      <c r="O59" s="89">
        <f t="shared" si="2"/>
        <v>0</v>
      </c>
      <c r="P59" s="89">
        <f t="shared" si="3"/>
        <v>0</v>
      </c>
      <c r="Q59" s="89">
        <f t="shared" si="4"/>
        <v>0</v>
      </c>
      <c r="R59" s="89"/>
      <c r="S59" s="18"/>
      <c r="T59" s="89" t="e">
        <f t="shared" si="5"/>
        <v>#DIV/0!</v>
      </c>
      <c r="U59" s="89" t="e">
        <f t="shared" si="6"/>
        <v>#DIV/0!</v>
      </c>
    </row>
    <row r="60" spans="1:21" ht="24.75" customHeight="1" x14ac:dyDescent="0.2">
      <c r="A60" s="134"/>
      <c r="B60" s="38"/>
      <c r="C60" s="38"/>
      <c r="D60" s="45"/>
      <c r="E60" s="18"/>
      <c r="F60" s="38"/>
      <c r="G60" s="18">
        <f t="shared" si="0"/>
        <v>0</v>
      </c>
      <c r="H60" s="103"/>
      <c r="I60" s="89"/>
      <c r="J60" s="89"/>
      <c r="K60" s="94"/>
      <c r="L60" s="89">
        <f t="shared" si="8"/>
        <v>0</v>
      </c>
      <c r="M60" s="94"/>
      <c r="N60" s="94"/>
      <c r="O60" s="89">
        <f t="shared" si="2"/>
        <v>0</v>
      </c>
      <c r="P60" s="89">
        <f t="shared" si="3"/>
        <v>0</v>
      </c>
      <c r="Q60" s="89">
        <f t="shared" si="4"/>
        <v>0</v>
      </c>
      <c r="R60" s="89"/>
      <c r="S60" s="18"/>
      <c r="T60" s="89" t="e">
        <f t="shared" si="5"/>
        <v>#DIV/0!</v>
      </c>
      <c r="U60" s="89" t="e">
        <f t="shared" si="6"/>
        <v>#DIV/0!</v>
      </c>
    </row>
    <row r="61" spans="1:21" ht="24.75" customHeight="1" x14ac:dyDescent="0.2">
      <c r="A61" s="134"/>
      <c r="B61" s="22"/>
      <c r="C61" s="22"/>
      <c r="D61" s="23"/>
      <c r="E61" s="18"/>
      <c r="F61" s="22"/>
      <c r="G61" s="18">
        <f t="shared" si="0"/>
        <v>0</v>
      </c>
      <c r="H61" s="104"/>
      <c r="I61" s="89"/>
      <c r="J61" s="89"/>
      <c r="K61" s="89"/>
      <c r="L61" s="89">
        <f t="shared" si="8"/>
        <v>0</v>
      </c>
      <c r="M61" s="89"/>
      <c r="N61" s="89"/>
      <c r="O61" s="89">
        <f t="shared" si="2"/>
        <v>0</v>
      </c>
      <c r="P61" s="89">
        <f t="shared" si="3"/>
        <v>0</v>
      </c>
      <c r="Q61" s="89">
        <f t="shared" si="4"/>
        <v>0</v>
      </c>
      <c r="R61" s="89"/>
      <c r="S61" s="18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34"/>
      <c r="B62" s="22"/>
      <c r="C62" s="22"/>
      <c r="D62" s="23"/>
      <c r="E62" s="18"/>
      <c r="F62" s="22"/>
      <c r="G62" s="18">
        <f t="shared" si="0"/>
        <v>0</v>
      </c>
      <c r="H62" s="104"/>
      <c r="I62" s="89"/>
      <c r="J62" s="89"/>
      <c r="K62" s="89"/>
      <c r="L62" s="89">
        <f t="shared" si="8"/>
        <v>0</v>
      </c>
      <c r="M62" s="89"/>
      <c r="N62" s="89"/>
      <c r="O62" s="89">
        <f t="shared" si="2"/>
        <v>0</v>
      </c>
      <c r="P62" s="89">
        <f t="shared" si="3"/>
        <v>0</v>
      </c>
      <c r="Q62" s="89">
        <f t="shared" si="4"/>
        <v>0</v>
      </c>
      <c r="R62" s="89"/>
      <c r="S62" s="18"/>
      <c r="T62" s="89" t="e">
        <f t="shared" si="5"/>
        <v>#DIV/0!</v>
      </c>
      <c r="U62" s="89" t="e">
        <f t="shared" si="6"/>
        <v>#DIV/0!</v>
      </c>
    </row>
    <row r="63" spans="1:21" ht="24.75" customHeight="1" x14ac:dyDescent="0.2">
      <c r="A63" s="135" t="s">
        <v>19</v>
      </c>
      <c r="B63" s="22" t="s">
        <v>196</v>
      </c>
      <c r="C63" s="22"/>
      <c r="D63" s="23" t="s">
        <v>280</v>
      </c>
      <c r="E63" s="18">
        <v>162904</v>
      </c>
      <c r="F63" s="22"/>
      <c r="G63" s="18">
        <f t="shared" si="0"/>
        <v>-162904</v>
      </c>
      <c r="H63" s="104">
        <v>86</v>
      </c>
      <c r="I63" s="89">
        <v>2322</v>
      </c>
      <c r="J63" s="89"/>
      <c r="K63" s="89"/>
      <c r="L63" s="89">
        <f t="shared" si="8"/>
        <v>2322</v>
      </c>
      <c r="M63" s="89"/>
      <c r="N63" s="89"/>
      <c r="O63" s="89">
        <f t="shared" si="2"/>
        <v>2322</v>
      </c>
      <c r="P63" s="89">
        <f t="shared" si="3"/>
        <v>232.2</v>
      </c>
      <c r="Q63" s="89">
        <f t="shared" si="4"/>
        <v>2554.1999999999998</v>
      </c>
      <c r="R63" s="89"/>
      <c r="S63" s="18"/>
      <c r="T63" s="89">
        <f t="shared" si="5"/>
        <v>-5.2791828316063452E-2</v>
      </c>
      <c r="U63" s="89" t="e">
        <f t="shared" si="6"/>
        <v>#DIV/0!</v>
      </c>
    </row>
    <row r="64" spans="1:21" ht="24.75" customHeight="1" x14ac:dyDescent="0.2">
      <c r="A64" s="135"/>
      <c r="B64" s="30" t="s">
        <v>191</v>
      </c>
      <c r="C64" s="22"/>
      <c r="D64" s="21" t="s">
        <v>287</v>
      </c>
      <c r="E64" s="18">
        <v>163466</v>
      </c>
      <c r="F64" s="22"/>
      <c r="G64" s="18"/>
      <c r="H64" s="104">
        <v>94</v>
      </c>
      <c r="I64" s="89">
        <v>2538</v>
      </c>
      <c r="J64" s="89"/>
      <c r="K64" s="89"/>
      <c r="L64" s="89">
        <f t="shared" si="8"/>
        <v>2538</v>
      </c>
      <c r="M64" s="89"/>
      <c r="N64" s="89"/>
      <c r="O64" s="89">
        <f t="shared" si="2"/>
        <v>2538</v>
      </c>
      <c r="P64" s="89">
        <f t="shared" si="3"/>
        <v>253.8</v>
      </c>
      <c r="Q64" s="89">
        <f t="shared" si="4"/>
        <v>2791.8</v>
      </c>
      <c r="R64" s="89"/>
      <c r="S64" s="18"/>
      <c r="T64" s="89" t="e">
        <f t="shared" si="5"/>
        <v>#DIV/0!</v>
      </c>
      <c r="U64" s="89" t="e">
        <f t="shared" si="6"/>
        <v>#DIV/0!</v>
      </c>
    </row>
    <row r="65" spans="1:21" ht="24.75" customHeight="1" x14ac:dyDescent="0.2">
      <c r="A65" s="135"/>
      <c r="B65" s="22" t="s">
        <v>191</v>
      </c>
      <c r="C65" s="22"/>
      <c r="D65" s="21" t="s">
        <v>309</v>
      </c>
      <c r="E65" s="18">
        <v>164007</v>
      </c>
      <c r="F65" s="22"/>
      <c r="G65" s="18">
        <f t="shared" si="0"/>
        <v>-164007</v>
      </c>
      <c r="H65" s="104">
        <v>90</v>
      </c>
      <c r="I65" s="89">
        <v>2070</v>
      </c>
      <c r="J65" s="89"/>
      <c r="K65" s="89"/>
      <c r="L65" s="89">
        <f t="shared" si="8"/>
        <v>2070</v>
      </c>
      <c r="M65" s="89"/>
      <c r="N65" s="89"/>
      <c r="O65" s="89">
        <f t="shared" si="2"/>
        <v>2070</v>
      </c>
      <c r="P65" s="89">
        <f t="shared" si="3"/>
        <v>207</v>
      </c>
      <c r="Q65" s="89">
        <f t="shared" si="4"/>
        <v>2277</v>
      </c>
      <c r="R65" s="89"/>
      <c r="S65" s="18"/>
      <c r="T65" s="89">
        <f t="shared" si="5"/>
        <v>-5.4875706524721506E-2</v>
      </c>
      <c r="U65" s="89" t="e">
        <f t="shared" si="6"/>
        <v>#DIV/0!</v>
      </c>
    </row>
    <row r="66" spans="1:21" ht="24.75" customHeight="1" x14ac:dyDescent="0.2">
      <c r="A66" s="135"/>
      <c r="B66" s="22"/>
      <c r="C66" s="22"/>
      <c r="D66" s="21"/>
      <c r="E66" s="18"/>
      <c r="F66" s="22"/>
      <c r="G66" s="18">
        <f t="shared" si="0"/>
        <v>0</v>
      </c>
      <c r="H66" s="104"/>
      <c r="I66" s="89"/>
      <c r="J66" s="89"/>
      <c r="K66" s="89"/>
      <c r="L66" s="89">
        <f t="shared" si="8"/>
        <v>0</v>
      </c>
      <c r="M66" s="89"/>
      <c r="N66" s="89"/>
      <c r="O66" s="89">
        <f t="shared" si="2"/>
        <v>0</v>
      </c>
      <c r="P66" s="89">
        <f t="shared" si="3"/>
        <v>0</v>
      </c>
      <c r="Q66" s="89">
        <f t="shared" si="4"/>
        <v>0</v>
      </c>
      <c r="R66" s="89"/>
      <c r="S66" s="18"/>
      <c r="T66" s="89" t="e">
        <f t="shared" si="5"/>
        <v>#DIV/0!</v>
      </c>
      <c r="U66" s="89" t="e">
        <f t="shared" si="6"/>
        <v>#DIV/0!</v>
      </c>
    </row>
    <row r="67" spans="1:21" ht="24.75" customHeight="1" x14ac:dyDescent="0.2">
      <c r="A67" s="135"/>
      <c r="B67" s="22"/>
      <c r="C67" s="22"/>
      <c r="D67" s="23"/>
      <c r="E67" s="18"/>
      <c r="F67" s="22"/>
      <c r="G67" s="18">
        <f t="shared" si="0"/>
        <v>0</v>
      </c>
      <c r="H67" s="104"/>
      <c r="I67" s="89"/>
      <c r="J67" s="89"/>
      <c r="K67" s="89"/>
      <c r="L67" s="89">
        <f t="shared" si="8"/>
        <v>0</v>
      </c>
      <c r="M67" s="89"/>
      <c r="N67" s="89"/>
      <c r="O67" s="89">
        <f t="shared" si="2"/>
        <v>0</v>
      </c>
      <c r="P67" s="89">
        <f t="shared" si="3"/>
        <v>0</v>
      </c>
      <c r="Q67" s="89">
        <f t="shared" si="4"/>
        <v>0</v>
      </c>
      <c r="R67" s="89"/>
      <c r="S67" s="18"/>
      <c r="T67" s="89" t="e">
        <f t="shared" si="5"/>
        <v>#DIV/0!</v>
      </c>
      <c r="U67" s="89" t="e">
        <f t="shared" si="6"/>
        <v>#DIV/0!</v>
      </c>
    </row>
    <row r="68" spans="1:21" ht="24.75" customHeight="1" x14ac:dyDescent="0.2">
      <c r="A68" s="135"/>
      <c r="B68" s="22"/>
      <c r="C68" s="22"/>
      <c r="D68" s="23"/>
      <c r="E68" s="18"/>
      <c r="F68" s="22"/>
      <c r="G68" s="18">
        <f t="shared" si="0"/>
        <v>0</v>
      </c>
      <c r="H68" s="104"/>
      <c r="I68" s="89"/>
      <c r="J68" s="89"/>
      <c r="K68" s="89"/>
      <c r="L68" s="89">
        <f t="shared" si="8"/>
        <v>0</v>
      </c>
      <c r="M68" s="89"/>
      <c r="N68" s="89"/>
      <c r="O68" s="89">
        <f t="shared" ref="O68:O95" si="9">N68+M68+L68</f>
        <v>0</v>
      </c>
      <c r="P68" s="89">
        <f t="shared" si="3"/>
        <v>0</v>
      </c>
      <c r="Q68" s="89">
        <f t="shared" si="4"/>
        <v>0</v>
      </c>
      <c r="R68" s="89"/>
      <c r="S68" s="18"/>
      <c r="T68" s="89" t="e">
        <f t="shared" si="5"/>
        <v>#DIV/0!</v>
      </c>
      <c r="U68" s="89" t="e">
        <f t="shared" si="6"/>
        <v>#DIV/0!</v>
      </c>
    </row>
    <row r="69" spans="1:21" ht="24.75" customHeight="1" x14ac:dyDescent="0.2">
      <c r="A69" s="135"/>
      <c r="B69" s="22"/>
      <c r="C69" s="22"/>
      <c r="D69" s="23"/>
      <c r="E69" s="18"/>
      <c r="F69" s="22"/>
      <c r="G69" s="18">
        <f t="shared" ref="G69:G95" si="10">F69-E69</f>
        <v>0</v>
      </c>
      <c r="H69" s="104"/>
      <c r="I69" s="89"/>
      <c r="J69" s="89"/>
      <c r="K69" s="89"/>
      <c r="L69" s="89">
        <f t="shared" si="8"/>
        <v>0</v>
      </c>
      <c r="M69" s="89"/>
      <c r="N69" s="89"/>
      <c r="O69" s="89">
        <f t="shared" si="9"/>
        <v>0</v>
      </c>
      <c r="P69" s="89">
        <f t="shared" si="3"/>
        <v>0</v>
      </c>
      <c r="Q69" s="89">
        <f t="shared" si="4"/>
        <v>0</v>
      </c>
      <c r="R69" s="89"/>
      <c r="S69" s="18"/>
      <c r="T69" s="89" t="e">
        <f t="shared" si="5"/>
        <v>#DIV/0!</v>
      </c>
      <c r="U69" s="89" t="e">
        <f t="shared" si="6"/>
        <v>#DIV/0!</v>
      </c>
    </row>
    <row r="70" spans="1:21" ht="24.75" customHeight="1" x14ac:dyDescent="0.2">
      <c r="A70" s="135"/>
      <c r="B70" s="22"/>
      <c r="C70" s="22"/>
      <c r="D70" s="23"/>
      <c r="E70" s="18"/>
      <c r="F70" s="22"/>
      <c r="G70" s="18">
        <f t="shared" si="10"/>
        <v>0</v>
      </c>
      <c r="H70" s="104"/>
      <c r="I70" s="89"/>
      <c r="J70" s="89"/>
      <c r="K70" s="89"/>
      <c r="L70" s="89">
        <f t="shared" si="8"/>
        <v>0</v>
      </c>
      <c r="M70" s="89"/>
      <c r="N70" s="89"/>
      <c r="O70" s="89">
        <f t="shared" si="9"/>
        <v>0</v>
      </c>
      <c r="P70" s="89">
        <f t="shared" si="3"/>
        <v>0</v>
      </c>
      <c r="Q70" s="89">
        <f t="shared" ref="Q70:Q95" si="11">O70+P70</f>
        <v>0</v>
      </c>
      <c r="R70" s="89"/>
      <c r="S70" s="18"/>
      <c r="T70" s="89" t="e">
        <f t="shared" ref="T70:T95" si="12">SUM(H70+J70)/G70*100</f>
        <v>#DIV/0!</v>
      </c>
      <c r="U70" s="89" t="e">
        <f t="shared" ref="U70:U95" si="13">Q70/R70*100</f>
        <v>#DIV/0!</v>
      </c>
    </row>
    <row r="71" spans="1:21" ht="24.75" customHeight="1" x14ac:dyDescent="0.2">
      <c r="A71" s="135" t="s">
        <v>22</v>
      </c>
      <c r="B71" s="22" t="s">
        <v>191</v>
      </c>
      <c r="C71" s="22"/>
      <c r="D71" s="23" t="s">
        <v>281</v>
      </c>
      <c r="E71" s="18">
        <v>429663</v>
      </c>
      <c r="F71" s="22"/>
      <c r="G71" s="18">
        <f t="shared" si="10"/>
        <v>-429663</v>
      </c>
      <c r="H71" s="104">
        <v>58</v>
      </c>
      <c r="I71" s="89">
        <v>1566</v>
      </c>
      <c r="J71" s="89"/>
      <c r="K71" s="89"/>
      <c r="L71" s="89">
        <f t="shared" si="8"/>
        <v>1566</v>
      </c>
      <c r="M71" s="89"/>
      <c r="N71" s="89"/>
      <c r="O71" s="89">
        <f t="shared" si="9"/>
        <v>1566</v>
      </c>
      <c r="P71" s="89">
        <f t="shared" ref="P71:P95" si="14">O71*10/100</f>
        <v>156.6</v>
      </c>
      <c r="Q71" s="89">
        <f t="shared" si="11"/>
        <v>1722.6</v>
      </c>
      <c r="R71" s="89"/>
      <c r="S71" s="18"/>
      <c r="T71" s="89">
        <f t="shared" si="12"/>
        <v>-1.349895150385302E-2</v>
      </c>
      <c r="U71" s="89" t="e">
        <f t="shared" si="13"/>
        <v>#DIV/0!</v>
      </c>
    </row>
    <row r="72" spans="1:21" ht="24.75" customHeight="1" x14ac:dyDescent="0.2">
      <c r="A72" s="135"/>
      <c r="B72" s="22" t="s">
        <v>191</v>
      </c>
      <c r="C72" s="22"/>
      <c r="D72" s="23" t="s">
        <v>286</v>
      </c>
      <c r="E72" s="18">
        <v>430103</v>
      </c>
      <c r="F72" s="22"/>
      <c r="G72" s="18">
        <f t="shared" si="10"/>
        <v>-430103</v>
      </c>
      <c r="H72" s="104">
        <v>65</v>
      </c>
      <c r="I72" s="89">
        <v>1755</v>
      </c>
      <c r="J72" s="89"/>
      <c r="K72" s="89"/>
      <c r="L72" s="89">
        <f t="shared" si="8"/>
        <v>1755</v>
      </c>
      <c r="M72" s="89"/>
      <c r="N72" s="89"/>
      <c r="O72" s="89">
        <f t="shared" si="9"/>
        <v>1755</v>
      </c>
      <c r="P72" s="89">
        <f t="shared" si="14"/>
        <v>175.5</v>
      </c>
      <c r="Q72" s="89">
        <f t="shared" si="11"/>
        <v>1930.5</v>
      </c>
      <c r="R72" s="89"/>
      <c r="S72" s="18"/>
      <c r="T72" s="89">
        <f t="shared" si="12"/>
        <v>-1.5112659060736614E-2</v>
      </c>
      <c r="U72" s="89" t="e">
        <f t="shared" si="13"/>
        <v>#DIV/0!</v>
      </c>
    </row>
    <row r="73" spans="1:21" ht="24.75" customHeight="1" x14ac:dyDescent="0.2">
      <c r="A73" s="135"/>
      <c r="B73" s="22" t="s">
        <v>191</v>
      </c>
      <c r="C73" s="22"/>
      <c r="D73" s="23" t="s">
        <v>288</v>
      </c>
      <c r="E73" s="18">
        <v>430495</v>
      </c>
      <c r="F73" s="22"/>
      <c r="G73" s="18">
        <f t="shared" si="10"/>
        <v>-430495</v>
      </c>
      <c r="H73" s="104">
        <v>49</v>
      </c>
      <c r="I73" s="89">
        <v>1323</v>
      </c>
      <c r="J73" s="89"/>
      <c r="K73" s="89"/>
      <c r="L73" s="89">
        <f t="shared" si="8"/>
        <v>1323</v>
      </c>
      <c r="M73" s="89"/>
      <c r="N73" s="89"/>
      <c r="O73" s="89">
        <f t="shared" si="9"/>
        <v>1323</v>
      </c>
      <c r="P73" s="89">
        <f t="shared" si="14"/>
        <v>132.30000000000001</v>
      </c>
      <c r="Q73" s="89">
        <f t="shared" si="11"/>
        <v>1455.3</v>
      </c>
      <c r="R73" s="89"/>
      <c r="S73" s="18"/>
      <c r="T73" s="89">
        <f t="shared" si="12"/>
        <v>-1.1382246019117527E-2</v>
      </c>
      <c r="U73" s="89" t="e">
        <f t="shared" si="13"/>
        <v>#DIV/0!</v>
      </c>
    </row>
    <row r="74" spans="1:21" ht="24.75" customHeight="1" x14ac:dyDescent="0.2">
      <c r="A74" s="135"/>
      <c r="B74" s="22"/>
      <c r="C74" s="22"/>
      <c r="D74" s="23" t="s">
        <v>294</v>
      </c>
      <c r="E74" s="18">
        <v>430916</v>
      </c>
      <c r="F74" s="22"/>
      <c r="G74" s="18">
        <f t="shared" si="10"/>
        <v>-430916</v>
      </c>
      <c r="H74" s="104">
        <v>69</v>
      </c>
      <c r="I74" s="89">
        <v>1863</v>
      </c>
      <c r="J74" s="89"/>
      <c r="K74" s="89"/>
      <c r="L74" s="89">
        <f t="shared" si="8"/>
        <v>1863</v>
      </c>
      <c r="M74" s="89"/>
      <c r="N74" s="89"/>
      <c r="O74" s="89">
        <f t="shared" si="9"/>
        <v>1863</v>
      </c>
      <c r="P74" s="89">
        <f t="shared" si="14"/>
        <v>186.3</v>
      </c>
      <c r="Q74" s="89">
        <f t="shared" si="11"/>
        <v>2049.3000000000002</v>
      </c>
      <c r="R74" s="89"/>
      <c r="S74" s="18"/>
      <c r="T74" s="89">
        <f t="shared" si="12"/>
        <v>-1.6012401488921274E-2</v>
      </c>
      <c r="U74" s="89" t="e">
        <f t="shared" si="13"/>
        <v>#DIV/0!</v>
      </c>
    </row>
    <row r="75" spans="1:21" ht="24.75" customHeight="1" x14ac:dyDescent="0.2">
      <c r="A75" s="135"/>
      <c r="B75" s="22"/>
      <c r="C75" s="22"/>
      <c r="D75" s="23"/>
      <c r="E75" s="18"/>
      <c r="F75" s="22"/>
      <c r="G75" s="18">
        <f t="shared" si="10"/>
        <v>0</v>
      </c>
      <c r="H75" s="104"/>
      <c r="I75" s="89"/>
      <c r="J75" s="89"/>
      <c r="K75" s="89"/>
      <c r="L75" s="89">
        <f t="shared" si="8"/>
        <v>0</v>
      </c>
      <c r="M75" s="89"/>
      <c r="N75" s="89"/>
      <c r="O75" s="89">
        <f t="shared" si="9"/>
        <v>0</v>
      </c>
      <c r="P75" s="89">
        <f t="shared" si="14"/>
        <v>0</v>
      </c>
      <c r="Q75" s="89">
        <f t="shared" si="11"/>
        <v>0</v>
      </c>
      <c r="R75" s="89"/>
      <c r="S75" s="18"/>
      <c r="T75" s="89" t="e">
        <f t="shared" si="12"/>
        <v>#DIV/0!</v>
      </c>
      <c r="U75" s="89" t="e">
        <f t="shared" si="13"/>
        <v>#DIV/0!</v>
      </c>
    </row>
    <row r="76" spans="1:21" ht="24.75" customHeight="1" x14ac:dyDescent="0.2">
      <c r="A76" s="135"/>
      <c r="B76" s="22"/>
      <c r="C76" s="22"/>
      <c r="D76" s="23"/>
      <c r="E76" s="18"/>
      <c r="F76" s="22"/>
      <c r="G76" s="18">
        <f t="shared" si="10"/>
        <v>0</v>
      </c>
      <c r="H76" s="104"/>
      <c r="I76" s="89"/>
      <c r="J76" s="89"/>
      <c r="K76" s="89"/>
      <c r="L76" s="89">
        <f t="shared" si="8"/>
        <v>0</v>
      </c>
      <c r="M76" s="89"/>
      <c r="N76" s="89"/>
      <c r="O76" s="89">
        <f t="shared" si="9"/>
        <v>0</v>
      </c>
      <c r="P76" s="89">
        <f t="shared" si="14"/>
        <v>0</v>
      </c>
      <c r="Q76" s="89">
        <f t="shared" si="11"/>
        <v>0</v>
      </c>
      <c r="R76" s="89"/>
      <c r="S76" s="18"/>
      <c r="T76" s="89" t="e">
        <f t="shared" si="12"/>
        <v>#DIV/0!</v>
      </c>
      <c r="U76" s="89" t="e">
        <f t="shared" si="13"/>
        <v>#DIV/0!</v>
      </c>
    </row>
    <row r="77" spans="1:21" ht="24.75" customHeight="1" x14ac:dyDescent="0.2">
      <c r="A77" s="135" t="s">
        <v>21</v>
      </c>
      <c r="B77" s="22" t="s">
        <v>191</v>
      </c>
      <c r="C77" s="22"/>
      <c r="D77" s="23" t="s">
        <v>283</v>
      </c>
      <c r="E77" s="18">
        <v>301010</v>
      </c>
      <c r="F77" s="22"/>
      <c r="G77" s="18"/>
      <c r="H77" s="104">
        <v>38</v>
      </c>
      <c r="I77" s="89">
        <v>1026</v>
      </c>
      <c r="J77" s="89"/>
      <c r="K77" s="89"/>
      <c r="L77" s="89">
        <f t="shared" si="8"/>
        <v>1026</v>
      </c>
      <c r="M77" s="89"/>
      <c r="N77" s="89"/>
      <c r="O77" s="89">
        <f t="shared" si="9"/>
        <v>1026</v>
      </c>
      <c r="P77" s="89">
        <f t="shared" si="14"/>
        <v>102.6</v>
      </c>
      <c r="Q77" s="89">
        <f t="shared" si="11"/>
        <v>1128.5999999999999</v>
      </c>
      <c r="R77" s="89"/>
      <c r="S77" s="18"/>
      <c r="T77" s="89" t="e">
        <f t="shared" si="12"/>
        <v>#DIV/0!</v>
      </c>
      <c r="U77" s="89" t="e">
        <f t="shared" si="13"/>
        <v>#DIV/0!</v>
      </c>
    </row>
    <row r="78" spans="1:21" ht="24.75" customHeight="1" x14ac:dyDescent="0.2">
      <c r="A78" s="135"/>
      <c r="B78" s="22"/>
      <c r="C78" s="22"/>
      <c r="D78" s="23" t="s">
        <v>292</v>
      </c>
      <c r="E78" s="18"/>
      <c r="F78" s="22"/>
      <c r="G78" s="18">
        <f t="shared" si="10"/>
        <v>0</v>
      </c>
      <c r="H78" s="104">
        <v>38</v>
      </c>
      <c r="I78" s="89">
        <v>1026</v>
      </c>
      <c r="J78" s="89"/>
      <c r="K78" s="89"/>
      <c r="L78" s="89">
        <f t="shared" si="8"/>
        <v>1026</v>
      </c>
      <c r="M78" s="89"/>
      <c r="N78" s="89"/>
      <c r="O78" s="89">
        <f t="shared" si="9"/>
        <v>1026</v>
      </c>
      <c r="P78" s="89">
        <f t="shared" si="14"/>
        <v>102.6</v>
      </c>
      <c r="Q78" s="89">
        <f t="shared" si="11"/>
        <v>1128.5999999999999</v>
      </c>
      <c r="R78" s="89"/>
      <c r="S78" s="18"/>
      <c r="T78" s="89" t="e">
        <f t="shared" si="12"/>
        <v>#DIV/0!</v>
      </c>
      <c r="U78" s="89" t="e">
        <f t="shared" si="13"/>
        <v>#DIV/0!</v>
      </c>
    </row>
    <row r="79" spans="1:21" ht="24.75" customHeight="1" x14ac:dyDescent="0.2">
      <c r="A79" s="135"/>
      <c r="B79" s="22"/>
      <c r="C79" s="22"/>
      <c r="D79" s="23"/>
      <c r="E79" s="18"/>
      <c r="F79" s="22"/>
      <c r="G79" s="18">
        <f t="shared" si="10"/>
        <v>0</v>
      </c>
      <c r="H79" s="104"/>
      <c r="I79" s="89"/>
      <c r="J79" s="89"/>
      <c r="K79" s="89"/>
      <c r="L79" s="89">
        <f t="shared" si="8"/>
        <v>0</v>
      </c>
      <c r="M79" s="89"/>
      <c r="N79" s="89"/>
      <c r="O79" s="89">
        <f t="shared" si="9"/>
        <v>0</v>
      </c>
      <c r="P79" s="89">
        <f t="shared" si="14"/>
        <v>0</v>
      </c>
      <c r="Q79" s="89">
        <f t="shared" si="11"/>
        <v>0</v>
      </c>
      <c r="R79" s="89"/>
      <c r="S79" s="18"/>
      <c r="T79" s="89" t="e">
        <f t="shared" si="12"/>
        <v>#DIV/0!</v>
      </c>
      <c r="U79" s="89" t="e">
        <f t="shared" si="13"/>
        <v>#DIV/0!</v>
      </c>
    </row>
    <row r="80" spans="1:21" ht="24.75" customHeight="1" x14ac:dyDescent="0.2">
      <c r="A80" s="135"/>
      <c r="B80" s="22"/>
      <c r="C80" s="22"/>
      <c r="D80" s="23"/>
      <c r="E80" s="18"/>
      <c r="F80" s="22"/>
      <c r="G80" s="18">
        <f t="shared" si="10"/>
        <v>0</v>
      </c>
      <c r="H80" s="104"/>
      <c r="I80" s="89"/>
      <c r="J80" s="89"/>
      <c r="K80" s="89"/>
      <c r="L80" s="89">
        <f t="shared" si="8"/>
        <v>0</v>
      </c>
      <c r="M80" s="89"/>
      <c r="N80" s="89"/>
      <c r="O80" s="89">
        <f t="shared" si="9"/>
        <v>0</v>
      </c>
      <c r="P80" s="89">
        <f t="shared" si="14"/>
        <v>0</v>
      </c>
      <c r="Q80" s="89">
        <f t="shared" si="11"/>
        <v>0</v>
      </c>
      <c r="R80" s="89"/>
      <c r="S80" s="18"/>
      <c r="T80" s="89" t="e">
        <f t="shared" si="12"/>
        <v>#DIV/0!</v>
      </c>
      <c r="U80" s="89" t="e">
        <f t="shared" si="13"/>
        <v>#DIV/0!</v>
      </c>
    </row>
    <row r="81" spans="1:21" ht="24.75" customHeight="1" x14ac:dyDescent="0.2">
      <c r="A81" s="135"/>
      <c r="B81" s="22"/>
      <c r="C81" s="22"/>
      <c r="D81" s="23"/>
      <c r="E81" s="18"/>
      <c r="F81" s="22"/>
      <c r="G81" s="18">
        <f t="shared" si="10"/>
        <v>0</v>
      </c>
      <c r="H81" s="104"/>
      <c r="I81" s="89"/>
      <c r="J81" s="89"/>
      <c r="K81" s="89"/>
      <c r="L81" s="89">
        <f t="shared" si="8"/>
        <v>0</v>
      </c>
      <c r="M81" s="89"/>
      <c r="N81" s="89"/>
      <c r="O81" s="89">
        <f t="shared" si="9"/>
        <v>0</v>
      </c>
      <c r="P81" s="89">
        <f t="shared" si="14"/>
        <v>0</v>
      </c>
      <c r="Q81" s="89">
        <f t="shared" si="11"/>
        <v>0</v>
      </c>
      <c r="R81" s="89"/>
      <c r="S81" s="18"/>
      <c r="T81" s="89" t="e">
        <f t="shared" si="12"/>
        <v>#DIV/0!</v>
      </c>
      <c r="U81" s="89" t="e">
        <f t="shared" si="13"/>
        <v>#DIV/0!</v>
      </c>
    </row>
    <row r="82" spans="1:21" ht="24.75" customHeight="1" x14ac:dyDescent="0.2">
      <c r="A82" s="135"/>
      <c r="B82" s="22"/>
      <c r="C82" s="22"/>
      <c r="D82" s="57"/>
      <c r="E82" s="18"/>
      <c r="F82" s="22"/>
      <c r="G82" s="18">
        <f t="shared" si="10"/>
        <v>0</v>
      </c>
      <c r="H82" s="104"/>
      <c r="I82" s="89"/>
      <c r="J82" s="89"/>
      <c r="K82" s="89"/>
      <c r="L82" s="89">
        <f t="shared" si="8"/>
        <v>0</v>
      </c>
      <c r="M82" s="89"/>
      <c r="N82" s="89"/>
      <c r="O82" s="89">
        <f t="shared" si="9"/>
        <v>0</v>
      </c>
      <c r="P82" s="89">
        <f t="shared" si="14"/>
        <v>0</v>
      </c>
      <c r="Q82" s="89">
        <f t="shared" si="11"/>
        <v>0</v>
      </c>
      <c r="R82" s="89"/>
      <c r="S82" s="18"/>
      <c r="T82" s="89" t="e">
        <f t="shared" si="12"/>
        <v>#DIV/0!</v>
      </c>
      <c r="U82" s="89" t="e">
        <f t="shared" si="13"/>
        <v>#DIV/0!</v>
      </c>
    </row>
    <row r="83" spans="1:21" ht="24.75" customHeight="1" x14ac:dyDescent="0.2">
      <c r="A83" s="135"/>
      <c r="B83" s="22"/>
      <c r="C83" s="22"/>
      <c r="D83" s="23"/>
      <c r="E83" s="18"/>
      <c r="F83" s="22"/>
      <c r="G83" s="18">
        <f t="shared" si="10"/>
        <v>0</v>
      </c>
      <c r="H83" s="104"/>
      <c r="I83" s="89"/>
      <c r="J83" s="89"/>
      <c r="K83" s="89"/>
      <c r="L83" s="89">
        <f t="shared" si="8"/>
        <v>0</v>
      </c>
      <c r="M83" s="89"/>
      <c r="N83" s="89"/>
      <c r="O83" s="89">
        <f t="shared" si="9"/>
        <v>0</v>
      </c>
      <c r="P83" s="89">
        <f t="shared" si="14"/>
        <v>0</v>
      </c>
      <c r="Q83" s="89">
        <f t="shared" si="11"/>
        <v>0</v>
      </c>
      <c r="R83" s="89"/>
      <c r="S83" s="18"/>
      <c r="T83" s="89" t="e">
        <f t="shared" si="12"/>
        <v>#DIV/0!</v>
      </c>
      <c r="U83" s="89" t="e">
        <f t="shared" si="13"/>
        <v>#DIV/0!</v>
      </c>
    </row>
    <row r="84" spans="1:21" ht="24.75" customHeight="1" x14ac:dyDescent="0.2">
      <c r="A84" s="135"/>
      <c r="B84" s="22"/>
      <c r="C84" s="22"/>
      <c r="D84" s="23"/>
      <c r="E84" s="18"/>
      <c r="F84" s="22"/>
      <c r="G84" s="18">
        <f t="shared" si="10"/>
        <v>0</v>
      </c>
      <c r="H84" s="104"/>
      <c r="I84" s="89"/>
      <c r="J84" s="89"/>
      <c r="K84" s="89"/>
      <c r="L84" s="89">
        <f t="shared" si="8"/>
        <v>0</v>
      </c>
      <c r="M84" s="89"/>
      <c r="N84" s="89"/>
      <c r="O84" s="89">
        <f t="shared" si="9"/>
        <v>0</v>
      </c>
      <c r="P84" s="89">
        <f t="shared" si="14"/>
        <v>0</v>
      </c>
      <c r="Q84" s="89">
        <f t="shared" si="11"/>
        <v>0</v>
      </c>
      <c r="R84" s="89"/>
      <c r="S84" s="18"/>
      <c r="T84" s="89" t="e">
        <f t="shared" si="12"/>
        <v>#DIV/0!</v>
      </c>
      <c r="U84" s="89" t="e">
        <f t="shared" si="13"/>
        <v>#DIV/0!</v>
      </c>
    </row>
    <row r="85" spans="1:21" ht="24.75" customHeight="1" x14ac:dyDescent="0.2">
      <c r="A85" s="135" t="s">
        <v>45</v>
      </c>
      <c r="B85" s="22"/>
      <c r="C85" s="22"/>
      <c r="D85" s="23"/>
      <c r="E85" s="18"/>
      <c r="F85" s="22"/>
      <c r="G85" s="18">
        <f t="shared" si="10"/>
        <v>0</v>
      </c>
      <c r="H85" s="104"/>
      <c r="I85" s="89"/>
      <c r="J85" s="89"/>
      <c r="K85" s="89"/>
      <c r="L85" s="89">
        <f t="shared" si="8"/>
        <v>0</v>
      </c>
      <c r="M85" s="89"/>
      <c r="N85" s="89"/>
      <c r="O85" s="89">
        <f t="shared" si="9"/>
        <v>0</v>
      </c>
      <c r="P85" s="89">
        <f t="shared" si="14"/>
        <v>0</v>
      </c>
      <c r="Q85" s="89">
        <f t="shared" si="11"/>
        <v>0</v>
      </c>
      <c r="R85" s="89"/>
      <c r="S85" s="18"/>
      <c r="T85" s="89" t="e">
        <f t="shared" si="12"/>
        <v>#DIV/0!</v>
      </c>
      <c r="U85" s="89" t="e">
        <f t="shared" si="13"/>
        <v>#DIV/0!</v>
      </c>
    </row>
    <row r="86" spans="1:21" ht="24.75" customHeight="1" x14ac:dyDescent="0.2">
      <c r="A86" s="135"/>
      <c r="B86" s="22"/>
      <c r="C86" s="22"/>
      <c r="D86" s="23"/>
      <c r="E86" s="18"/>
      <c r="F86" s="22"/>
      <c r="G86" s="18">
        <f t="shared" si="10"/>
        <v>0</v>
      </c>
      <c r="H86" s="104"/>
      <c r="I86" s="89"/>
      <c r="J86" s="89"/>
      <c r="K86" s="89"/>
      <c r="L86" s="89">
        <f t="shared" si="8"/>
        <v>0</v>
      </c>
      <c r="M86" s="89"/>
      <c r="N86" s="89"/>
      <c r="O86" s="89">
        <f t="shared" si="9"/>
        <v>0</v>
      </c>
      <c r="P86" s="89">
        <f t="shared" si="14"/>
        <v>0</v>
      </c>
      <c r="Q86" s="89">
        <f t="shared" si="11"/>
        <v>0</v>
      </c>
      <c r="R86" s="89"/>
      <c r="S86" s="18"/>
      <c r="T86" s="89" t="e">
        <f t="shared" si="12"/>
        <v>#DIV/0!</v>
      </c>
      <c r="U86" s="89" t="e">
        <f t="shared" si="13"/>
        <v>#DIV/0!</v>
      </c>
    </row>
    <row r="87" spans="1:21" ht="24.75" customHeight="1" x14ac:dyDescent="0.2">
      <c r="A87" s="135"/>
      <c r="B87" s="22"/>
      <c r="C87" s="22"/>
      <c r="D87" s="23"/>
      <c r="E87" s="18"/>
      <c r="F87" s="22"/>
      <c r="G87" s="18">
        <f t="shared" si="10"/>
        <v>0</v>
      </c>
      <c r="H87" s="104"/>
      <c r="I87" s="89"/>
      <c r="J87" s="89"/>
      <c r="K87" s="89"/>
      <c r="L87" s="89">
        <f t="shared" si="8"/>
        <v>0</v>
      </c>
      <c r="M87" s="89"/>
      <c r="N87" s="89"/>
      <c r="O87" s="89">
        <f t="shared" si="9"/>
        <v>0</v>
      </c>
      <c r="P87" s="89">
        <f t="shared" si="14"/>
        <v>0</v>
      </c>
      <c r="Q87" s="89">
        <f t="shared" si="11"/>
        <v>0</v>
      </c>
      <c r="R87" s="89"/>
      <c r="S87" s="18"/>
      <c r="T87" s="89" t="e">
        <f t="shared" si="12"/>
        <v>#DIV/0!</v>
      </c>
      <c r="U87" s="89" t="e">
        <f t="shared" si="13"/>
        <v>#DIV/0!</v>
      </c>
    </row>
    <row r="88" spans="1:21" ht="24.75" customHeight="1" x14ac:dyDescent="0.2">
      <c r="A88" s="135"/>
      <c r="B88" s="22"/>
      <c r="C88" s="22"/>
      <c r="D88" s="23"/>
      <c r="E88" s="18"/>
      <c r="F88" s="22"/>
      <c r="G88" s="18">
        <f t="shared" si="10"/>
        <v>0</v>
      </c>
      <c r="H88" s="104"/>
      <c r="I88" s="89"/>
      <c r="J88" s="89"/>
      <c r="K88" s="89"/>
      <c r="L88" s="89">
        <f t="shared" si="8"/>
        <v>0</v>
      </c>
      <c r="M88" s="89"/>
      <c r="N88" s="89"/>
      <c r="O88" s="89">
        <f t="shared" si="9"/>
        <v>0</v>
      </c>
      <c r="P88" s="89">
        <f t="shared" si="14"/>
        <v>0</v>
      </c>
      <c r="Q88" s="89">
        <f t="shared" si="11"/>
        <v>0</v>
      </c>
      <c r="R88" s="89"/>
      <c r="S88" s="18"/>
      <c r="T88" s="89" t="e">
        <f t="shared" si="12"/>
        <v>#DIV/0!</v>
      </c>
      <c r="U88" s="89" t="e">
        <f t="shared" si="13"/>
        <v>#DIV/0!</v>
      </c>
    </row>
    <row r="89" spans="1:21" ht="24.75" customHeight="1" x14ac:dyDescent="0.2">
      <c r="A89" s="135"/>
      <c r="B89" s="22"/>
      <c r="C89" s="22"/>
      <c r="D89" s="23"/>
      <c r="E89" s="18"/>
      <c r="F89" s="22"/>
      <c r="G89" s="18">
        <f t="shared" si="10"/>
        <v>0</v>
      </c>
      <c r="H89" s="104"/>
      <c r="I89" s="89"/>
      <c r="J89" s="89"/>
      <c r="K89" s="89"/>
      <c r="L89" s="89">
        <f t="shared" si="8"/>
        <v>0</v>
      </c>
      <c r="M89" s="89"/>
      <c r="N89" s="89"/>
      <c r="O89" s="89">
        <f t="shared" si="9"/>
        <v>0</v>
      </c>
      <c r="P89" s="89">
        <f t="shared" si="14"/>
        <v>0</v>
      </c>
      <c r="Q89" s="89">
        <f t="shared" si="11"/>
        <v>0</v>
      </c>
      <c r="R89" s="89"/>
      <c r="S89" s="18"/>
      <c r="T89" s="89" t="e">
        <f t="shared" si="12"/>
        <v>#DIV/0!</v>
      </c>
      <c r="U89" s="89" t="e">
        <f t="shared" si="13"/>
        <v>#DIV/0!</v>
      </c>
    </row>
    <row r="90" spans="1:21" ht="24.75" customHeight="1" x14ac:dyDescent="0.2">
      <c r="A90" s="135"/>
      <c r="B90" s="22"/>
      <c r="C90" s="22"/>
      <c r="D90" s="23"/>
      <c r="E90" s="18"/>
      <c r="F90" s="22"/>
      <c r="G90" s="18">
        <f t="shared" si="10"/>
        <v>0</v>
      </c>
      <c r="H90" s="104"/>
      <c r="I90" s="89"/>
      <c r="J90" s="89"/>
      <c r="K90" s="89"/>
      <c r="L90" s="89">
        <f t="shared" si="8"/>
        <v>0</v>
      </c>
      <c r="M90" s="89"/>
      <c r="N90" s="89"/>
      <c r="O90" s="89">
        <f t="shared" si="9"/>
        <v>0</v>
      </c>
      <c r="P90" s="89">
        <f t="shared" si="14"/>
        <v>0</v>
      </c>
      <c r="Q90" s="89">
        <f t="shared" si="11"/>
        <v>0</v>
      </c>
      <c r="R90" s="89"/>
      <c r="S90" s="18"/>
      <c r="T90" s="89" t="e">
        <f t="shared" si="12"/>
        <v>#DIV/0!</v>
      </c>
      <c r="U90" s="89" t="e">
        <f t="shared" si="13"/>
        <v>#DIV/0!</v>
      </c>
    </row>
    <row r="91" spans="1:21" ht="24.75" customHeight="1" x14ac:dyDescent="0.2">
      <c r="A91" s="135"/>
      <c r="B91" s="22"/>
      <c r="C91" s="22"/>
      <c r="D91" s="23"/>
      <c r="E91" s="18"/>
      <c r="F91" s="22"/>
      <c r="G91" s="18">
        <f t="shared" si="10"/>
        <v>0</v>
      </c>
      <c r="H91" s="104"/>
      <c r="I91" s="89"/>
      <c r="J91" s="89"/>
      <c r="K91" s="89"/>
      <c r="L91" s="89">
        <f t="shared" si="8"/>
        <v>0</v>
      </c>
      <c r="M91" s="89"/>
      <c r="N91" s="89"/>
      <c r="O91" s="89">
        <f t="shared" si="9"/>
        <v>0</v>
      </c>
      <c r="P91" s="89">
        <f t="shared" si="14"/>
        <v>0</v>
      </c>
      <c r="Q91" s="89">
        <f t="shared" si="11"/>
        <v>0</v>
      </c>
      <c r="R91" s="89"/>
      <c r="S91" s="18"/>
      <c r="T91" s="89" t="e">
        <f t="shared" si="12"/>
        <v>#DIV/0!</v>
      </c>
      <c r="U91" s="89" t="e">
        <f t="shared" si="13"/>
        <v>#DIV/0!</v>
      </c>
    </row>
    <row r="92" spans="1:21" ht="24.75" customHeight="1" x14ac:dyDescent="0.2">
      <c r="A92" s="135"/>
      <c r="B92" s="22"/>
      <c r="C92" s="22"/>
      <c r="D92" s="23"/>
      <c r="E92" s="18"/>
      <c r="F92" s="22"/>
      <c r="G92" s="18">
        <f t="shared" si="10"/>
        <v>0</v>
      </c>
      <c r="H92" s="104"/>
      <c r="I92" s="89"/>
      <c r="J92" s="89"/>
      <c r="K92" s="89"/>
      <c r="L92" s="89">
        <f t="shared" si="8"/>
        <v>0</v>
      </c>
      <c r="M92" s="89"/>
      <c r="N92" s="89"/>
      <c r="O92" s="89">
        <f t="shared" si="9"/>
        <v>0</v>
      </c>
      <c r="P92" s="89">
        <f t="shared" si="14"/>
        <v>0</v>
      </c>
      <c r="Q92" s="89">
        <f t="shared" si="11"/>
        <v>0</v>
      </c>
      <c r="R92" s="89"/>
      <c r="S92" s="18"/>
      <c r="T92" s="89" t="e">
        <f t="shared" si="12"/>
        <v>#DIV/0!</v>
      </c>
      <c r="U92" s="89" t="e">
        <f t="shared" si="13"/>
        <v>#DIV/0!</v>
      </c>
    </row>
    <row r="93" spans="1:21" ht="24.75" customHeight="1" x14ac:dyDescent="0.2">
      <c r="A93" s="135"/>
      <c r="B93" s="22"/>
      <c r="C93" s="22"/>
      <c r="D93" s="23"/>
      <c r="E93" s="22"/>
      <c r="F93" s="22"/>
      <c r="G93" s="18">
        <f t="shared" si="10"/>
        <v>0</v>
      </c>
      <c r="H93" s="104"/>
      <c r="I93" s="89"/>
      <c r="J93" s="89"/>
      <c r="K93" s="89"/>
      <c r="L93" s="89">
        <f t="shared" si="8"/>
        <v>0</v>
      </c>
      <c r="M93" s="89"/>
      <c r="N93" s="89"/>
      <c r="O93" s="89">
        <f t="shared" si="9"/>
        <v>0</v>
      </c>
      <c r="P93" s="89">
        <f t="shared" si="14"/>
        <v>0</v>
      </c>
      <c r="Q93" s="89">
        <f t="shared" si="11"/>
        <v>0</v>
      </c>
      <c r="R93" s="89"/>
      <c r="S93" s="18"/>
      <c r="T93" s="89" t="e">
        <f t="shared" si="12"/>
        <v>#DIV/0!</v>
      </c>
      <c r="U93" s="89" t="e">
        <f t="shared" si="13"/>
        <v>#DIV/0!</v>
      </c>
    </row>
    <row r="94" spans="1:21" ht="24.75" customHeight="1" x14ac:dyDescent="0.2">
      <c r="A94" s="135"/>
      <c r="B94" s="22"/>
      <c r="C94" s="22"/>
      <c r="D94" s="23"/>
      <c r="E94" s="22"/>
      <c r="F94" s="22"/>
      <c r="G94" s="18">
        <f t="shared" si="10"/>
        <v>0</v>
      </c>
      <c r="H94" s="104"/>
      <c r="I94" s="89"/>
      <c r="J94" s="89"/>
      <c r="K94" s="89"/>
      <c r="L94" s="89">
        <f t="shared" si="8"/>
        <v>0</v>
      </c>
      <c r="M94" s="89"/>
      <c r="N94" s="89"/>
      <c r="O94" s="89">
        <f t="shared" si="9"/>
        <v>0</v>
      </c>
      <c r="P94" s="89">
        <f t="shared" si="14"/>
        <v>0</v>
      </c>
      <c r="Q94" s="89">
        <f t="shared" si="11"/>
        <v>0</v>
      </c>
      <c r="R94" s="89"/>
      <c r="S94" s="18"/>
      <c r="T94" s="89" t="e">
        <f t="shared" si="12"/>
        <v>#DIV/0!</v>
      </c>
      <c r="U94" s="89" t="e">
        <f t="shared" si="13"/>
        <v>#DIV/0!</v>
      </c>
    </row>
    <row r="95" spans="1:21" x14ac:dyDescent="0.2">
      <c r="B95" s="22"/>
      <c r="C95" s="22"/>
      <c r="D95" s="23"/>
      <c r="E95" s="22"/>
      <c r="F95" s="22"/>
      <c r="G95" s="18">
        <f t="shared" si="10"/>
        <v>0</v>
      </c>
      <c r="H95" s="104"/>
      <c r="I95" s="89"/>
      <c r="J95" s="89"/>
      <c r="K95" s="89"/>
      <c r="L95" s="89">
        <f t="shared" si="8"/>
        <v>0</v>
      </c>
      <c r="M95" s="89"/>
      <c r="N95" s="89"/>
      <c r="O95" s="89">
        <f t="shared" si="9"/>
        <v>0</v>
      </c>
      <c r="P95" s="89">
        <f t="shared" si="14"/>
        <v>0</v>
      </c>
      <c r="Q95" s="89">
        <f t="shared" si="11"/>
        <v>0</v>
      </c>
      <c r="R95" s="89"/>
      <c r="S95" s="18"/>
      <c r="T95" s="89" t="e">
        <f t="shared" si="12"/>
        <v>#DIV/0!</v>
      </c>
      <c r="U95" s="89" t="e">
        <f t="shared" si="13"/>
        <v>#DIV/0!</v>
      </c>
    </row>
    <row r="96" spans="1:21" x14ac:dyDescent="0.2">
      <c r="B96" s="82" t="s">
        <v>279</v>
      </c>
      <c r="D96" s="41" t="s">
        <v>278</v>
      </c>
      <c r="H96" s="107" t="s">
        <v>289</v>
      </c>
      <c r="I96" s="95">
        <v>6399</v>
      </c>
    </row>
    <row r="97" spans="2:20" x14ac:dyDescent="0.2">
      <c r="B97" s="82" t="s">
        <v>36</v>
      </c>
      <c r="D97" s="41" t="s">
        <v>284</v>
      </c>
      <c r="H97" s="107" t="s">
        <v>285</v>
      </c>
      <c r="I97" s="95">
        <v>3726</v>
      </c>
    </row>
    <row r="98" spans="2:20" x14ac:dyDescent="0.2">
      <c r="B98" s="82" t="s">
        <v>36</v>
      </c>
      <c r="D98" s="41" t="s">
        <v>287</v>
      </c>
      <c r="H98" s="107" t="s">
        <v>291</v>
      </c>
      <c r="I98" s="95">
        <v>3591</v>
      </c>
    </row>
    <row r="99" spans="2:20" x14ac:dyDescent="0.2">
      <c r="B99" s="82" t="s">
        <v>31</v>
      </c>
      <c r="D99" s="41" t="s">
        <v>288</v>
      </c>
      <c r="H99" s="107">
        <v>117</v>
      </c>
      <c r="I99" s="95">
        <v>3159</v>
      </c>
    </row>
    <row r="100" spans="2:20" x14ac:dyDescent="0.2">
      <c r="B100" s="82" t="s">
        <v>293</v>
      </c>
      <c r="D100" s="41" t="s">
        <v>292</v>
      </c>
      <c r="H100" s="107">
        <v>60</v>
      </c>
      <c r="I100" s="95">
        <v>1620</v>
      </c>
    </row>
    <row r="107" spans="2:20" x14ac:dyDescent="0.2">
      <c r="T107" s="95" t="s">
        <v>40</v>
      </c>
    </row>
  </sheetData>
  <mergeCells count="7">
    <mergeCell ref="A50:A54"/>
    <mergeCell ref="A2:A8"/>
    <mergeCell ref="A9:A19"/>
    <mergeCell ref="A21:A29"/>
    <mergeCell ref="A30:A36"/>
    <mergeCell ref="A37:A42"/>
    <mergeCell ref="A44:A49"/>
  </mergeCells>
  <pageMargins left="0.7" right="0.7" top="0.75" bottom="0.75" header="0.3" footer="0.3"/>
  <pageSetup paperSize="9" orientation="portrait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U106"/>
  <sheetViews>
    <sheetView workbookViewId="0">
      <pane ySplit="1" topLeftCell="A50" activePane="bottomLeft" state="frozen"/>
      <selection pane="bottomLeft" activeCell="A62" sqref="A62"/>
    </sheetView>
  </sheetViews>
  <sheetFormatPr defaultRowHeight="11.25" x14ac:dyDescent="0.2"/>
  <cols>
    <col min="1" max="1" width="5.42578125" style="40" customWidth="1"/>
    <col min="2" max="2" width="15.140625" style="82" customWidth="1"/>
    <col min="3" max="3" width="28.85546875" style="82" customWidth="1"/>
    <col min="4" max="4" width="8.42578125" style="41" customWidth="1"/>
    <col min="5" max="5" width="12.140625" style="82" customWidth="1"/>
    <col min="6" max="6" width="9.140625" style="82" customWidth="1"/>
    <col min="7" max="7" width="10.140625" style="82" customWidth="1"/>
    <col min="8" max="8" width="7" style="107" customWidth="1"/>
    <col min="9" max="10" width="8.28515625" style="95" customWidth="1"/>
    <col min="11" max="11" width="8.8554687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1" t="s">
        <v>181</v>
      </c>
      <c r="C2" s="22" t="s">
        <v>241</v>
      </c>
      <c r="D2" s="23">
        <v>44805</v>
      </c>
      <c r="E2" s="18">
        <v>838527</v>
      </c>
      <c r="F2" s="18">
        <v>840647</v>
      </c>
      <c r="G2" s="18">
        <f t="shared" ref="G2:G67" si="0">F2-E2</f>
        <v>2120</v>
      </c>
      <c r="H2" s="98">
        <v>237</v>
      </c>
      <c r="I2" s="89">
        <v>5865</v>
      </c>
      <c r="J2" s="89">
        <v>299</v>
      </c>
      <c r="K2" s="89">
        <v>8225</v>
      </c>
      <c r="L2" s="89">
        <f t="shared" ref="L2:L34" si="1">K2+I2</f>
        <v>14090</v>
      </c>
      <c r="M2" s="89">
        <v>440</v>
      </c>
      <c r="N2" s="89">
        <v>100</v>
      </c>
      <c r="O2" s="89">
        <f t="shared" ref="O2:O66" si="2">N2+M2+L2</f>
        <v>14630</v>
      </c>
      <c r="P2" s="89">
        <f>O2*10/100</f>
        <v>1463</v>
      </c>
      <c r="Q2" s="89">
        <f>O2+P2</f>
        <v>16093</v>
      </c>
      <c r="R2" s="89">
        <v>937434</v>
      </c>
      <c r="S2" s="18">
        <v>1350</v>
      </c>
      <c r="T2" s="89">
        <f>SUM(H2+J2)/G2*100</f>
        <v>25.283018867924529</v>
      </c>
      <c r="U2" s="89">
        <f>Q2/R2*100</f>
        <v>1.7167075228762774</v>
      </c>
    </row>
    <row r="3" spans="1:21" ht="24.75" customHeight="1" x14ac:dyDescent="0.2">
      <c r="A3" s="186"/>
      <c r="B3" s="22" t="s">
        <v>181</v>
      </c>
      <c r="C3" s="22" t="s">
        <v>243</v>
      </c>
      <c r="D3" s="23">
        <v>44811</v>
      </c>
      <c r="E3" s="18">
        <v>840663</v>
      </c>
      <c r="F3" s="18">
        <v>842395</v>
      </c>
      <c r="G3" s="18">
        <f t="shared" si="0"/>
        <v>1732</v>
      </c>
      <c r="H3" s="98">
        <v>343</v>
      </c>
      <c r="I3" s="89">
        <v>8575</v>
      </c>
      <c r="J3" s="89">
        <v>184</v>
      </c>
      <c r="K3" s="89">
        <v>4640</v>
      </c>
      <c r="L3" s="89">
        <f t="shared" si="1"/>
        <v>13215</v>
      </c>
      <c r="M3" s="89">
        <v>391</v>
      </c>
      <c r="N3" s="89">
        <v>0</v>
      </c>
      <c r="O3" s="89">
        <f t="shared" si="2"/>
        <v>13606</v>
      </c>
      <c r="P3" s="89">
        <f t="shared" ref="P3:P69" si="3">O3*10/100</f>
        <v>1360.6</v>
      </c>
      <c r="Q3" s="89">
        <f t="shared" ref="Q3:Q68" si="4">O3+P3</f>
        <v>14966.6</v>
      </c>
      <c r="R3" s="89">
        <v>780631</v>
      </c>
      <c r="S3" s="18">
        <v>1200</v>
      </c>
      <c r="T3" s="89">
        <f t="shared" ref="T3:T68" si="5">SUM(H3+J3)/G3*100</f>
        <v>30.427251732101617</v>
      </c>
      <c r="U3" s="89">
        <f t="shared" ref="U3:U68" si="6">Q3/R3*100</f>
        <v>1.9172438706636041</v>
      </c>
    </row>
    <row r="4" spans="1:21" ht="24.75" customHeight="1" x14ac:dyDescent="0.2">
      <c r="A4" s="186"/>
      <c r="B4" s="22" t="s">
        <v>181</v>
      </c>
      <c r="C4" s="22" t="s">
        <v>247</v>
      </c>
      <c r="D4" s="23">
        <v>44818</v>
      </c>
      <c r="E4" s="18">
        <v>842401</v>
      </c>
      <c r="F4" s="18">
        <v>844137</v>
      </c>
      <c r="G4" s="18">
        <f t="shared" si="0"/>
        <v>1736</v>
      </c>
      <c r="H4" s="98">
        <v>218</v>
      </c>
      <c r="I4" s="89">
        <v>5489</v>
      </c>
      <c r="J4" s="89">
        <v>210</v>
      </c>
      <c r="K4" s="89">
        <v>5300</v>
      </c>
      <c r="L4" s="89">
        <f t="shared" si="1"/>
        <v>10789</v>
      </c>
      <c r="M4" s="89">
        <v>305</v>
      </c>
      <c r="N4" s="89">
        <v>0</v>
      </c>
      <c r="O4" s="89">
        <f t="shared" si="2"/>
        <v>11094</v>
      </c>
      <c r="P4" s="89">
        <f t="shared" si="3"/>
        <v>1109.4000000000001</v>
      </c>
      <c r="Q4" s="89">
        <f t="shared" si="4"/>
        <v>12203.4</v>
      </c>
      <c r="R4" s="89">
        <v>794124</v>
      </c>
      <c r="S4" s="18">
        <v>2540</v>
      </c>
      <c r="T4" s="89">
        <f t="shared" si="5"/>
        <v>24.654377880184331</v>
      </c>
      <c r="U4" s="89">
        <f t="shared" si="6"/>
        <v>1.5367121507472385</v>
      </c>
    </row>
    <row r="5" spans="1:21" ht="24.75" customHeight="1" x14ac:dyDescent="0.2">
      <c r="A5" s="186"/>
      <c r="B5" s="30" t="s">
        <v>181</v>
      </c>
      <c r="C5" s="22" t="s">
        <v>248</v>
      </c>
      <c r="D5" s="23">
        <v>44821</v>
      </c>
      <c r="E5" s="18">
        <v>844137</v>
      </c>
      <c r="F5" s="18">
        <v>845666</v>
      </c>
      <c r="G5" s="18">
        <f t="shared" si="0"/>
        <v>1529</v>
      </c>
      <c r="H5" s="98">
        <v>213</v>
      </c>
      <c r="I5" s="89">
        <v>5325</v>
      </c>
      <c r="J5" s="89">
        <v>181</v>
      </c>
      <c r="K5" s="89">
        <v>4584</v>
      </c>
      <c r="L5" s="89">
        <f t="shared" si="1"/>
        <v>9909</v>
      </c>
      <c r="M5" s="89">
        <v>300</v>
      </c>
      <c r="N5" s="89">
        <v>0</v>
      </c>
      <c r="O5" s="89">
        <f t="shared" si="2"/>
        <v>10209</v>
      </c>
      <c r="P5" s="89">
        <f t="shared" si="3"/>
        <v>1020.9</v>
      </c>
      <c r="Q5" s="89">
        <f t="shared" si="4"/>
        <v>11229.9</v>
      </c>
      <c r="R5" s="89">
        <v>569020</v>
      </c>
      <c r="S5" s="18">
        <v>2350</v>
      </c>
      <c r="T5" s="89">
        <f t="shared" si="5"/>
        <v>25.768476128188354</v>
      </c>
      <c r="U5" s="89">
        <f t="shared" si="6"/>
        <v>1.9735510175389264</v>
      </c>
    </row>
    <row r="6" spans="1:21" ht="24.75" customHeight="1" x14ac:dyDescent="0.2">
      <c r="A6" s="186"/>
      <c r="B6" s="22" t="s">
        <v>181</v>
      </c>
      <c r="C6" s="22" t="s">
        <v>249</v>
      </c>
      <c r="D6" s="23">
        <v>44825</v>
      </c>
      <c r="E6" s="18">
        <v>845679</v>
      </c>
      <c r="F6" s="18">
        <v>847597</v>
      </c>
      <c r="G6" s="18">
        <f t="shared" si="0"/>
        <v>1918</v>
      </c>
      <c r="H6" s="98">
        <v>308</v>
      </c>
      <c r="I6" s="89">
        <v>7084</v>
      </c>
      <c r="J6" s="89">
        <v>175</v>
      </c>
      <c r="K6" s="89">
        <v>4138</v>
      </c>
      <c r="L6" s="89">
        <f t="shared" si="1"/>
        <v>11222</v>
      </c>
      <c r="M6" s="89">
        <v>355</v>
      </c>
      <c r="N6" s="89">
        <v>100</v>
      </c>
      <c r="O6" s="89">
        <f t="shared" si="2"/>
        <v>11677</v>
      </c>
      <c r="P6" s="89">
        <f t="shared" si="3"/>
        <v>1167.7</v>
      </c>
      <c r="Q6" s="89">
        <f t="shared" si="4"/>
        <v>12844.7</v>
      </c>
      <c r="R6" s="89">
        <v>623729</v>
      </c>
      <c r="S6" s="18">
        <v>2482</v>
      </c>
      <c r="T6" s="89">
        <v>1</v>
      </c>
      <c r="U6" s="89">
        <f t="shared" si="6"/>
        <v>2.059339873566886</v>
      </c>
    </row>
    <row r="7" spans="1:21" ht="24.75" customHeight="1" x14ac:dyDescent="0.2">
      <c r="A7" s="186"/>
      <c r="B7" s="22" t="s">
        <v>181</v>
      </c>
      <c r="C7" s="22" t="s">
        <v>252</v>
      </c>
      <c r="D7" s="23">
        <v>44826</v>
      </c>
      <c r="E7" s="18">
        <v>847597</v>
      </c>
      <c r="F7" s="18">
        <v>849319</v>
      </c>
      <c r="G7" s="18">
        <f t="shared" si="0"/>
        <v>1722</v>
      </c>
      <c r="H7" s="98">
        <v>102</v>
      </c>
      <c r="I7" s="89">
        <v>2397</v>
      </c>
      <c r="J7" s="89">
        <v>344</v>
      </c>
      <c r="K7" s="89">
        <v>8101</v>
      </c>
      <c r="L7" s="89">
        <f t="shared" si="1"/>
        <v>10498</v>
      </c>
      <c r="M7" s="89">
        <v>465</v>
      </c>
      <c r="N7" s="89">
        <v>0</v>
      </c>
      <c r="O7" s="89">
        <f t="shared" si="2"/>
        <v>10963</v>
      </c>
      <c r="P7" s="89">
        <f t="shared" si="3"/>
        <v>1096.3</v>
      </c>
      <c r="Q7" s="89">
        <f t="shared" si="4"/>
        <v>12059.3</v>
      </c>
      <c r="R7" s="89">
        <v>648469</v>
      </c>
      <c r="S7" s="18">
        <v>2540</v>
      </c>
      <c r="T7" s="89">
        <f t="shared" si="5"/>
        <v>25.900116144018583</v>
      </c>
      <c r="U7" s="89">
        <f t="shared" si="6"/>
        <v>1.8596571308728711</v>
      </c>
    </row>
    <row r="8" spans="1:21" ht="24.75" customHeight="1" x14ac:dyDescent="0.2">
      <c r="A8" s="186"/>
      <c r="B8" s="22" t="s">
        <v>181</v>
      </c>
      <c r="C8" s="22" t="s">
        <v>253</v>
      </c>
      <c r="D8" s="23">
        <v>44831</v>
      </c>
      <c r="E8" s="18">
        <v>849319</v>
      </c>
      <c r="F8" s="18">
        <v>851478</v>
      </c>
      <c r="G8" s="18">
        <f t="shared" si="0"/>
        <v>2159</v>
      </c>
      <c r="H8" s="98">
        <v>338</v>
      </c>
      <c r="I8" s="89">
        <v>7774</v>
      </c>
      <c r="J8" s="89">
        <v>257</v>
      </c>
      <c r="K8" s="89">
        <v>6019</v>
      </c>
      <c r="L8" s="89">
        <f t="shared" si="1"/>
        <v>13793</v>
      </c>
      <c r="M8" s="89">
        <v>330</v>
      </c>
      <c r="N8" s="89">
        <v>0</v>
      </c>
      <c r="O8" s="89">
        <f t="shared" si="2"/>
        <v>14123</v>
      </c>
      <c r="P8" s="89">
        <f t="shared" si="3"/>
        <v>1412.3</v>
      </c>
      <c r="Q8" s="89">
        <f t="shared" si="4"/>
        <v>15535.3</v>
      </c>
      <c r="R8" s="89">
        <v>972647</v>
      </c>
      <c r="S8" s="18">
        <v>2540</v>
      </c>
      <c r="T8" s="89">
        <f t="shared" si="5"/>
        <v>27.559055118110237</v>
      </c>
      <c r="U8" s="89">
        <f t="shared" si="6"/>
        <v>1.5972187237507545</v>
      </c>
    </row>
    <row r="9" spans="1:21" ht="24.75" customHeight="1" x14ac:dyDescent="0.2">
      <c r="A9" s="186" t="s">
        <v>78</v>
      </c>
      <c r="B9" s="22" t="s">
        <v>181</v>
      </c>
      <c r="C9" s="21" t="s">
        <v>242</v>
      </c>
      <c r="D9" s="23">
        <v>44809</v>
      </c>
      <c r="E9" s="18">
        <v>1564730</v>
      </c>
      <c r="F9" s="18">
        <v>1565920</v>
      </c>
      <c r="G9" s="18">
        <f t="shared" si="0"/>
        <v>1190</v>
      </c>
      <c r="H9" s="98">
        <v>155</v>
      </c>
      <c r="I9" s="89">
        <v>4185</v>
      </c>
      <c r="J9" s="89">
        <v>365</v>
      </c>
      <c r="K9" s="89">
        <v>9398</v>
      </c>
      <c r="L9" s="89">
        <f t="shared" si="1"/>
        <v>13583</v>
      </c>
      <c r="M9" s="89">
        <v>350</v>
      </c>
      <c r="N9" s="89">
        <v>0</v>
      </c>
      <c r="O9" s="89">
        <f t="shared" si="2"/>
        <v>13933</v>
      </c>
      <c r="P9" s="89">
        <f t="shared" si="3"/>
        <v>1393.3</v>
      </c>
      <c r="Q9" s="89">
        <f t="shared" si="4"/>
        <v>15326.3</v>
      </c>
      <c r="R9" s="89">
        <v>770063</v>
      </c>
      <c r="S9" s="18">
        <v>2400</v>
      </c>
      <c r="T9" s="89">
        <f t="shared" si="5"/>
        <v>43.69747899159664</v>
      </c>
      <c r="U9" s="89">
        <f t="shared" si="6"/>
        <v>1.9902657315050847</v>
      </c>
    </row>
    <row r="10" spans="1:21" ht="24.75" customHeight="1" x14ac:dyDescent="0.2">
      <c r="A10" s="186"/>
      <c r="B10" s="30" t="s">
        <v>14</v>
      </c>
      <c r="C10" s="22" t="s">
        <v>244</v>
      </c>
      <c r="D10" s="23">
        <v>44812</v>
      </c>
      <c r="E10" s="18">
        <v>1565920</v>
      </c>
      <c r="F10" s="18">
        <v>1567196</v>
      </c>
      <c r="G10" s="18">
        <f t="shared" si="0"/>
        <v>1276</v>
      </c>
      <c r="H10" s="98">
        <v>62</v>
      </c>
      <c r="I10" s="89">
        <v>1550</v>
      </c>
      <c r="J10" s="89">
        <v>307</v>
      </c>
      <c r="K10" s="89">
        <v>7733</v>
      </c>
      <c r="L10" s="89">
        <f t="shared" si="1"/>
        <v>9283</v>
      </c>
      <c r="M10" s="89">
        <v>300</v>
      </c>
      <c r="N10" s="89">
        <v>0</v>
      </c>
      <c r="O10" s="89">
        <f t="shared" si="2"/>
        <v>9583</v>
      </c>
      <c r="P10" s="89">
        <f t="shared" si="3"/>
        <v>958.3</v>
      </c>
      <c r="Q10" s="89">
        <f t="shared" si="4"/>
        <v>10541.3</v>
      </c>
      <c r="R10" s="89">
        <v>810038</v>
      </c>
      <c r="S10" s="18">
        <v>1500</v>
      </c>
      <c r="T10" s="89">
        <f t="shared" si="5"/>
        <v>28.918495297805642</v>
      </c>
      <c r="U10" s="89">
        <f t="shared" si="6"/>
        <v>1.301334011490819</v>
      </c>
    </row>
    <row r="11" spans="1:21" ht="24.75" customHeight="1" x14ac:dyDescent="0.2">
      <c r="A11" s="186"/>
      <c r="B11" s="22" t="s">
        <v>181</v>
      </c>
      <c r="C11" s="22" t="s">
        <v>245</v>
      </c>
      <c r="D11" s="23">
        <v>44816</v>
      </c>
      <c r="E11" s="18">
        <v>1567196</v>
      </c>
      <c r="F11" s="98">
        <v>1568192</v>
      </c>
      <c r="G11" s="18">
        <f t="shared" si="0"/>
        <v>996</v>
      </c>
      <c r="H11" s="98">
        <v>276</v>
      </c>
      <c r="I11" s="89">
        <v>6941</v>
      </c>
      <c r="J11" s="89">
        <v>0</v>
      </c>
      <c r="K11" s="89">
        <v>0</v>
      </c>
      <c r="L11" s="89">
        <f t="shared" si="1"/>
        <v>6941</v>
      </c>
      <c r="M11" s="89">
        <v>225</v>
      </c>
      <c r="N11" s="89">
        <v>0</v>
      </c>
      <c r="O11" s="89">
        <f t="shared" si="2"/>
        <v>7166</v>
      </c>
      <c r="P11" s="89">
        <f t="shared" si="3"/>
        <v>716.6</v>
      </c>
      <c r="Q11" s="89">
        <f t="shared" si="4"/>
        <v>7882.6</v>
      </c>
      <c r="R11" s="89">
        <v>577831</v>
      </c>
      <c r="S11" s="18">
        <v>1840</v>
      </c>
      <c r="T11" s="89">
        <f t="shared" si="5"/>
        <v>27.710843373493976</v>
      </c>
      <c r="U11" s="89">
        <f t="shared" si="6"/>
        <v>1.3641704927565328</v>
      </c>
    </row>
    <row r="12" spans="1:21" ht="24.75" customHeight="1" x14ac:dyDescent="0.2">
      <c r="A12" s="186"/>
      <c r="B12" s="22" t="s">
        <v>181</v>
      </c>
      <c r="C12" s="22" t="s">
        <v>246</v>
      </c>
      <c r="D12" s="23">
        <v>44817</v>
      </c>
      <c r="E12" s="18">
        <v>1568192</v>
      </c>
      <c r="F12" s="98">
        <v>1569143</v>
      </c>
      <c r="G12" s="18">
        <f t="shared" si="0"/>
        <v>951</v>
      </c>
      <c r="H12" s="98">
        <v>251</v>
      </c>
      <c r="I12" s="89">
        <v>6275</v>
      </c>
      <c r="J12" s="89">
        <v>0</v>
      </c>
      <c r="K12" s="89">
        <v>0</v>
      </c>
      <c r="L12" s="89">
        <f t="shared" si="1"/>
        <v>6275</v>
      </c>
      <c r="M12" s="89">
        <v>400</v>
      </c>
      <c r="N12" s="89">
        <v>0</v>
      </c>
      <c r="O12" s="89">
        <f t="shared" si="2"/>
        <v>6675</v>
      </c>
      <c r="P12" s="89">
        <f t="shared" si="3"/>
        <v>667.5</v>
      </c>
      <c r="Q12" s="89">
        <f t="shared" si="4"/>
        <v>7342.5</v>
      </c>
      <c r="R12" s="89">
        <v>346575</v>
      </c>
      <c r="S12" s="18">
        <v>1500</v>
      </c>
      <c r="T12" s="89">
        <f t="shared" si="5"/>
        <v>26.393270241850686</v>
      </c>
      <c r="U12" s="89">
        <f t="shared" si="6"/>
        <v>2.1185890499891795</v>
      </c>
    </row>
    <row r="13" spans="1:21" ht="24.75" customHeight="1" x14ac:dyDescent="0.2">
      <c r="A13" s="186"/>
      <c r="B13" s="22" t="s">
        <v>181</v>
      </c>
      <c r="C13" s="22" t="s">
        <v>267</v>
      </c>
      <c r="D13" s="23">
        <v>44834</v>
      </c>
      <c r="E13" s="18">
        <v>1569144</v>
      </c>
      <c r="F13" s="18">
        <v>1570435</v>
      </c>
      <c r="G13" s="18">
        <f t="shared" si="0"/>
        <v>1291</v>
      </c>
      <c r="H13" s="98">
        <v>345</v>
      </c>
      <c r="I13" s="89">
        <v>7935</v>
      </c>
      <c r="J13" s="89">
        <v>345</v>
      </c>
      <c r="K13" s="89">
        <v>8060</v>
      </c>
      <c r="L13" s="89">
        <f t="shared" si="1"/>
        <v>15995</v>
      </c>
      <c r="M13" s="89">
        <v>340</v>
      </c>
      <c r="N13" s="89">
        <v>80</v>
      </c>
      <c r="O13" s="89">
        <f t="shared" si="2"/>
        <v>16415</v>
      </c>
      <c r="P13" s="89">
        <f t="shared" si="3"/>
        <v>1641.5</v>
      </c>
      <c r="Q13" s="89">
        <f t="shared" si="4"/>
        <v>18056.5</v>
      </c>
      <c r="R13" s="89">
        <v>630177</v>
      </c>
      <c r="S13" s="18">
        <v>1700</v>
      </c>
      <c r="T13" s="89">
        <f t="shared" si="5"/>
        <v>53.446940356312936</v>
      </c>
      <c r="U13" s="89">
        <f t="shared" si="6"/>
        <v>2.8653060965411306</v>
      </c>
    </row>
    <row r="14" spans="1:21" ht="24.75" customHeight="1" x14ac:dyDescent="0.2">
      <c r="A14" s="186"/>
      <c r="B14" s="22"/>
      <c r="C14" s="22"/>
      <c r="D14" s="23"/>
      <c r="E14" s="18"/>
      <c r="F14" s="18"/>
      <c r="G14" s="18">
        <f t="shared" si="0"/>
        <v>0</v>
      </c>
      <c r="H14" s="98"/>
      <c r="I14" s="89"/>
      <c r="J14" s="89"/>
      <c r="K14" s="89"/>
      <c r="L14" s="89">
        <f t="shared" si="1"/>
        <v>0</v>
      </c>
      <c r="M14" s="89">
        <v>0</v>
      </c>
      <c r="N14" s="89">
        <v>0</v>
      </c>
      <c r="O14" s="89">
        <f t="shared" si="2"/>
        <v>0</v>
      </c>
      <c r="P14" s="89">
        <f t="shared" si="3"/>
        <v>0</v>
      </c>
      <c r="Q14" s="89">
        <f t="shared" si="4"/>
        <v>0</v>
      </c>
      <c r="R14" s="89"/>
      <c r="S14" s="18"/>
      <c r="T14" s="89" t="e">
        <f t="shared" si="5"/>
        <v>#DIV/0!</v>
      </c>
      <c r="U14" s="89" t="e">
        <f t="shared" si="6"/>
        <v>#DIV/0!</v>
      </c>
    </row>
    <row r="15" spans="1:21" ht="24.75" customHeight="1" x14ac:dyDescent="0.2">
      <c r="A15" s="186"/>
      <c r="B15" s="22"/>
      <c r="C15" s="22"/>
      <c r="D15" s="23"/>
      <c r="E15" s="18"/>
      <c r="F15" s="18"/>
      <c r="G15" s="18">
        <f t="shared" si="0"/>
        <v>0</v>
      </c>
      <c r="H15" s="98"/>
      <c r="I15" s="89"/>
      <c r="J15" s="89"/>
      <c r="K15" s="89"/>
      <c r="L15" s="89">
        <f t="shared" si="1"/>
        <v>0</v>
      </c>
      <c r="M15" s="89">
        <v>200</v>
      </c>
      <c r="N15" s="89">
        <v>0</v>
      </c>
      <c r="O15" s="89">
        <f t="shared" si="2"/>
        <v>200</v>
      </c>
      <c r="P15" s="89">
        <f t="shared" si="3"/>
        <v>20</v>
      </c>
      <c r="Q15" s="89">
        <f t="shared" si="4"/>
        <v>220</v>
      </c>
      <c r="R15" s="89"/>
      <c r="S15" s="18"/>
      <c r="T15" s="89" t="e">
        <f t="shared" si="5"/>
        <v>#DIV/0!</v>
      </c>
      <c r="U15" s="89" t="e">
        <f t="shared" si="6"/>
        <v>#DIV/0!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8">
        <f t="shared" si="0"/>
        <v>0</v>
      </c>
      <c r="H16" s="98"/>
      <c r="I16" s="89"/>
      <c r="J16" s="89"/>
      <c r="K16" s="89"/>
      <c r="L16" s="89">
        <f t="shared" si="1"/>
        <v>0</v>
      </c>
      <c r="M16" s="89"/>
      <c r="N16" s="89"/>
      <c r="O16" s="89">
        <f t="shared" si="2"/>
        <v>0</v>
      </c>
      <c r="P16" s="89">
        <f t="shared" si="3"/>
        <v>0</v>
      </c>
      <c r="Q16" s="89">
        <f t="shared" si="4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8">
        <f t="shared" si="0"/>
        <v>0</v>
      </c>
      <c r="H17" s="98"/>
      <c r="I17" s="89"/>
      <c r="J17" s="89"/>
      <c r="K17" s="89"/>
      <c r="L17" s="89">
        <f t="shared" si="1"/>
        <v>0</v>
      </c>
      <c r="M17" s="89"/>
      <c r="N17" s="89"/>
      <c r="O17" s="89">
        <f t="shared" si="2"/>
        <v>0</v>
      </c>
      <c r="P17" s="89">
        <f t="shared" si="3"/>
        <v>0</v>
      </c>
      <c r="Q17" s="89">
        <f t="shared" si="4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8">
        <f t="shared" si="0"/>
        <v>0</v>
      </c>
      <c r="H18" s="98"/>
      <c r="I18" s="89"/>
      <c r="J18" s="89"/>
      <c r="K18" s="89"/>
      <c r="L18" s="89">
        <f t="shared" si="1"/>
        <v>0</v>
      </c>
      <c r="M18" s="89"/>
      <c r="N18" s="89"/>
      <c r="O18" s="89">
        <f t="shared" si="2"/>
        <v>0</v>
      </c>
      <c r="P18" s="89">
        <f t="shared" si="3"/>
        <v>0</v>
      </c>
      <c r="Q18" s="89">
        <f t="shared" si="4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0"/>
        <v>0</v>
      </c>
      <c r="H19" s="98"/>
      <c r="I19" s="89"/>
      <c r="J19" s="89"/>
      <c r="K19" s="89"/>
      <c r="L19" s="89">
        <f t="shared" si="1"/>
        <v>0</v>
      </c>
      <c r="M19" s="89"/>
      <c r="N19" s="89"/>
      <c r="O19" s="89">
        <f t="shared" si="2"/>
        <v>0</v>
      </c>
      <c r="P19" s="89">
        <f t="shared" si="3"/>
        <v>0</v>
      </c>
      <c r="Q19" s="89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30"/>
      <c r="B20" s="22"/>
      <c r="C20" s="22"/>
      <c r="D20" s="23"/>
      <c r="E20" s="18"/>
      <c r="F20" s="18"/>
      <c r="G20" s="18">
        <f t="shared" si="0"/>
        <v>0</v>
      </c>
      <c r="H20" s="98"/>
      <c r="I20" s="89"/>
      <c r="J20" s="89"/>
      <c r="K20" s="89"/>
      <c r="L20" s="89">
        <f t="shared" si="1"/>
        <v>0</v>
      </c>
      <c r="M20" s="89"/>
      <c r="N20" s="89"/>
      <c r="O20" s="89">
        <f t="shared" si="2"/>
        <v>0</v>
      </c>
      <c r="P20" s="89">
        <f t="shared" si="3"/>
        <v>0</v>
      </c>
      <c r="Q20" s="89">
        <f t="shared" si="4"/>
        <v>0</v>
      </c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87" t="s">
        <v>79</v>
      </c>
      <c r="B21" s="22" t="s">
        <v>14</v>
      </c>
      <c r="C21" s="22" t="s">
        <v>16</v>
      </c>
      <c r="D21" s="23">
        <v>44774</v>
      </c>
      <c r="E21" s="18">
        <v>112654</v>
      </c>
      <c r="F21" s="18">
        <v>113005</v>
      </c>
      <c r="G21" s="18">
        <f t="shared" si="0"/>
        <v>351</v>
      </c>
      <c r="H21" s="98">
        <v>85</v>
      </c>
      <c r="I21" s="89">
        <v>2295</v>
      </c>
      <c r="J21" s="89">
        <v>17</v>
      </c>
      <c r="K21" s="89">
        <v>459</v>
      </c>
      <c r="L21" s="89">
        <f t="shared" si="1"/>
        <v>2754</v>
      </c>
      <c r="M21" s="89">
        <v>100</v>
      </c>
      <c r="N21" s="89">
        <v>0</v>
      </c>
      <c r="O21" s="89">
        <f t="shared" si="2"/>
        <v>2854</v>
      </c>
      <c r="P21" s="89">
        <f t="shared" si="3"/>
        <v>285.39999999999998</v>
      </c>
      <c r="Q21" s="89">
        <f t="shared" si="4"/>
        <v>3139.4</v>
      </c>
      <c r="R21" s="89">
        <v>54909</v>
      </c>
      <c r="S21" s="18">
        <v>55</v>
      </c>
      <c r="T21" s="89">
        <f t="shared" si="5"/>
        <v>29.059829059829063</v>
      </c>
      <c r="U21" s="89">
        <f t="shared" si="6"/>
        <v>5.7174597971188694</v>
      </c>
    </row>
    <row r="22" spans="1:21" ht="24.75" customHeight="1" x14ac:dyDescent="0.2">
      <c r="A22" s="187"/>
      <c r="B22" s="22" t="s">
        <v>35</v>
      </c>
      <c r="C22" s="22" t="s">
        <v>208</v>
      </c>
      <c r="D22" s="23">
        <v>44806</v>
      </c>
      <c r="E22" s="18">
        <v>113005</v>
      </c>
      <c r="F22" s="18">
        <v>113873</v>
      </c>
      <c r="G22" s="18">
        <f t="shared" si="0"/>
        <v>868</v>
      </c>
      <c r="H22" s="98">
        <v>0</v>
      </c>
      <c r="I22" s="89">
        <v>0</v>
      </c>
      <c r="J22" s="89">
        <v>209</v>
      </c>
      <c r="K22" s="89">
        <v>5549</v>
      </c>
      <c r="L22" s="89">
        <f t="shared" si="1"/>
        <v>5549</v>
      </c>
      <c r="M22" s="89">
        <v>150</v>
      </c>
      <c r="N22" s="89">
        <v>0</v>
      </c>
      <c r="O22" s="89">
        <f t="shared" si="2"/>
        <v>5699</v>
      </c>
      <c r="P22" s="89">
        <f t="shared" si="3"/>
        <v>569.9</v>
      </c>
      <c r="Q22" s="89">
        <f t="shared" si="4"/>
        <v>6268.9</v>
      </c>
      <c r="R22" s="89">
        <v>333920</v>
      </c>
      <c r="S22" s="18">
        <v>1562</v>
      </c>
      <c r="T22" s="89">
        <f t="shared" si="5"/>
        <v>24.078341013824886</v>
      </c>
      <c r="U22" s="89">
        <f t="shared" si="6"/>
        <v>1.877365836128414</v>
      </c>
    </row>
    <row r="23" spans="1:21" ht="24.75" customHeight="1" x14ac:dyDescent="0.2">
      <c r="A23" s="187"/>
      <c r="B23" s="22" t="s">
        <v>35</v>
      </c>
      <c r="C23" s="22" t="s">
        <v>218</v>
      </c>
      <c r="D23" s="23">
        <v>44813</v>
      </c>
      <c r="E23" s="18">
        <v>113894</v>
      </c>
      <c r="F23" s="18">
        <v>114758</v>
      </c>
      <c r="G23" s="18">
        <f t="shared" si="0"/>
        <v>864</v>
      </c>
      <c r="H23" s="98">
        <v>45</v>
      </c>
      <c r="I23" s="89">
        <v>1134</v>
      </c>
      <c r="J23" s="89">
        <v>154</v>
      </c>
      <c r="K23" s="89">
        <v>3913</v>
      </c>
      <c r="L23" s="89">
        <f t="shared" si="1"/>
        <v>5047</v>
      </c>
      <c r="M23" s="89">
        <v>0</v>
      </c>
      <c r="N23" s="89">
        <v>0</v>
      </c>
      <c r="O23" s="89">
        <f t="shared" si="2"/>
        <v>5047</v>
      </c>
      <c r="P23" s="89">
        <f t="shared" si="3"/>
        <v>504.7</v>
      </c>
      <c r="Q23" s="89">
        <f t="shared" si="4"/>
        <v>5551.7</v>
      </c>
      <c r="R23" s="89">
        <v>495666</v>
      </c>
      <c r="S23" s="18">
        <v>1450</v>
      </c>
      <c r="T23" s="89">
        <f t="shared" si="5"/>
        <v>23.032407407407408</v>
      </c>
      <c r="U23" s="89">
        <f t="shared" si="6"/>
        <v>1.1200485811009833</v>
      </c>
    </row>
    <row r="24" spans="1:21" ht="24.75" customHeight="1" x14ac:dyDescent="0.2">
      <c r="A24" s="187"/>
      <c r="B24" s="22" t="s">
        <v>35</v>
      </c>
      <c r="C24" s="22" t="s">
        <v>59</v>
      </c>
      <c r="D24" s="23">
        <v>44819</v>
      </c>
      <c r="E24" s="18">
        <v>114763</v>
      </c>
      <c r="F24" s="18">
        <v>115482</v>
      </c>
      <c r="G24" s="18">
        <f t="shared" si="0"/>
        <v>719</v>
      </c>
      <c r="H24" s="98">
        <v>75</v>
      </c>
      <c r="I24" s="89">
        <v>1875</v>
      </c>
      <c r="J24" s="89">
        <v>61</v>
      </c>
      <c r="K24" s="89">
        <v>1519</v>
      </c>
      <c r="L24" s="89">
        <f t="shared" si="1"/>
        <v>3394</v>
      </c>
      <c r="M24" s="89">
        <v>100</v>
      </c>
      <c r="N24" s="89">
        <v>0</v>
      </c>
      <c r="O24" s="89">
        <f t="shared" si="2"/>
        <v>3494</v>
      </c>
      <c r="P24" s="89">
        <f t="shared" si="3"/>
        <v>349.4</v>
      </c>
      <c r="Q24" s="89">
        <f t="shared" si="4"/>
        <v>3843.4</v>
      </c>
      <c r="R24" s="89">
        <v>482682</v>
      </c>
      <c r="S24" s="18">
        <v>2200</v>
      </c>
      <c r="T24" s="89">
        <f t="shared" si="5"/>
        <v>18.915159944367176</v>
      </c>
      <c r="U24" s="89">
        <f t="shared" si="6"/>
        <v>0.79625923485856109</v>
      </c>
    </row>
    <row r="25" spans="1:21" ht="24.75" customHeight="1" x14ac:dyDescent="0.2">
      <c r="A25" s="187"/>
      <c r="B25" s="22" t="s">
        <v>35</v>
      </c>
      <c r="C25" s="22" t="s">
        <v>217</v>
      </c>
      <c r="D25" s="23">
        <v>44820</v>
      </c>
      <c r="E25" s="18">
        <v>115482</v>
      </c>
      <c r="F25" s="18">
        <v>116164</v>
      </c>
      <c r="G25" s="18">
        <f t="shared" si="0"/>
        <v>682</v>
      </c>
      <c r="H25" s="98">
        <v>58</v>
      </c>
      <c r="I25" s="89">
        <v>1334</v>
      </c>
      <c r="J25" s="89">
        <v>75</v>
      </c>
      <c r="K25" s="89">
        <v>1899</v>
      </c>
      <c r="L25" s="89">
        <f t="shared" si="1"/>
        <v>3233</v>
      </c>
      <c r="M25" s="89">
        <v>200</v>
      </c>
      <c r="N25" s="89">
        <v>0</v>
      </c>
      <c r="O25" s="89">
        <f t="shared" si="2"/>
        <v>3433</v>
      </c>
      <c r="P25" s="89">
        <f t="shared" si="3"/>
        <v>343.3</v>
      </c>
      <c r="Q25" s="89">
        <f t="shared" si="4"/>
        <v>3776.3</v>
      </c>
      <c r="R25" s="89">
        <v>376209</v>
      </c>
      <c r="S25" s="18">
        <v>1650</v>
      </c>
      <c r="T25" s="89">
        <f t="shared" si="5"/>
        <v>19.501466275659823</v>
      </c>
      <c r="U25" s="89">
        <f t="shared" si="6"/>
        <v>1.0037771557830886</v>
      </c>
    </row>
    <row r="26" spans="1:21" ht="24.75" customHeight="1" x14ac:dyDescent="0.2">
      <c r="A26" s="187"/>
      <c r="B26" s="22" t="s">
        <v>35</v>
      </c>
      <c r="C26" s="21" t="s">
        <v>17</v>
      </c>
      <c r="D26" s="23">
        <v>44823</v>
      </c>
      <c r="E26" s="18">
        <v>116165</v>
      </c>
      <c r="F26" s="18">
        <v>116879</v>
      </c>
      <c r="G26" s="18">
        <f t="shared" si="0"/>
        <v>714</v>
      </c>
      <c r="H26" s="98">
        <v>83</v>
      </c>
      <c r="I26" s="89">
        <v>1909</v>
      </c>
      <c r="J26" s="89">
        <v>63</v>
      </c>
      <c r="K26" s="89">
        <v>1467</v>
      </c>
      <c r="L26" s="89">
        <f t="shared" si="1"/>
        <v>3376</v>
      </c>
      <c r="M26" s="89">
        <v>150</v>
      </c>
      <c r="N26" s="89">
        <v>0</v>
      </c>
      <c r="O26" s="89">
        <f t="shared" si="2"/>
        <v>3526</v>
      </c>
      <c r="P26" s="89">
        <f t="shared" si="3"/>
        <v>352.6</v>
      </c>
      <c r="Q26" s="89">
        <f t="shared" si="4"/>
        <v>3878.6</v>
      </c>
      <c r="R26" s="89">
        <v>432106</v>
      </c>
      <c r="S26" s="18">
        <v>1520</v>
      </c>
      <c r="T26" s="89">
        <f t="shared" si="5"/>
        <v>20.448179271708682</v>
      </c>
      <c r="U26" s="89">
        <f t="shared" si="6"/>
        <v>0.89760382869018251</v>
      </c>
    </row>
    <row r="27" spans="1:21" ht="24.75" customHeight="1" x14ac:dyDescent="0.2">
      <c r="A27" s="187"/>
      <c r="B27" s="22" t="s">
        <v>35</v>
      </c>
      <c r="C27" s="22" t="s">
        <v>250</v>
      </c>
      <c r="D27" s="23">
        <v>44826</v>
      </c>
      <c r="E27" s="18">
        <v>116900</v>
      </c>
      <c r="F27" s="18">
        <v>117400</v>
      </c>
      <c r="G27" s="18">
        <f t="shared" si="0"/>
        <v>500</v>
      </c>
      <c r="H27" s="98">
        <v>63</v>
      </c>
      <c r="I27" s="89">
        <v>1449</v>
      </c>
      <c r="J27" s="89">
        <v>41</v>
      </c>
      <c r="K27" s="89">
        <v>976</v>
      </c>
      <c r="L27" s="89">
        <f t="shared" si="1"/>
        <v>2425</v>
      </c>
      <c r="M27" s="89">
        <v>150</v>
      </c>
      <c r="N27" s="89">
        <v>0</v>
      </c>
      <c r="O27" s="89">
        <f t="shared" si="2"/>
        <v>2575</v>
      </c>
      <c r="P27" s="89">
        <f t="shared" si="3"/>
        <v>257.5</v>
      </c>
      <c r="Q27" s="89">
        <f t="shared" si="4"/>
        <v>2832.5</v>
      </c>
      <c r="R27" s="89">
        <v>421190</v>
      </c>
      <c r="S27" s="18">
        <v>1400</v>
      </c>
      <c r="T27" s="89">
        <f t="shared" si="5"/>
        <v>20.8</v>
      </c>
      <c r="U27" s="89">
        <f t="shared" si="6"/>
        <v>0.67249934708801251</v>
      </c>
    </row>
    <row r="28" spans="1:21" ht="24.75" customHeight="1" x14ac:dyDescent="0.2">
      <c r="A28" s="187"/>
      <c r="B28" s="22" t="s">
        <v>35</v>
      </c>
      <c r="C28" s="22" t="s">
        <v>251</v>
      </c>
      <c r="D28" s="23">
        <v>44830</v>
      </c>
      <c r="E28" s="18">
        <v>117407</v>
      </c>
      <c r="F28" s="18">
        <v>118306</v>
      </c>
      <c r="G28" s="18">
        <f t="shared" si="0"/>
        <v>899</v>
      </c>
      <c r="H28" s="98">
        <v>66</v>
      </c>
      <c r="I28" s="89">
        <v>1518</v>
      </c>
      <c r="J28" s="89">
        <v>127</v>
      </c>
      <c r="K28" s="89">
        <v>3019</v>
      </c>
      <c r="L28" s="89">
        <f t="shared" si="1"/>
        <v>4537</v>
      </c>
      <c r="M28" s="89">
        <v>210</v>
      </c>
      <c r="N28" s="89">
        <v>0</v>
      </c>
      <c r="O28" s="89">
        <f t="shared" si="2"/>
        <v>4747</v>
      </c>
      <c r="P28" s="89">
        <f t="shared" si="3"/>
        <v>474.7</v>
      </c>
      <c r="Q28" s="89">
        <f t="shared" si="4"/>
        <v>5221.7</v>
      </c>
      <c r="R28" s="89">
        <v>435054</v>
      </c>
      <c r="S28" s="18">
        <v>2000</v>
      </c>
      <c r="T28" s="89">
        <f t="shared" si="5"/>
        <v>21.468298109010011</v>
      </c>
      <c r="U28" s="89">
        <f t="shared" si="6"/>
        <v>1.2002418090627829</v>
      </c>
    </row>
    <row r="29" spans="1:21" ht="24.75" customHeight="1" x14ac:dyDescent="0.2">
      <c r="A29" s="187"/>
      <c r="B29" s="22" t="s">
        <v>35</v>
      </c>
      <c r="C29" s="22" t="s">
        <v>59</v>
      </c>
      <c r="D29" s="23">
        <v>44832</v>
      </c>
      <c r="E29" s="18">
        <v>118316</v>
      </c>
      <c r="F29" s="18">
        <v>119132</v>
      </c>
      <c r="G29" s="18">
        <f t="shared" si="0"/>
        <v>816</v>
      </c>
      <c r="H29" s="98">
        <v>40</v>
      </c>
      <c r="I29" s="89">
        <v>1000</v>
      </c>
      <c r="J29" s="89">
        <v>128</v>
      </c>
      <c r="K29" s="89">
        <v>3001</v>
      </c>
      <c r="L29" s="89">
        <f t="shared" si="1"/>
        <v>4001</v>
      </c>
      <c r="M29" s="89">
        <v>300</v>
      </c>
      <c r="N29" s="89">
        <v>0</v>
      </c>
      <c r="O29" s="89">
        <f t="shared" si="2"/>
        <v>4301</v>
      </c>
      <c r="P29" s="89">
        <f t="shared" si="3"/>
        <v>430.1</v>
      </c>
      <c r="Q29" s="89">
        <f t="shared" si="4"/>
        <v>4731.1000000000004</v>
      </c>
      <c r="R29" s="89">
        <v>369091</v>
      </c>
      <c r="S29" s="18">
        <v>1540</v>
      </c>
      <c r="T29" s="89">
        <f t="shared" si="5"/>
        <v>20.588235294117645</v>
      </c>
      <c r="U29" s="89">
        <f t="shared" si="6"/>
        <v>1.2818248074323135</v>
      </c>
    </row>
    <row r="30" spans="1:21" ht="24.75" customHeight="1" x14ac:dyDescent="0.2">
      <c r="A30" s="186" t="s">
        <v>52</v>
      </c>
      <c r="B30" s="22" t="s">
        <v>35</v>
      </c>
      <c r="C30" s="21" t="s">
        <v>26</v>
      </c>
      <c r="D30" s="23">
        <v>44806</v>
      </c>
      <c r="E30" s="18">
        <v>553769</v>
      </c>
      <c r="F30" s="18">
        <v>554236</v>
      </c>
      <c r="G30" s="18">
        <f t="shared" si="0"/>
        <v>467</v>
      </c>
      <c r="H30" s="98">
        <v>52</v>
      </c>
      <c r="I30" s="89">
        <v>1433</v>
      </c>
      <c r="J30" s="89">
        <v>0</v>
      </c>
      <c r="K30" s="89">
        <v>0</v>
      </c>
      <c r="L30" s="89">
        <f t="shared" si="1"/>
        <v>1433</v>
      </c>
      <c r="M30" s="89">
        <v>150</v>
      </c>
      <c r="N30" s="89">
        <v>0</v>
      </c>
      <c r="O30" s="89">
        <f t="shared" si="2"/>
        <v>1583</v>
      </c>
      <c r="P30" s="89">
        <f t="shared" si="3"/>
        <v>158.30000000000001</v>
      </c>
      <c r="Q30" s="89">
        <f t="shared" si="4"/>
        <v>1741.3</v>
      </c>
      <c r="R30" s="89">
        <v>162471</v>
      </c>
      <c r="S30" s="18">
        <v>450</v>
      </c>
      <c r="T30" s="89">
        <f t="shared" si="5"/>
        <v>11.134903640256958</v>
      </c>
      <c r="U30" s="89">
        <f t="shared" si="6"/>
        <v>1.0717604987967084</v>
      </c>
    </row>
    <row r="31" spans="1:21" ht="24.75" customHeight="1" x14ac:dyDescent="0.2">
      <c r="A31" s="186"/>
      <c r="B31" s="21" t="s">
        <v>35</v>
      </c>
      <c r="C31" s="22" t="s">
        <v>17</v>
      </c>
      <c r="D31" s="23">
        <v>44815</v>
      </c>
      <c r="E31" s="18">
        <v>554347</v>
      </c>
      <c r="F31" s="18">
        <v>555216</v>
      </c>
      <c r="G31" s="18">
        <f>F31-E31</f>
        <v>869</v>
      </c>
      <c r="H31" s="98">
        <v>54</v>
      </c>
      <c r="I31" s="89">
        <v>1350</v>
      </c>
      <c r="J31" s="89">
        <v>74</v>
      </c>
      <c r="K31" s="89">
        <v>1861</v>
      </c>
      <c r="L31" s="89">
        <f t="shared" si="1"/>
        <v>3211</v>
      </c>
      <c r="M31" s="89">
        <v>200</v>
      </c>
      <c r="N31" s="89">
        <v>0</v>
      </c>
      <c r="O31" s="89">
        <f>N31+M31+L31</f>
        <v>3411</v>
      </c>
      <c r="P31" s="89">
        <f>O31*10/100</f>
        <v>341.1</v>
      </c>
      <c r="Q31" s="89">
        <f>O31+P31</f>
        <v>3752.1</v>
      </c>
      <c r="R31" s="89">
        <v>278979</v>
      </c>
      <c r="S31" s="18">
        <v>300</v>
      </c>
      <c r="T31" s="89">
        <f t="shared" si="5"/>
        <v>14.729574223245109</v>
      </c>
      <c r="U31" s="89">
        <f t="shared" si="6"/>
        <v>1.3449399417160433</v>
      </c>
    </row>
    <row r="32" spans="1:21" ht="24.75" customHeight="1" x14ac:dyDescent="0.2">
      <c r="A32" s="186"/>
      <c r="B32" s="30" t="s">
        <v>35</v>
      </c>
      <c r="C32" s="21" t="s">
        <v>16</v>
      </c>
      <c r="D32" s="23">
        <v>44823</v>
      </c>
      <c r="E32" s="18">
        <v>555263</v>
      </c>
      <c r="F32" s="18">
        <v>555619</v>
      </c>
      <c r="G32" s="18">
        <f t="shared" ref="G32:G33" si="7">F32-E32</f>
        <v>356</v>
      </c>
      <c r="H32" s="98">
        <v>37</v>
      </c>
      <c r="I32" s="89">
        <v>0</v>
      </c>
      <c r="J32" s="89">
        <v>0</v>
      </c>
      <c r="K32" s="89">
        <v>0</v>
      </c>
      <c r="L32" s="89">
        <f t="shared" si="1"/>
        <v>0</v>
      </c>
      <c r="M32" s="89">
        <v>100</v>
      </c>
      <c r="N32" s="89">
        <v>0</v>
      </c>
      <c r="O32" s="89">
        <f>N32+M32+L32</f>
        <v>100</v>
      </c>
      <c r="P32" s="89">
        <f>O32*10/100</f>
        <v>10</v>
      </c>
      <c r="Q32" s="89">
        <f>O32+P32</f>
        <v>110</v>
      </c>
      <c r="R32" s="89">
        <v>132238</v>
      </c>
      <c r="S32" s="18">
        <v>256</v>
      </c>
      <c r="T32" s="89">
        <f t="shared" si="5"/>
        <v>10.393258426966293</v>
      </c>
      <c r="U32" s="89">
        <f t="shared" si="6"/>
        <v>8.3183351230357389E-2</v>
      </c>
    </row>
    <row r="33" spans="1:21" ht="24.75" customHeight="1" x14ac:dyDescent="0.2">
      <c r="A33" s="186"/>
      <c r="B33" s="22" t="s">
        <v>14</v>
      </c>
      <c r="C33" s="22" t="s">
        <v>43</v>
      </c>
      <c r="D33" s="23">
        <v>44824</v>
      </c>
      <c r="E33" s="18">
        <v>555619</v>
      </c>
      <c r="F33" s="18">
        <v>557301</v>
      </c>
      <c r="G33" s="18">
        <f t="shared" si="7"/>
        <v>1682</v>
      </c>
      <c r="H33" s="98">
        <v>77</v>
      </c>
      <c r="I33" s="89">
        <v>1771</v>
      </c>
      <c r="J33" s="89">
        <v>58</v>
      </c>
      <c r="K33" s="89">
        <v>1347</v>
      </c>
      <c r="L33" s="89">
        <f t="shared" si="1"/>
        <v>3118</v>
      </c>
      <c r="M33" s="89">
        <v>350</v>
      </c>
      <c r="N33" s="89">
        <v>0</v>
      </c>
      <c r="O33" s="89">
        <f>N33+M33+L33</f>
        <v>3468</v>
      </c>
      <c r="P33" s="89">
        <f>O33*10/100</f>
        <v>346.8</v>
      </c>
      <c r="Q33" s="89">
        <f>O33+P33</f>
        <v>3814.8</v>
      </c>
      <c r="R33" s="89">
        <v>111505</v>
      </c>
      <c r="S33" s="18">
        <v>400</v>
      </c>
      <c r="T33" s="89">
        <f t="shared" si="5"/>
        <v>8.0261593341260404</v>
      </c>
      <c r="U33" s="89">
        <f t="shared" si="6"/>
        <v>3.4211918748038208</v>
      </c>
    </row>
    <row r="34" spans="1:21" ht="24.75" customHeight="1" x14ac:dyDescent="0.2">
      <c r="A34" s="186"/>
      <c r="B34" s="22" t="s">
        <v>14</v>
      </c>
      <c r="C34" s="22" t="s">
        <v>164</v>
      </c>
      <c r="D34" s="23">
        <v>44833</v>
      </c>
      <c r="E34" s="18">
        <v>557349</v>
      </c>
      <c r="F34" s="18">
        <v>557966</v>
      </c>
      <c r="G34" s="18">
        <f t="shared" si="0"/>
        <v>617</v>
      </c>
      <c r="H34" s="98">
        <v>35</v>
      </c>
      <c r="I34" s="89">
        <v>805</v>
      </c>
      <c r="J34" s="89">
        <v>53</v>
      </c>
      <c r="K34" s="89">
        <v>1250</v>
      </c>
      <c r="L34" s="89">
        <f t="shared" si="1"/>
        <v>2055</v>
      </c>
      <c r="M34" s="89">
        <v>110</v>
      </c>
      <c r="N34" s="89">
        <v>0</v>
      </c>
      <c r="O34" s="89">
        <f t="shared" si="2"/>
        <v>2165</v>
      </c>
      <c r="P34" s="89">
        <f t="shared" si="3"/>
        <v>216.5</v>
      </c>
      <c r="Q34" s="89">
        <f t="shared" si="4"/>
        <v>2381.5</v>
      </c>
      <c r="R34" s="89">
        <v>279524</v>
      </c>
      <c r="S34" s="18">
        <v>350</v>
      </c>
      <c r="T34" s="89">
        <f t="shared" si="5"/>
        <v>14.26256077795786</v>
      </c>
      <c r="U34" s="89">
        <f t="shared" si="6"/>
        <v>0.85198408723401209</v>
      </c>
    </row>
    <row r="35" spans="1:21" ht="24.75" customHeight="1" x14ac:dyDescent="0.2">
      <c r="A35" s="186"/>
      <c r="B35" s="22"/>
      <c r="C35" s="22"/>
      <c r="D35" s="23"/>
      <c r="E35" s="18"/>
      <c r="F35" s="18"/>
      <c r="G35" s="18">
        <f t="shared" si="0"/>
        <v>0</v>
      </c>
      <c r="H35" s="98"/>
      <c r="I35" s="89"/>
      <c r="J35" s="89"/>
      <c r="K35" s="89"/>
      <c r="L35" s="89"/>
      <c r="M35" s="89"/>
      <c r="N35" s="89"/>
      <c r="O35" s="89">
        <f t="shared" si="2"/>
        <v>0</v>
      </c>
      <c r="P35" s="89">
        <f t="shared" si="3"/>
        <v>0</v>
      </c>
      <c r="Q35" s="89">
        <f t="shared" si="4"/>
        <v>0</v>
      </c>
      <c r="R35" s="89"/>
      <c r="S35" s="18"/>
      <c r="T35" s="89" t="e">
        <f t="shared" si="5"/>
        <v>#DIV/0!</v>
      </c>
      <c r="U35" s="89" t="e">
        <f t="shared" si="6"/>
        <v>#DIV/0!</v>
      </c>
    </row>
    <row r="36" spans="1:21" ht="24.75" customHeight="1" x14ac:dyDescent="0.2">
      <c r="A36" s="186"/>
      <c r="B36" s="22"/>
      <c r="C36" s="22"/>
      <c r="D36" s="23"/>
      <c r="E36" s="18"/>
      <c r="F36" s="18"/>
      <c r="G36" s="18">
        <f t="shared" si="0"/>
        <v>0</v>
      </c>
      <c r="H36" s="98"/>
      <c r="I36" s="89"/>
      <c r="J36" s="89"/>
      <c r="K36" s="89"/>
      <c r="L36" s="89">
        <f t="shared" ref="L36:L94" si="8">K36+I36</f>
        <v>0</v>
      </c>
      <c r="M36" s="89"/>
      <c r="N36" s="89"/>
      <c r="O36" s="89">
        <f t="shared" si="2"/>
        <v>0</v>
      </c>
      <c r="P36" s="89">
        <f t="shared" si="3"/>
        <v>0</v>
      </c>
      <c r="Q36" s="89">
        <f t="shared" si="4"/>
        <v>0</v>
      </c>
      <c r="R36" s="89"/>
      <c r="S36" s="18"/>
      <c r="T36" s="89" t="e">
        <f t="shared" si="5"/>
        <v>#DIV/0!</v>
      </c>
      <c r="U36" s="89" t="e">
        <f t="shared" si="6"/>
        <v>#DIV/0!</v>
      </c>
    </row>
    <row r="37" spans="1:21" ht="24.75" customHeight="1" x14ac:dyDescent="0.2">
      <c r="A37" s="186" t="s">
        <v>80</v>
      </c>
      <c r="B37" s="22" t="s">
        <v>138</v>
      </c>
      <c r="C37" s="22"/>
      <c r="D37" s="23" t="s">
        <v>258</v>
      </c>
      <c r="E37" s="18">
        <v>622870</v>
      </c>
      <c r="F37" s="18"/>
      <c r="G37" s="18">
        <f t="shared" si="0"/>
        <v>-622870</v>
      </c>
      <c r="H37" s="98">
        <v>390</v>
      </c>
      <c r="I37" s="89">
        <v>9087</v>
      </c>
      <c r="J37" s="89"/>
      <c r="K37" s="89"/>
      <c r="L37" s="89">
        <f t="shared" si="8"/>
        <v>9087</v>
      </c>
      <c r="M37" s="89"/>
      <c r="N37" s="89"/>
      <c r="O37" s="89">
        <f t="shared" si="2"/>
        <v>9087</v>
      </c>
      <c r="P37" s="89">
        <f t="shared" si="3"/>
        <v>908.7</v>
      </c>
      <c r="Q37" s="89">
        <f t="shared" si="4"/>
        <v>9995.7000000000007</v>
      </c>
      <c r="R37" s="89"/>
      <c r="S37" s="18"/>
      <c r="T37" s="89">
        <f t="shared" si="5"/>
        <v>-6.2613386420922512E-2</v>
      </c>
      <c r="U37" s="89" t="e">
        <f t="shared" si="6"/>
        <v>#DIV/0!</v>
      </c>
    </row>
    <row r="38" spans="1:21" ht="24.75" customHeight="1" x14ac:dyDescent="0.2">
      <c r="A38" s="186"/>
      <c r="B38" s="22" t="s">
        <v>138</v>
      </c>
      <c r="C38" s="22"/>
      <c r="D38" s="23" t="s">
        <v>266</v>
      </c>
      <c r="E38" s="18">
        <v>624070</v>
      </c>
      <c r="F38" s="18"/>
      <c r="G38" s="18"/>
      <c r="H38" s="98">
        <v>360</v>
      </c>
      <c r="I38" s="89">
        <v>8388</v>
      </c>
      <c r="J38" s="89"/>
      <c r="K38" s="89"/>
      <c r="L38" s="89">
        <f t="shared" si="8"/>
        <v>8388</v>
      </c>
      <c r="M38" s="89"/>
      <c r="N38" s="89"/>
      <c r="O38" s="89">
        <f t="shared" si="2"/>
        <v>8388</v>
      </c>
      <c r="P38" s="89">
        <f t="shared" si="3"/>
        <v>838.8</v>
      </c>
      <c r="Q38" s="89">
        <f t="shared" si="4"/>
        <v>9226.7999999999993</v>
      </c>
      <c r="R38" s="89"/>
      <c r="S38" s="18"/>
      <c r="T38" s="89" t="e">
        <f t="shared" si="5"/>
        <v>#DIV/0!</v>
      </c>
      <c r="U38" s="89" t="e">
        <f t="shared" si="6"/>
        <v>#DIV/0!</v>
      </c>
    </row>
    <row r="39" spans="1:21" ht="24.75" customHeight="1" x14ac:dyDescent="0.2">
      <c r="A39" s="186"/>
      <c r="B39" s="22" t="s">
        <v>138</v>
      </c>
      <c r="C39" s="22"/>
      <c r="D39" s="23" t="s">
        <v>270</v>
      </c>
      <c r="E39" s="18">
        <v>625570</v>
      </c>
      <c r="F39" s="22"/>
      <c r="G39" s="18"/>
      <c r="H39" s="104">
        <v>450</v>
      </c>
      <c r="I39" s="89">
        <v>10485</v>
      </c>
      <c r="J39" s="89"/>
      <c r="K39" s="89"/>
      <c r="L39" s="89">
        <f t="shared" si="8"/>
        <v>10485</v>
      </c>
      <c r="M39" s="89"/>
      <c r="N39" s="89"/>
      <c r="O39" s="89">
        <f t="shared" si="2"/>
        <v>10485</v>
      </c>
      <c r="P39" s="89">
        <f t="shared" si="3"/>
        <v>1048.5</v>
      </c>
      <c r="Q39" s="89">
        <f t="shared" si="4"/>
        <v>11533.5</v>
      </c>
      <c r="R39" s="89"/>
      <c r="S39" s="18"/>
      <c r="T39" s="89" t="e">
        <f t="shared" si="5"/>
        <v>#DIV/0!</v>
      </c>
      <c r="U39" s="89" t="e">
        <f t="shared" si="6"/>
        <v>#DIV/0!</v>
      </c>
    </row>
    <row r="40" spans="1:21" ht="24.75" customHeight="1" x14ac:dyDescent="0.2">
      <c r="A40" s="186"/>
      <c r="B40" s="22"/>
      <c r="C40" s="22"/>
      <c r="D40" s="23"/>
      <c r="E40" s="18"/>
      <c r="F40" s="18"/>
      <c r="G40" s="18">
        <v>0</v>
      </c>
      <c r="H40" s="98"/>
      <c r="I40" s="89"/>
      <c r="J40" s="89"/>
      <c r="K40" s="89"/>
      <c r="L40" s="89">
        <f t="shared" si="8"/>
        <v>0</v>
      </c>
      <c r="M40" s="89"/>
      <c r="N40" s="89"/>
      <c r="O40" s="89">
        <f t="shared" si="2"/>
        <v>0</v>
      </c>
      <c r="P40" s="89">
        <f t="shared" si="3"/>
        <v>0</v>
      </c>
      <c r="Q40" s="89">
        <f t="shared" si="4"/>
        <v>0</v>
      </c>
      <c r="R40" s="89"/>
      <c r="S40" s="18"/>
      <c r="T40" s="89" t="e">
        <f t="shared" si="5"/>
        <v>#DIV/0!</v>
      </c>
      <c r="U40" s="89" t="e">
        <f t="shared" si="6"/>
        <v>#DIV/0!</v>
      </c>
    </row>
    <row r="41" spans="1:21" ht="24.75" customHeight="1" x14ac:dyDescent="0.2">
      <c r="A41" s="186"/>
      <c r="B41" s="22"/>
      <c r="C41" s="22"/>
      <c r="D41" s="23"/>
      <c r="E41" s="18"/>
      <c r="F41" s="18"/>
      <c r="G41" s="18">
        <f t="shared" si="0"/>
        <v>0</v>
      </c>
      <c r="H41" s="98"/>
      <c r="I41" s="89"/>
      <c r="J41" s="89"/>
      <c r="K41" s="89"/>
      <c r="L41" s="89">
        <f t="shared" si="8"/>
        <v>0</v>
      </c>
      <c r="M41" s="89"/>
      <c r="N41" s="89"/>
      <c r="O41" s="89">
        <f t="shared" si="2"/>
        <v>0</v>
      </c>
      <c r="P41" s="89">
        <f t="shared" si="3"/>
        <v>0</v>
      </c>
      <c r="Q41" s="89">
        <f t="shared" si="4"/>
        <v>0</v>
      </c>
      <c r="R41" s="89"/>
      <c r="S41" s="18"/>
      <c r="T41" s="89" t="e">
        <f t="shared" si="5"/>
        <v>#DIV/0!</v>
      </c>
      <c r="U41" s="89" t="e">
        <f t="shared" si="6"/>
        <v>#DIV/0!</v>
      </c>
    </row>
    <row r="42" spans="1:21" ht="24.75" customHeight="1" x14ac:dyDescent="0.2">
      <c r="A42" s="186"/>
      <c r="B42" s="22"/>
      <c r="C42" s="22"/>
      <c r="D42" s="23"/>
      <c r="E42" s="18"/>
      <c r="F42" s="18"/>
      <c r="G42" s="18">
        <f t="shared" si="0"/>
        <v>0</v>
      </c>
      <c r="H42" s="98"/>
      <c r="I42" s="89"/>
      <c r="J42" s="89"/>
      <c r="K42" s="89"/>
      <c r="L42" s="89">
        <f t="shared" si="8"/>
        <v>0</v>
      </c>
      <c r="M42" s="89"/>
      <c r="N42" s="89"/>
      <c r="O42" s="89">
        <f t="shared" si="2"/>
        <v>0</v>
      </c>
      <c r="P42" s="89">
        <f t="shared" si="3"/>
        <v>0</v>
      </c>
      <c r="Q42" s="89">
        <f t="shared" si="4"/>
        <v>0</v>
      </c>
      <c r="R42" s="89"/>
      <c r="S42" s="18"/>
      <c r="T42" s="89" t="e">
        <f t="shared" si="5"/>
        <v>#DIV/0!</v>
      </c>
      <c r="U42" s="89" t="e">
        <f t="shared" si="6"/>
        <v>#DIV/0!</v>
      </c>
    </row>
    <row r="43" spans="1:21" ht="24.75" customHeight="1" x14ac:dyDescent="0.2">
      <c r="A43" s="130"/>
      <c r="B43" s="22"/>
      <c r="C43" s="22"/>
      <c r="D43" s="23"/>
      <c r="E43" s="18"/>
      <c r="F43" s="18"/>
      <c r="G43" s="18">
        <f t="shared" si="0"/>
        <v>0</v>
      </c>
      <c r="H43" s="98"/>
      <c r="I43" s="89"/>
      <c r="J43" s="89"/>
      <c r="K43" s="89"/>
      <c r="L43" s="89">
        <f t="shared" si="8"/>
        <v>0</v>
      </c>
      <c r="M43" s="89"/>
      <c r="N43" s="89"/>
      <c r="O43" s="89">
        <f t="shared" si="2"/>
        <v>0</v>
      </c>
      <c r="P43" s="89">
        <f t="shared" si="3"/>
        <v>0</v>
      </c>
      <c r="Q43" s="89">
        <f t="shared" si="4"/>
        <v>0</v>
      </c>
      <c r="R43" s="89"/>
      <c r="S43" s="18"/>
      <c r="T43" s="89" t="e">
        <f t="shared" si="5"/>
        <v>#DIV/0!</v>
      </c>
      <c r="U43" s="89" t="e">
        <f t="shared" si="6"/>
        <v>#DIV/0!</v>
      </c>
    </row>
    <row r="44" spans="1:21" ht="24.75" customHeight="1" x14ac:dyDescent="0.2">
      <c r="A44" s="186" t="s">
        <v>34</v>
      </c>
      <c r="B44" s="22" t="s">
        <v>14</v>
      </c>
      <c r="C44" s="22" t="s">
        <v>127</v>
      </c>
      <c r="D44" s="23">
        <v>44819</v>
      </c>
      <c r="E44" s="18">
        <v>45466</v>
      </c>
      <c r="F44" s="18">
        <v>45904</v>
      </c>
      <c r="G44" s="18">
        <f t="shared" si="0"/>
        <v>438</v>
      </c>
      <c r="H44" s="98">
        <v>52</v>
      </c>
      <c r="I44" s="89">
        <v>1300</v>
      </c>
      <c r="J44" s="89">
        <v>0</v>
      </c>
      <c r="K44" s="89">
        <v>0</v>
      </c>
      <c r="L44" s="89">
        <f t="shared" si="8"/>
        <v>1300</v>
      </c>
      <c r="M44" s="89">
        <v>125</v>
      </c>
      <c r="N44" s="89">
        <v>0</v>
      </c>
      <c r="O44" s="89">
        <f t="shared" si="2"/>
        <v>1425</v>
      </c>
      <c r="P44" s="89">
        <f t="shared" si="3"/>
        <v>142.5</v>
      </c>
      <c r="Q44" s="89">
        <f t="shared" si="4"/>
        <v>1567.5</v>
      </c>
      <c r="R44" s="89">
        <v>102582</v>
      </c>
      <c r="S44" s="18">
        <v>156</v>
      </c>
      <c r="T44" s="89">
        <f t="shared" si="5"/>
        <v>11.87214611872146</v>
      </c>
      <c r="U44" s="89">
        <f t="shared" si="6"/>
        <v>1.5280458559981285</v>
      </c>
    </row>
    <row r="45" spans="1:21" ht="24.75" customHeight="1" x14ac:dyDescent="0.2">
      <c r="A45" s="186"/>
      <c r="B45" s="22" t="s">
        <v>14</v>
      </c>
      <c r="C45" s="22" t="s">
        <v>44</v>
      </c>
      <c r="D45" s="23">
        <v>44821</v>
      </c>
      <c r="E45" s="18">
        <v>45921</v>
      </c>
      <c r="F45" s="18">
        <v>46395</v>
      </c>
      <c r="G45" s="18">
        <f t="shared" si="0"/>
        <v>474</v>
      </c>
      <c r="H45" s="98">
        <v>58</v>
      </c>
      <c r="I45" s="89">
        <v>1450</v>
      </c>
      <c r="J45" s="89">
        <v>0</v>
      </c>
      <c r="K45" s="89">
        <v>0</v>
      </c>
      <c r="L45" s="89">
        <f t="shared" si="8"/>
        <v>1450</v>
      </c>
      <c r="M45" s="89">
        <v>0</v>
      </c>
      <c r="N45" s="89">
        <v>0</v>
      </c>
      <c r="O45" s="89">
        <f t="shared" si="2"/>
        <v>1450</v>
      </c>
      <c r="P45" s="89">
        <f t="shared" si="3"/>
        <v>145</v>
      </c>
      <c r="Q45" s="89">
        <f t="shared" si="4"/>
        <v>1595</v>
      </c>
      <c r="R45" s="89">
        <v>76787</v>
      </c>
      <c r="S45" s="18">
        <v>67</v>
      </c>
      <c r="T45" s="89">
        <f t="shared" si="5"/>
        <v>12.236286919831224</v>
      </c>
      <c r="U45" s="89">
        <f t="shared" si="6"/>
        <v>2.0771745217289386</v>
      </c>
    </row>
    <row r="46" spans="1:21" ht="24.75" customHeight="1" x14ac:dyDescent="0.2">
      <c r="A46" s="186"/>
      <c r="B46" s="22"/>
      <c r="C46" s="22"/>
      <c r="D46" s="23"/>
      <c r="E46" s="18"/>
      <c r="F46" s="18"/>
      <c r="G46" s="18">
        <f t="shared" si="0"/>
        <v>0</v>
      </c>
      <c r="H46" s="98"/>
      <c r="I46" s="89"/>
      <c r="J46" s="89"/>
      <c r="K46" s="89"/>
      <c r="L46" s="89">
        <f t="shared" si="8"/>
        <v>0</v>
      </c>
      <c r="M46" s="89">
        <v>80</v>
      </c>
      <c r="N46" s="89">
        <v>0</v>
      </c>
      <c r="O46" s="89">
        <f t="shared" si="2"/>
        <v>80</v>
      </c>
      <c r="P46" s="89">
        <f t="shared" si="3"/>
        <v>8</v>
      </c>
      <c r="Q46" s="89">
        <f t="shared" si="4"/>
        <v>88</v>
      </c>
      <c r="R46" s="89"/>
      <c r="S46" s="18"/>
      <c r="T46" s="89" t="e">
        <f t="shared" si="5"/>
        <v>#DIV/0!</v>
      </c>
      <c r="U46" s="89" t="e">
        <f t="shared" si="6"/>
        <v>#DIV/0!</v>
      </c>
    </row>
    <row r="47" spans="1:21" ht="24.75" customHeight="1" x14ac:dyDescent="0.2">
      <c r="A47" s="186"/>
      <c r="B47" s="22"/>
      <c r="C47" s="22"/>
      <c r="D47" s="23"/>
      <c r="E47" s="18"/>
      <c r="F47" s="18"/>
      <c r="G47" s="18">
        <f t="shared" si="0"/>
        <v>0</v>
      </c>
      <c r="H47" s="98"/>
      <c r="I47" s="89"/>
      <c r="J47" s="89"/>
      <c r="K47" s="89"/>
      <c r="L47" s="89">
        <f t="shared" si="8"/>
        <v>0</v>
      </c>
      <c r="M47" s="89">
        <v>130</v>
      </c>
      <c r="N47" s="89">
        <v>0</v>
      </c>
      <c r="O47" s="89">
        <f t="shared" si="2"/>
        <v>130</v>
      </c>
      <c r="P47" s="89">
        <f t="shared" si="3"/>
        <v>13</v>
      </c>
      <c r="Q47" s="89">
        <f t="shared" si="4"/>
        <v>143</v>
      </c>
      <c r="R47" s="89"/>
      <c r="S47" s="18"/>
      <c r="T47" s="89" t="e">
        <f t="shared" si="5"/>
        <v>#DIV/0!</v>
      </c>
      <c r="U47" s="89" t="e">
        <f t="shared" si="6"/>
        <v>#DIV/0!</v>
      </c>
    </row>
    <row r="48" spans="1:21" ht="24.75" customHeight="1" x14ac:dyDescent="0.2">
      <c r="A48" s="186"/>
      <c r="B48" s="22"/>
      <c r="C48" s="22"/>
      <c r="D48" s="23"/>
      <c r="E48" s="18"/>
      <c r="F48" s="18"/>
      <c r="G48" s="18">
        <f t="shared" si="0"/>
        <v>0</v>
      </c>
      <c r="H48" s="98"/>
      <c r="I48" s="89"/>
      <c r="J48" s="89"/>
      <c r="K48" s="89"/>
      <c r="L48" s="89">
        <f t="shared" si="8"/>
        <v>0</v>
      </c>
      <c r="M48" s="89">
        <v>50</v>
      </c>
      <c r="N48" s="89">
        <v>0</v>
      </c>
      <c r="O48" s="89">
        <f t="shared" si="2"/>
        <v>50</v>
      </c>
      <c r="P48" s="89">
        <f t="shared" si="3"/>
        <v>5</v>
      </c>
      <c r="Q48" s="89">
        <f t="shared" si="4"/>
        <v>55</v>
      </c>
      <c r="R48" s="89"/>
      <c r="S48" s="18"/>
      <c r="T48" s="89" t="e">
        <f t="shared" si="5"/>
        <v>#DIV/0!</v>
      </c>
      <c r="U48" s="89" t="e">
        <f t="shared" si="6"/>
        <v>#DIV/0!</v>
      </c>
    </row>
    <row r="49" spans="1:21" ht="24.75" customHeight="1" x14ac:dyDescent="0.2">
      <c r="A49" s="187" t="s">
        <v>81</v>
      </c>
      <c r="B49" s="22"/>
      <c r="C49" s="22"/>
      <c r="D49" s="128" t="s">
        <v>262</v>
      </c>
      <c r="E49" s="18">
        <v>236176</v>
      </c>
      <c r="F49" s="18"/>
      <c r="G49" s="18">
        <f t="shared" si="0"/>
        <v>-236176</v>
      </c>
      <c r="H49" s="129">
        <v>38</v>
      </c>
      <c r="I49" s="89">
        <v>885</v>
      </c>
      <c r="J49" s="89"/>
      <c r="K49" s="89"/>
      <c r="L49" s="89">
        <f t="shared" si="8"/>
        <v>885</v>
      </c>
      <c r="M49" s="89">
        <v>100</v>
      </c>
      <c r="N49" s="89">
        <v>0</v>
      </c>
      <c r="O49" s="89">
        <f t="shared" si="2"/>
        <v>985</v>
      </c>
      <c r="P49" s="89"/>
      <c r="Q49" s="89"/>
      <c r="R49" s="89"/>
      <c r="S49" s="18"/>
      <c r="T49" s="89"/>
      <c r="U49" s="89" t="e">
        <f t="shared" si="6"/>
        <v>#DIV/0!</v>
      </c>
    </row>
    <row r="50" spans="1:21" ht="24.75" customHeight="1" x14ac:dyDescent="0.2">
      <c r="A50" s="187"/>
      <c r="B50" s="22"/>
      <c r="C50" s="22"/>
      <c r="D50" s="45"/>
      <c r="E50" s="18"/>
      <c r="F50" s="18"/>
      <c r="G50" s="18">
        <f t="shared" si="0"/>
        <v>0</v>
      </c>
      <c r="H50" s="98"/>
      <c r="I50" s="89"/>
      <c r="J50" s="89"/>
      <c r="K50" s="89"/>
      <c r="L50" s="89">
        <f t="shared" si="8"/>
        <v>0</v>
      </c>
      <c r="M50" s="89">
        <v>80</v>
      </c>
      <c r="N50" s="89">
        <v>0</v>
      </c>
      <c r="O50" s="89">
        <f t="shared" si="2"/>
        <v>80</v>
      </c>
      <c r="P50" s="89">
        <f t="shared" si="3"/>
        <v>8</v>
      </c>
      <c r="Q50" s="89">
        <f t="shared" si="4"/>
        <v>88</v>
      </c>
      <c r="R50" s="89"/>
      <c r="S50" s="18"/>
      <c r="T50" s="89" t="e">
        <f t="shared" si="5"/>
        <v>#DIV/0!</v>
      </c>
      <c r="U50" s="89" t="e">
        <f t="shared" si="6"/>
        <v>#DIV/0!</v>
      </c>
    </row>
    <row r="51" spans="1:21" ht="24.75" customHeight="1" x14ac:dyDescent="0.2">
      <c r="A51" s="187"/>
      <c r="B51" s="22"/>
      <c r="C51" s="22"/>
      <c r="D51" s="45"/>
      <c r="E51" s="18"/>
      <c r="F51" s="46"/>
      <c r="G51" s="18">
        <f t="shared" si="0"/>
        <v>0</v>
      </c>
      <c r="H51" s="98"/>
      <c r="I51" s="89"/>
      <c r="J51" s="89"/>
      <c r="K51" s="89"/>
      <c r="L51" s="89">
        <f t="shared" si="8"/>
        <v>0</v>
      </c>
      <c r="M51" s="89">
        <v>100</v>
      </c>
      <c r="N51" s="89">
        <v>0</v>
      </c>
      <c r="O51" s="89">
        <f t="shared" si="2"/>
        <v>100</v>
      </c>
      <c r="P51" s="89">
        <f t="shared" si="3"/>
        <v>10</v>
      </c>
      <c r="Q51" s="89">
        <f t="shared" si="4"/>
        <v>110</v>
      </c>
      <c r="R51" s="89"/>
      <c r="S51" s="18"/>
      <c r="T51" s="89" t="e">
        <f t="shared" si="5"/>
        <v>#DIV/0!</v>
      </c>
      <c r="U51" s="89" t="e">
        <f t="shared" si="6"/>
        <v>#DIV/0!</v>
      </c>
    </row>
    <row r="52" spans="1:21" ht="24.75" customHeight="1" x14ac:dyDescent="0.2">
      <c r="A52" s="187"/>
      <c r="B52" s="22"/>
      <c r="C52" s="22"/>
      <c r="D52" s="45"/>
      <c r="E52" s="18"/>
      <c r="F52" s="46"/>
      <c r="G52" s="18">
        <f t="shared" si="0"/>
        <v>0</v>
      </c>
      <c r="H52" s="98"/>
      <c r="I52" s="89"/>
      <c r="J52" s="89"/>
      <c r="K52" s="89"/>
      <c r="L52" s="89">
        <f t="shared" si="8"/>
        <v>0</v>
      </c>
      <c r="M52" s="89"/>
      <c r="N52" s="89"/>
      <c r="O52" s="89">
        <f t="shared" si="2"/>
        <v>0</v>
      </c>
      <c r="P52" s="89">
        <f t="shared" si="3"/>
        <v>0</v>
      </c>
      <c r="Q52" s="89">
        <f t="shared" si="4"/>
        <v>0</v>
      </c>
      <c r="R52" s="89"/>
      <c r="S52" s="18"/>
      <c r="T52" s="89" t="e">
        <f t="shared" si="5"/>
        <v>#DIV/0!</v>
      </c>
      <c r="U52" s="89" t="e">
        <f t="shared" si="6"/>
        <v>#DIV/0!</v>
      </c>
    </row>
    <row r="53" spans="1:21" ht="24.75" customHeight="1" x14ac:dyDescent="0.2">
      <c r="A53" s="187"/>
      <c r="B53" s="22"/>
      <c r="C53" s="22"/>
      <c r="D53" s="45"/>
      <c r="E53" s="18"/>
      <c r="F53" s="46"/>
      <c r="G53" s="18">
        <f t="shared" si="0"/>
        <v>0</v>
      </c>
      <c r="H53" s="98"/>
      <c r="I53" s="89"/>
      <c r="J53" s="89"/>
      <c r="K53" s="89"/>
      <c r="L53" s="89">
        <f t="shared" si="8"/>
        <v>0</v>
      </c>
      <c r="M53" s="89"/>
      <c r="N53" s="89"/>
      <c r="O53" s="89">
        <f t="shared" si="2"/>
        <v>0</v>
      </c>
      <c r="P53" s="89">
        <f t="shared" si="3"/>
        <v>0</v>
      </c>
      <c r="Q53" s="89">
        <f t="shared" si="4"/>
        <v>0</v>
      </c>
      <c r="R53" s="89"/>
      <c r="S53" s="18"/>
      <c r="T53" s="89" t="e">
        <f t="shared" si="5"/>
        <v>#DIV/0!</v>
      </c>
      <c r="U53" s="89" t="e">
        <f t="shared" si="6"/>
        <v>#DIV/0!</v>
      </c>
    </row>
    <row r="54" spans="1:21" ht="24.75" customHeight="1" x14ac:dyDescent="0.2">
      <c r="A54" s="134" t="s">
        <v>20</v>
      </c>
      <c r="B54" s="22"/>
      <c r="C54" s="22"/>
      <c r="D54" s="45" t="s">
        <v>262</v>
      </c>
      <c r="E54" s="18">
        <v>615258</v>
      </c>
      <c r="F54" s="46"/>
      <c r="G54" s="18">
        <f t="shared" si="0"/>
        <v>-615258</v>
      </c>
      <c r="H54" s="98">
        <v>24</v>
      </c>
      <c r="I54" s="89">
        <v>559</v>
      </c>
      <c r="J54" s="89"/>
      <c r="K54" s="89"/>
      <c r="L54" s="89">
        <f t="shared" si="8"/>
        <v>559</v>
      </c>
      <c r="M54" s="89"/>
      <c r="N54" s="89"/>
      <c r="O54" s="89">
        <f t="shared" si="2"/>
        <v>559</v>
      </c>
      <c r="P54" s="89">
        <f t="shared" si="3"/>
        <v>55.9</v>
      </c>
      <c r="Q54" s="89">
        <f t="shared" si="4"/>
        <v>614.9</v>
      </c>
      <c r="R54" s="89"/>
      <c r="S54" s="18"/>
      <c r="T54" s="89">
        <f t="shared" si="5"/>
        <v>-3.9008025901329201E-3</v>
      </c>
      <c r="U54" s="89" t="e">
        <f t="shared" si="6"/>
        <v>#DIV/0!</v>
      </c>
    </row>
    <row r="55" spans="1:21" ht="24.75" customHeight="1" x14ac:dyDescent="0.2">
      <c r="A55" s="134"/>
      <c r="B55" s="22"/>
      <c r="C55" s="22"/>
      <c r="D55" s="45" t="s">
        <v>268</v>
      </c>
      <c r="E55" s="18">
        <v>615545</v>
      </c>
      <c r="F55" s="18"/>
      <c r="G55" s="18">
        <f t="shared" si="0"/>
        <v>-615545</v>
      </c>
      <c r="H55" s="98">
        <v>30</v>
      </c>
      <c r="I55" s="89">
        <v>699</v>
      </c>
      <c r="J55" s="89"/>
      <c r="K55" s="89"/>
      <c r="L55" s="89">
        <f t="shared" si="8"/>
        <v>699</v>
      </c>
      <c r="M55" s="89"/>
      <c r="N55" s="89"/>
      <c r="O55" s="89">
        <f t="shared" si="2"/>
        <v>699</v>
      </c>
      <c r="P55" s="89">
        <f t="shared" si="3"/>
        <v>69.900000000000006</v>
      </c>
      <c r="Q55" s="89">
        <f t="shared" si="4"/>
        <v>768.9</v>
      </c>
      <c r="R55" s="89"/>
      <c r="S55" s="18"/>
      <c r="T55" s="89">
        <f t="shared" si="5"/>
        <v>-4.8737297841749995E-3</v>
      </c>
      <c r="U55" s="89" t="e">
        <f t="shared" si="6"/>
        <v>#DIV/0!</v>
      </c>
    </row>
    <row r="56" spans="1:21" ht="24.75" customHeight="1" x14ac:dyDescent="0.2">
      <c r="A56" s="134"/>
      <c r="B56" s="22" t="s">
        <v>191</v>
      </c>
      <c r="C56" s="22"/>
      <c r="D56" s="45" t="s">
        <v>272</v>
      </c>
      <c r="E56" s="18">
        <v>615768</v>
      </c>
      <c r="F56" s="18"/>
      <c r="G56" s="18">
        <f t="shared" si="0"/>
        <v>-615768</v>
      </c>
      <c r="H56" s="98">
        <v>35</v>
      </c>
      <c r="I56" s="89">
        <v>815</v>
      </c>
      <c r="J56" s="89"/>
      <c r="K56" s="89"/>
      <c r="L56" s="89">
        <f t="shared" si="8"/>
        <v>815</v>
      </c>
      <c r="M56" s="89"/>
      <c r="N56" s="89"/>
      <c r="O56" s="89">
        <f t="shared" si="2"/>
        <v>815</v>
      </c>
      <c r="P56" s="89">
        <f t="shared" si="3"/>
        <v>81.5</v>
      </c>
      <c r="Q56" s="89">
        <f t="shared" si="4"/>
        <v>896.5</v>
      </c>
      <c r="R56" s="89"/>
      <c r="S56" s="18"/>
      <c r="T56" s="89">
        <f t="shared" si="5"/>
        <v>-5.6839588936092814E-3</v>
      </c>
      <c r="U56" s="89" t="e">
        <f t="shared" si="6"/>
        <v>#DIV/0!</v>
      </c>
    </row>
    <row r="57" spans="1:21" ht="24.75" customHeight="1" x14ac:dyDescent="0.2">
      <c r="A57" s="134"/>
      <c r="B57" s="22"/>
      <c r="C57" s="22"/>
      <c r="D57" s="45"/>
      <c r="E57" s="18"/>
      <c r="F57" s="18"/>
      <c r="G57" s="18">
        <f t="shared" si="0"/>
        <v>0</v>
      </c>
      <c r="H57" s="98"/>
      <c r="I57" s="89"/>
      <c r="J57" s="89"/>
      <c r="K57" s="89"/>
      <c r="L57" s="89">
        <f t="shared" si="8"/>
        <v>0</v>
      </c>
      <c r="M57" s="89"/>
      <c r="N57" s="89"/>
      <c r="O57" s="89">
        <f t="shared" si="2"/>
        <v>0</v>
      </c>
      <c r="P57" s="89">
        <f t="shared" si="3"/>
        <v>0</v>
      </c>
      <c r="Q57" s="89">
        <f t="shared" si="4"/>
        <v>0</v>
      </c>
      <c r="R57" s="89"/>
      <c r="S57" s="18"/>
      <c r="T57" s="89" t="e">
        <f t="shared" si="5"/>
        <v>#DIV/0!</v>
      </c>
      <c r="U57" s="89" t="e">
        <f t="shared" si="6"/>
        <v>#DIV/0!</v>
      </c>
    </row>
    <row r="58" spans="1:21" s="3" customFormat="1" ht="24.75" customHeight="1" x14ac:dyDescent="0.2">
      <c r="A58" s="134"/>
      <c r="B58" s="22"/>
      <c r="C58" s="22"/>
      <c r="D58" s="45"/>
      <c r="E58" s="18"/>
      <c r="F58" s="18"/>
      <c r="G58" s="18">
        <f t="shared" si="0"/>
        <v>0</v>
      </c>
      <c r="H58" s="98"/>
      <c r="I58" s="89"/>
      <c r="J58" s="89"/>
      <c r="K58" s="89"/>
      <c r="L58" s="89">
        <f t="shared" si="8"/>
        <v>0</v>
      </c>
      <c r="M58" s="89"/>
      <c r="N58" s="89"/>
      <c r="O58" s="89">
        <f t="shared" si="2"/>
        <v>0</v>
      </c>
      <c r="P58" s="89">
        <f t="shared" si="3"/>
        <v>0</v>
      </c>
      <c r="Q58" s="89">
        <f t="shared" si="4"/>
        <v>0</v>
      </c>
      <c r="R58" s="89"/>
      <c r="S58" s="18"/>
      <c r="T58" s="89" t="e">
        <f t="shared" si="5"/>
        <v>#DIV/0!</v>
      </c>
      <c r="U58" s="89" t="e">
        <f t="shared" si="6"/>
        <v>#DIV/0!</v>
      </c>
    </row>
    <row r="59" spans="1:21" ht="24.75" customHeight="1" x14ac:dyDescent="0.2">
      <c r="A59" s="134"/>
      <c r="B59" s="38"/>
      <c r="C59" s="38"/>
      <c r="D59" s="45"/>
      <c r="E59" s="18"/>
      <c r="F59" s="38"/>
      <c r="G59" s="18">
        <f t="shared" si="0"/>
        <v>0</v>
      </c>
      <c r="H59" s="103"/>
      <c r="I59" s="89"/>
      <c r="J59" s="89"/>
      <c r="K59" s="94"/>
      <c r="L59" s="89">
        <f t="shared" si="8"/>
        <v>0</v>
      </c>
      <c r="M59" s="94"/>
      <c r="N59" s="94"/>
      <c r="O59" s="89">
        <f t="shared" si="2"/>
        <v>0</v>
      </c>
      <c r="P59" s="89">
        <f t="shared" si="3"/>
        <v>0</v>
      </c>
      <c r="Q59" s="89">
        <f t="shared" si="4"/>
        <v>0</v>
      </c>
      <c r="R59" s="89"/>
      <c r="S59" s="18"/>
      <c r="T59" s="89" t="e">
        <f t="shared" si="5"/>
        <v>#DIV/0!</v>
      </c>
      <c r="U59" s="89" t="e">
        <f t="shared" si="6"/>
        <v>#DIV/0!</v>
      </c>
    </row>
    <row r="60" spans="1:21" ht="24.75" customHeight="1" x14ac:dyDescent="0.2">
      <c r="A60" s="134"/>
      <c r="B60" s="22"/>
      <c r="C60" s="22"/>
      <c r="D60" s="23"/>
      <c r="E60" s="18"/>
      <c r="F60" s="22"/>
      <c r="G60" s="18">
        <f t="shared" si="0"/>
        <v>0</v>
      </c>
      <c r="H60" s="104"/>
      <c r="I60" s="89"/>
      <c r="J60" s="89"/>
      <c r="K60" s="89"/>
      <c r="L60" s="89">
        <f t="shared" si="8"/>
        <v>0</v>
      </c>
      <c r="M60" s="89"/>
      <c r="N60" s="89"/>
      <c r="O60" s="89">
        <f t="shared" si="2"/>
        <v>0</v>
      </c>
      <c r="P60" s="89">
        <f t="shared" si="3"/>
        <v>0</v>
      </c>
      <c r="Q60" s="89">
        <f t="shared" si="4"/>
        <v>0</v>
      </c>
      <c r="R60" s="89"/>
      <c r="S60" s="18"/>
      <c r="T60" s="89" t="e">
        <f t="shared" si="5"/>
        <v>#DIV/0!</v>
      </c>
      <c r="U60" s="89" t="e">
        <f t="shared" si="6"/>
        <v>#DIV/0!</v>
      </c>
    </row>
    <row r="61" spans="1:21" ht="24.75" customHeight="1" x14ac:dyDescent="0.2">
      <c r="A61" s="134"/>
      <c r="B61" s="22"/>
      <c r="C61" s="22"/>
      <c r="D61" s="23"/>
      <c r="E61" s="18"/>
      <c r="F61" s="22"/>
      <c r="G61" s="18">
        <f t="shared" si="0"/>
        <v>0</v>
      </c>
      <c r="H61" s="104"/>
      <c r="I61" s="89"/>
      <c r="J61" s="89"/>
      <c r="K61" s="89"/>
      <c r="L61" s="89">
        <f t="shared" si="8"/>
        <v>0</v>
      </c>
      <c r="M61" s="89"/>
      <c r="N61" s="89"/>
      <c r="O61" s="89">
        <f t="shared" si="2"/>
        <v>0</v>
      </c>
      <c r="P61" s="89">
        <f t="shared" si="3"/>
        <v>0</v>
      </c>
      <c r="Q61" s="89">
        <f t="shared" si="4"/>
        <v>0</v>
      </c>
      <c r="R61" s="89"/>
      <c r="S61" s="18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35" t="s">
        <v>19</v>
      </c>
      <c r="B62" s="22" t="s">
        <v>191</v>
      </c>
      <c r="C62" s="22"/>
      <c r="D62" s="23" t="s">
        <v>259</v>
      </c>
      <c r="E62" s="18">
        <v>161901</v>
      </c>
      <c r="F62" s="22"/>
      <c r="G62" s="18">
        <f t="shared" si="0"/>
        <v>-161901</v>
      </c>
      <c r="H62" s="104">
        <v>90</v>
      </c>
      <c r="I62" s="89">
        <v>2097</v>
      </c>
      <c r="J62" s="89"/>
      <c r="K62" s="89"/>
      <c r="L62" s="89">
        <f t="shared" si="8"/>
        <v>2097</v>
      </c>
      <c r="M62" s="89"/>
      <c r="N62" s="89"/>
      <c r="O62" s="89">
        <f t="shared" si="2"/>
        <v>2097</v>
      </c>
      <c r="P62" s="89">
        <f t="shared" si="3"/>
        <v>209.7</v>
      </c>
      <c r="Q62" s="89">
        <f t="shared" si="4"/>
        <v>2306.6999999999998</v>
      </c>
      <c r="R62" s="89"/>
      <c r="S62" s="18"/>
      <c r="T62" s="89">
        <f t="shared" si="5"/>
        <v>-5.5589526933125799E-2</v>
      </c>
      <c r="U62" s="89" t="e">
        <f t="shared" si="6"/>
        <v>#DIV/0!</v>
      </c>
    </row>
    <row r="63" spans="1:21" ht="24.75" customHeight="1" x14ac:dyDescent="0.2">
      <c r="A63" s="135"/>
      <c r="B63" s="30" t="s">
        <v>191</v>
      </c>
      <c r="C63" s="22"/>
      <c r="D63" s="21" t="s">
        <v>269</v>
      </c>
      <c r="E63" s="18">
        <v>162389</v>
      </c>
      <c r="F63" s="22"/>
      <c r="G63" s="18"/>
      <c r="H63" s="104">
        <v>80</v>
      </c>
      <c r="I63" s="89">
        <v>1864</v>
      </c>
      <c r="J63" s="89"/>
      <c r="K63" s="89"/>
      <c r="L63" s="89">
        <f t="shared" si="8"/>
        <v>1864</v>
      </c>
      <c r="M63" s="89"/>
      <c r="N63" s="89"/>
      <c r="O63" s="89">
        <f t="shared" si="2"/>
        <v>1864</v>
      </c>
      <c r="P63" s="89">
        <f t="shared" si="3"/>
        <v>186.4</v>
      </c>
      <c r="Q63" s="89">
        <f t="shared" si="4"/>
        <v>2050.4</v>
      </c>
      <c r="R63" s="89"/>
      <c r="S63" s="18"/>
      <c r="T63" s="89" t="e">
        <f t="shared" si="5"/>
        <v>#DIV/0!</v>
      </c>
      <c r="U63" s="89" t="e">
        <f t="shared" si="6"/>
        <v>#DIV/0!</v>
      </c>
    </row>
    <row r="64" spans="1:21" ht="24.75" customHeight="1" x14ac:dyDescent="0.2">
      <c r="A64" s="135"/>
      <c r="B64" s="22"/>
      <c r="C64" s="22"/>
      <c r="D64" s="21"/>
      <c r="E64" s="18"/>
      <c r="F64" s="22"/>
      <c r="G64" s="18">
        <f t="shared" si="0"/>
        <v>0</v>
      </c>
      <c r="H64" s="104"/>
      <c r="I64" s="89"/>
      <c r="J64" s="89"/>
      <c r="K64" s="89"/>
      <c r="L64" s="89">
        <f t="shared" si="8"/>
        <v>0</v>
      </c>
      <c r="M64" s="89"/>
      <c r="N64" s="89"/>
      <c r="O64" s="89">
        <f t="shared" si="2"/>
        <v>0</v>
      </c>
      <c r="P64" s="89">
        <f t="shared" si="3"/>
        <v>0</v>
      </c>
      <c r="Q64" s="89">
        <f t="shared" si="4"/>
        <v>0</v>
      </c>
      <c r="R64" s="89"/>
      <c r="S64" s="18"/>
      <c r="T64" s="89" t="e">
        <f t="shared" si="5"/>
        <v>#DIV/0!</v>
      </c>
      <c r="U64" s="89" t="e">
        <f t="shared" si="6"/>
        <v>#DIV/0!</v>
      </c>
    </row>
    <row r="65" spans="1:21" ht="24.75" customHeight="1" x14ac:dyDescent="0.2">
      <c r="A65" s="135"/>
      <c r="B65" s="22"/>
      <c r="C65" s="22"/>
      <c r="D65" s="21"/>
      <c r="E65" s="18"/>
      <c r="F65" s="22"/>
      <c r="G65" s="18">
        <f t="shared" si="0"/>
        <v>0</v>
      </c>
      <c r="H65" s="104"/>
      <c r="I65" s="89"/>
      <c r="J65" s="89"/>
      <c r="K65" s="89"/>
      <c r="L65" s="89">
        <f t="shared" si="8"/>
        <v>0</v>
      </c>
      <c r="M65" s="89"/>
      <c r="N65" s="89"/>
      <c r="O65" s="89">
        <f t="shared" si="2"/>
        <v>0</v>
      </c>
      <c r="P65" s="89">
        <f t="shared" si="3"/>
        <v>0</v>
      </c>
      <c r="Q65" s="89">
        <f t="shared" si="4"/>
        <v>0</v>
      </c>
      <c r="R65" s="89"/>
      <c r="S65" s="18"/>
      <c r="T65" s="89" t="e">
        <f t="shared" si="5"/>
        <v>#DIV/0!</v>
      </c>
      <c r="U65" s="89" t="e">
        <f t="shared" si="6"/>
        <v>#DIV/0!</v>
      </c>
    </row>
    <row r="66" spans="1:21" ht="24.75" customHeight="1" x14ac:dyDescent="0.2">
      <c r="A66" s="135"/>
      <c r="B66" s="22"/>
      <c r="C66" s="22"/>
      <c r="D66" s="23"/>
      <c r="E66" s="18"/>
      <c r="F66" s="22"/>
      <c r="G66" s="18">
        <f t="shared" si="0"/>
        <v>0</v>
      </c>
      <c r="H66" s="104"/>
      <c r="I66" s="89"/>
      <c r="J66" s="89"/>
      <c r="K66" s="89"/>
      <c r="L66" s="89">
        <f t="shared" si="8"/>
        <v>0</v>
      </c>
      <c r="M66" s="89"/>
      <c r="N66" s="89"/>
      <c r="O66" s="89">
        <f t="shared" si="2"/>
        <v>0</v>
      </c>
      <c r="P66" s="89">
        <f t="shared" si="3"/>
        <v>0</v>
      </c>
      <c r="Q66" s="89">
        <f t="shared" si="4"/>
        <v>0</v>
      </c>
      <c r="R66" s="89"/>
      <c r="S66" s="18"/>
      <c r="T66" s="89" t="e">
        <f t="shared" si="5"/>
        <v>#DIV/0!</v>
      </c>
      <c r="U66" s="89" t="e">
        <f t="shared" si="6"/>
        <v>#DIV/0!</v>
      </c>
    </row>
    <row r="67" spans="1:21" ht="24.75" customHeight="1" x14ac:dyDescent="0.2">
      <c r="A67" s="135"/>
      <c r="B67" s="22"/>
      <c r="C67" s="22"/>
      <c r="D67" s="23"/>
      <c r="E67" s="18"/>
      <c r="F67" s="22"/>
      <c r="G67" s="18">
        <f t="shared" si="0"/>
        <v>0</v>
      </c>
      <c r="H67" s="104"/>
      <c r="I67" s="89"/>
      <c r="J67" s="89"/>
      <c r="K67" s="89"/>
      <c r="L67" s="89">
        <f t="shared" si="8"/>
        <v>0</v>
      </c>
      <c r="M67" s="89"/>
      <c r="N67" s="89"/>
      <c r="O67" s="89">
        <f t="shared" ref="O67:O94" si="9">N67+M67+L67</f>
        <v>0</v>
      </c>
      <c r="P67" s="89">
        <f t="shared" si="3"/>
        <v>0</v>
      </c>
      <c r="Q67" s="89">
        <f t="shared" si="4"/>
        <v>0</v>
      </c>
      <c r="R67" s="89"/>
      <c r="S67" s="18"/>
      <c r="T67" s="89" t="e">
        <f t="shared" si="5"/>
        <v>#DIV/0!</v>
      </c>
      <c r="U67" s="89" t="e">
        <f t="shared" si="6"/>
        <v>#DIV/0!</v>
      </c>
    </row>
    <row r="68" spans="1:21" ht="24.75" customHeight="1" x14ac:dyDescent="0.2">
      <c r="A68" s="135"/>
      <c r="B68" s="22"/>
      <c r="C68" s="22"/>
      <c r="D68" s="23"/>
      <c r="E68" s="18"/>
      <c r="F68" s="22"/>
      <c r="G68" s="18">
        <f t="shared" ref="G68:G94" si="10">F68-E68</f>
        <v>0</v>
      </c>
      <c r="H68" s="104"/>
      <c r="I68" s="89"/>
      <c r="J68" s="89"/>
      <c r="K68" s="89"/>
      <c r="L68" s="89">
        <f t="shared" si="8"/>
        <v>0</v>
      </c>
      <c r="M68" s="89"/>
      <c r="N68" s="89"/>
      <c r="O68" s="89">
        <f t="shared" si="9"/>
        <v>0</v>
      </c>
      <c r="P68" s="89">
        <f t="shared" si="3"/>
        <v>0</v>
      </c>
      <c r="Q68" s="89">
        <f t="shared" si="4"/>
        <v>0</v>
      </c>
      <c r="R68" s="89"/>
      <c r="S68" s="18"/>
      <c r="T68" s="89" t="e">
        <f t="shared" si="5"/>
        <v>#DIV/0!</v>
      </c>
      <c r="U68" s="89" t="e">
        <f t="shared" si="6"/>
        <v>#DIV/0!</v>
      </c>
    </row>
    <row r="69" spans="1:21" ht="24.75" customHeight="1" x14ac:dyDescent="0.2">
      <c r="A69" s="135"/>
      <c r="B69" s="22"/>
      <c r="C69" s="22"/>
      <c r="D69" s="23"/>
      <c r="E69" s="18"/>
      <c r="F69" s="22"/>
      <c r="G69" s="18">
        <f t="shared" si="10"/>
        <v>0</v>
      </c>
      <c r="H69" s="104"/>
      <c r="I69" s="89"/>
      <c r="J69" s="89"/>
      <c r="K69" s="89"/>
      <c r="L69" s="89">
        <f t="shared" si="8"/>
        <v>0</v>
      </c>
      <c r="M69" s="89"/>
      <c r="N69" s="89"/>
      <c r="O69" s="89">
        <f t="shared" si="9"/>
        <v>0</v>
      </c>
      <c r="P69" s="89">
        <f t="shared" si="3"/>
        <v>0</v>
      </c>
      <c r="Q69" s="89">
        <f t="shared" ref="Q69:Q94" si="11">O69+P69</f>
        <v>0</v>
      </c>
      <c r="R69" s="89"/>
      <c r="S69" s="18"/>
      <c r="T69" s="89" t="e">
        <f t="shared" ref="T69:T94" si="12">SUM(H69+J69)/G69*100</f>
        <v>#DIV/0!</v>
      </c>
      <c r="U69" s="89" t="e">
        <f t="shared" ref="U69:U94" si="13">Q69/R69*100</f>
        <v>#DIV/0!</v>
      </c>
    </row>
    <row r="70" spans="1:21" ht="24.75" customHeight="1" x14ac:dyDescent="0.2">
      <c r="A70" s="135" t="s">
        <v>22</v>
      </c>
      <c r="B70" s="22" t="s">
        <v>138</v>
      </c>
      <c r="C70" s="22"/>
      <c r="D70" s="23" t="s">
        <v>265</v>
      </c>
      <c r="E70" s="18">
        <v>428400</v>
      </c>
      <c r="F70" s="22"/>
      <c r="G70" s="18">
        <f t="shared" si="10"/>
        <v>-428400</v>
      </c>
      <c r="H70" s="104">
        <v>55</v>
      </c>
      <c r="I70" s="89">
        <v>1281</v>
      </c>
      <c r="J70" s="89"/>
      <c r="K70" s="89"/>
      <c r="L70" s="89">
        <f t="shared" si="8"/>
        <v>1281</v>
      </c>
      <c r="M70" s="89"/>
      <c r="N70" s="89"/>
      <c r="O70" s="89">
        <f t="shared" si="9"/>
        <v>1281</v>
      </c>
      <c r="P70" s="89">
        <f t="shared" ref="P70:P94" si="14">O70*10/100</f>
        <v>128.1</v>
      </c>
      <c r="Q70" s="89">
        <f t="shared" si="11"/>
        <v>1409.1</v>
      </c>
      <c r="R70" s="89"/>
      <c r="S70" s="18"/>
      <c r="T70" s="89">
        <f t="shared" si="12"/>
        <v>-1.2838468720821663E-2</v>
      </c>
      <c r="U70" s="89" t="e">
        <f t="shared" si="13"/>
        <v>#DIV/0!</v>
      </c>
    </row>
    <row r="71" spans="1:21" ht="24.75" customHeight="1" x14ac:dyDescent="0.2">
      <c r="A71" s="135"/>
      <c r="B71" s="22" t="s">
        <v>138</v>
      </c>
      <c r="C71" s="22"/>
      <c r="D71" s="23" t="s">
        <v>268</v>
      </c>
      <c r="E71" s="18">
        <v>428790</v>
      </c>
      <c r="F71" s="22"/>
      <c r="G71" s="18">
        <f t="shared" si="10"/>
        <v>-428790</v>
      </c>
      <c r="H71" s="104">
        <v>56</v>
      </c>
      <c r="I71" s="89">
        <v>1304</v>
      </c>
      <c r="J71" s="89"/>
      <c r="K71" s="89"/>
      <c r="L71" s="89">
        <f t="shared" si="8"/>
        <v>1304</v>
      </c>
      <c r="M71" s="89"/>
      <c r="N71" s="89"/>
      <c r="O71" s="89">
        <f t="shared" si="9"/>
        <v>1304</v>
      </c>
      <c r="P71" s="89">
        <f t="shared" si="14"/>
        <v>130.4</v>
      </c>
      <c r="Q71" s="89">
        <f t="shared" si="11"/>
        <v>1434.4</v>
      </c>
      <c r="R71" s="89"/>
      <c r="S71" s="18"/>
      <c r="T71" s="89">
        <f t="shared" si="12"/>
        <v>-1.3060006063574244E-2</v>
      </c>
      <c r="U71" s="89" t="e">
        <f t="shared" si="13"/>
        <v>#DIV/0!</v>
      </c>
    </row>
    <row r="72" spans="1:21" ht="24.75" customHeight="1" x14ac:dyDescent="0.2">
      <c r="A72" s="135"/>
      <c r="B72" s="22" t="s">
        <v>187</v>
      </c>
      <c r="C72" s="22"/>
      <c r="D72" s="23" t="s">
        <v>273</v>
      </c>
      <c r="E72" s="18">
        <v>429240</v>
      </c>
      <c r="F72" s="22"/>
      <c r="G72" s="18">
        <f t="shared" si="10"/>
        <v>-429240</v>
      </c>
      <c r="H72" s="104">
        <v>65</v>
      </c>
      <c r="I72" s="89">
        <v>1514</v>
      </c>
      <c r="J72" s="89"/>
      <c r="K72" s="89"/>
      <c r="L72" s="89">
        <f t="shared" si="8"/>
        <v>1514</v>
      </c>
      <c r="M72" s="89"/>
      <c r="N72" s="89"/>
      <c r="O72" s="89">
        <f t="shared" si="9"/>
        <v>1514</v>
      </c>
      <c r="P72" s="89">
        <f t="shared" si="14"/>
        <v>151.4</v>
      </c>
      <c r="Q72" s="89">
        <f t="shared" si="11"/>
        <v>1665.4</v>
      </c>
      <c r="R72" s="89"/>
      <c r="S72" s="18"/>
      <c r="T72" s="89">
        <f t="shared" si="12"/>
        <v>-1.5143043518777374E-2</v>
      </c>
      <c r="U72" s="89" t="e">
        <f t="shared" si="13"/>
        <v>#DIV/0!</v>
      </c>
    </row>
    <row r="73" spans="1:21" ht="24.75" customHeight="1" x14ac:dyDescent="0.2">
      <c r="A73" s="135"/>
      <c r="B73" s="22"/>
      <c r="C73" s="22"/>
      <c r="D73" s="23"/>
      <c r="E73" s="18"/>
      <c r="F73" s="22"/>
      <c r="G73" s="18">
        <f t="shared" si="10"/>
        <v>0</v>
      </c>
      <c r="H73" s="104"/>
      <c r="I73" s="89"/>
      <c r="J73" s="89"/>
      <c r="K73" s="89"/>
      <c r="L73" s="89">
        <f t="shared" si="8"/>
        <v>0</v>
      </c>
      <c r="M73" s="89"/>
      <c r="N73" s="89"/>
      <c r="O73" s="89">
        <f t="shared" si="9"/>
        <v>0</v>
      </c>
      <c r="P73" s="89">
        <f t="shared" si="14"/>
        <v>0</v>
      </c>
      <c r="Q73" s="89">
        <f t="shared" si="11"/>
        <v>0</v>
      </c>
      <c r="R73" s="89"/>
      <c r="S73" s="18"/>
      <c r="T73" s="89" t="e">
        <f t="shared" si="12"/>
        <v>#DIV/0!</v>
      </c>
      <c r="U73" s="89" t="e">
        <f t="shared" si="13"/>
        <v>#DIV/0!</v>
      </c>
    </row>
    <row r="74" spans="1:21" ht="24.75" customHeight="1" x14ac:dyDescent="0.2">
      <c r="A74" s="135"/>
      <c r="B74" s="22"/>
      <c r="C74" s="22"/>
      <c r="D74" s="23"/>
      <c r="E74" s="18"/>
      <c r="F74" s="22"/>
      <c r="G74" s="18">
        <f t="shared" si="10"/>
        <v>0</v>
      </c>
      <c r="H74" s="104"/>
      <c r="I74" s="89"/>
      <c r="J74" s="89"/>
      <c r="K74" s="89"/>
      <c r="L74" s="89">
        <f t="shared" si="8"/>
        <v>0</v>
      </c>
      <c r="M74" s="89"/>
      <c r="N74" s="89"/>
      <c r="O74" s="89">
        <f t="shared" si="9"/>
        <v>0</v>
      </c>
      <c r="P74" s="89">
        <f t="shared" si="14"/>
        <v>0</v>
      </c>
      <c r="Q74" s="89">
        <f t="shared" si="11"/>
        <v>0</v>
      </c>
      <c r="R74" s="89"/>
      <c r="S74" s="18"/>
      <c r="T74" s="89" t="e">
        <f t="shared" si="12"/>
        <v>#DIV/0!</v>
      </c>
      <c r="U74" s="89" t="e">
        <f t="shared" si="13"/>
        <v>#DIV/0!</v>
      </c>
    </row>
    <row r="75" spans="1:21" ht="24.75" customHeight="1" x14ac:dyDescent="0.2">
      <c r="A75" s="135"/>
      <c r="B75" s="22"/>
      <c r="C75" s="22"/>
      <c r="D75" s="23"/>
      <c r="E75" s="18"/>
      <c r="F75" s="22"/>
      <c r="G75" s="18">
        <f t="shared" si="10"/>
        <v>0</v>
      </c>
      <c r="H75" s="104"/>
      <c r="I75" s="89"/>
      <c r="J75" s="89"/>
      <c r="K75" s="89"/>
      <c r="L75" s="89">
        <f t="shared" si="8"/>
        <v>0</v>
      </c>
      <c r="M75" s="89"/>
      <c r="N75" s="89"/>
      <c r="O75" s="89">
        <f t="shared" si="9"/>
        <v>0</v>
      </c>
      <c r="P75" s="89">
        <f t="shared" si="14"/>
        <v>0</v>
      </c>
      <c r="Q75" s="89">
        <f t="shared" si="11"/>
        <v>0</v>
      </c>
      <c r="R75" s="89"/>
      <c r="S75" s="18"/>
      <c r="T75" s="89" t="e">
        <f t="shared" si="12"/>
        <v>#DIV/0!</v>
      </c>
      <c r="U75" s="89" t="e">
        <f t="shared" si="13"/>
        <v>#DIV/0!</v>
      </c>
    </row>
    <row r="76" spans="1:21" ht="24.75" customHeight="1" x14ac:dyDescent="0.2">
      <c r="A76" s="135" t="s">
        <v>21</v>
      </c>
      <c r="B76" s="22" t="s">
        <v>256</v>
      </c>
      <c r="C76" s="22"/>
      <c r="D76" s="23" t="s">
        <v>257</v>
      </c>
      <c r="E76" s="18">
        <v>300</v>
      </c>
      <c r="F76" s="22"/>
      <c r="G76" s="18"/>
      <c r="H76" s="104">
        <v>38</v>
      </c>
      <c r="I76" s="89">
        <v>885</v>
      </c>
      <c r="J76" s="89"/>
      <c r="K76" s="89"/>
      <c r="L76" s="89">
        <f t="shared" si="8"/>
        <v>885</v>
      </c>
      <c r="M76" s="89"/>
      <c r="N76" s="89"/>
      <c r="O76" s="89">
        <f t="shared" si="9"/>
        <v>885</v>
      </c>
      <c r="P76" s="89">
        <f t="shared" si="14"/>
        <v>88.5</v>
      </c>
      <c r="Q76" s="89">
        <f t="shared" si="11"/>
        <v>973.5</v>
      </c>
      <c r="R76" s="89"/>
      <c r="S76" s="18"/>
      <c r="T76" s="89" t="e">
        <f t="shared" si="12"/>
        <v>#DIV/0!</v>
      </c>
      <c r="U76" s="89" t="e">
        <f t="shared" si="13"/>
        <v>#DIV/0!</v>
      </c>
    </row>
    <row r="77" spans="1:21" ht="24.75" customHeight="1" x14ac:dyDescent="0.2">
      <c r="A77" s="135"/>
      <c r="B77" s="22"/>
      <c r="C77" s="22"/>
      <c r="D77" s="23" t="s">
        <v>271</v>
      </c>
      <c r="E77" s="18">
        <v>300374</v>
      </c>
      <c r="F77" s="22"/>
      <c r="G77" s="18">
        <f t="shared" si="10"/>
        <v>-300374</v>
      </c>
      <c r="H77" s="104">
        <v>38</v>
      </c>
      <c r="I77" s="89">
        <v>885</v>
      </c>
      <c r="J77" s="89"/>
      <c r="K77" s="89"/>
      <c r="L77" s="89">
        <f t="shared" si="8"/>
        <v>885</v>
      </c>
      <c r="M77" s="89"/>
      <c r="N77" s="89"/>
      <c r="O77" s="89">
        <f t="shared" si="9"/>
        <v>885</v>
      </c>
      <c r="P77" s="89">
        <f t="shared" si="14"/>
        <v>88.5</v>
      </c>
      <c r="Q77" s="89">
        <f t="shared" si="11"/>
        <v>973.5</v>
      </c>
      <c r="R77" s="89"/>
      <c r="S77" s="18"/>
      <c r="T77" s="89">
        <f t="shared" si="12"/>
        <v>-1.2650895217295772E-2</v>
      </c>
      <c r="U77" s="89" t="e">
        <f t="shared" si="13"/>
        <v>#DIV/0!</v>
      </c>
    </row>
    <row r="78" spans="1:21" ht="24.75" customHeight="1" x14ac:dyDescent="0.2">
      <c r="A78" s="135"/>
      <c r="B78" s="22"/>
      <c r="C78" s="22"/>
      <c r="D78" s="23"/>
      <c r="E78" s="18"/>
      <c r="F78" s="22"/>
      <c r="G78" s="18">
        <f t="shared" si="10"/>
        <v>0</v>
      </c>
      <c r="H78" s="104"/>
      <c r="I78" s="89"/>
      <c r="J78" s="89"/>
      <c r="K78" s="89"/>
      <c r="L78" s="89">
        <f t="shared" si="8"/>
        <v>0</v>
      </c>
      <c r="M78" s="89"/>
      <c r="N78" s="89"/>
      <c r="O78" s="89">
        <f t="shared" si="9"/>
        <v>0</v>
      </c>
      <c r="P78" s="89">
        <f t="shared" si="14"/>
        <v>0</v>
      </c>
      <c r="Q78" s="89">
        <f t="shared" si="11"/>
        <v>0</v>
      </c>
      <c r="R78" s="89"/>
      <c r="S78" s="18"/>
      <c r="T78" s="89" t="e">
        <f t="shared" si="12"/>
        <v>#DIV/0!</v>
      </c>
      <c r="U78" s="89" t="e">
        <f t="shared" si="13"/>
        <v>#DIV/0!</v>
      </c>
    </row>
    <row r="79" spans="1:21" ht="24.75" customHeight="1" x14ac:dyDescent="0.2">
      <c r="A79" s="135"/>
      <c r="B79" s="22"/>
      <c r="C79" s="22"/>
      <c r="D79" s="23"/>
      <c r="E79" s="18"/>
      <c r="F79" s="22"/>
      <c r="G79" s="18">
        <f t="shared" si="10"/>
        <v>0</v>
      </c>
      <c r="H79" s="104"/>
      <c r="I79" s="89"/>
      <c r="J79" s="89"/>
      <c r="K79" s="89"/>
      <c r="L79" s="89">
        <f t="shared" si="8"/>
        <v>0</v>
      </c>
      <c r="M79" s="89"/>
      <c r="N79" s="89"/>
      <c r="O79" s="89">
        <f t="shared" si="9"/>
        <v>0</v>
      </c>
      <c r="P79" s="89">
        <f t="shared" si="14"/>
        <v>0</v>
      </c>
      <c r="Q79" s="89">
        <f t="shared" si="11"/>
        <v>0</v>
      </c>
      <c r="R79" s="89"/>
      <c r="S79" s="18"/>
      <c r="T79" s="89" t="e">
        <f t="shared" si="12"/>
        <v>#DIV/0!</v>
      </c>
      <c r="U79" s="89" t="e">
        <f t="shared" si="13"/>
        <v>#DIV/0!</v>
      </c>
    </row>
    <row r="80" spans="1:21" ht="24.75" customHeight="1" x14ac:dyDescent="0.2">
      <c r="A80" s="135"/>
      <c r="B80" s="22"/>
      <c r="C80" s="22"/>
      <c r="D80" s="23"/>
      <c r="E80" s="18"/>
      <c r="F80" s="22"/>
      <c r="G80" s="18">
        <f t="shared" si="10"/>
        <v>0</v>
      </c>
      <c r="H80" s="104"/>
      <c r="I80" s="89"/>
      <c r="J80" s="89"/>
      <c r="K80" s="89"/>
      <c r="L80" s="89">
        <f t="shared" si="8"/>
        <v>0</v>
      </c>
      <c r="M80" s="89"/>
      <c r="N80" s="89"/>
      <c r="O80" s="89">
        <f t="shared" si="9"/>
        <v>0</v>
      </c>
      <c r="P80" s="89">
        <f t="shared" si="14"/>
        <v>0</v>
      </c>
      <c r="Q80" s="89">
        <f t="shared" si="11"/>
        <v>0</v>
      </c>
      <c r="R80" s="89"/>
      <c r="S80" s="18"/>
      <c r="T80" s="89" t="e">
        <f t="shared" si="12"/>
        <v>#DIV/0!</v>
      </c>
      <c r="U80" s="89" t="e">
        <f t="shared" si="13"/>
        <v>#DIV/0!</v>
      </c>
    </row>
    <row r="81" spans="1:21" ht="24.75" customHeight="1" x14ac:dyDescent="0.2">
      <c r="A81" s="135"/>
      <c r="B81" s="22"/>
      <c r="C81" s="22"/>
      <c r="D81" s="57"/>
      <c r="E81" s="18"/>
      <c r="F81" s="22"/>
      <c r="G81" s="18">
        <f t="shared" si="10"/>
        <v>0</v>
      </c>
      <c r="H81" s="104"/>
      <c r="I81" s="89"/>
      <c r="J81" s="89"/>
      <c r="K81" s="89"/>
      <c r="L81" s="89">
        <f t="shared" si="8"/>
        <v>0</v>
      </c>
      <c r="M81" s="89"/>
      <c r="N81" s="89"/>
      <c r="O81" s="89">
        <f t="shared" si="9"/>
        <v>0</v>
      </c>
      <c r="P81" s="89">
        <f t="shared" si="14"/>
        <v>0</v>
      </c>
      <c r="Q81" s="89">
        <f t="shared" si="11"/>
        <v>0</v>
      </c>
      <c r="R81" s="89"/>
      <c r="S81" s="18"/>
      <c r="T81" s="89" t="e">
        <f t="shared" si="12"/>
        <v>#DIV/0!</v>
      </c>
      <c r="U81" s="89" t="e">
        <f t="shared" si="13"/>
        <v>#DIV/0!</v>
      </c>
    </row>
    <row r="82" spans="1:21" ht="24.75" customHeight="1" x14ac:dyDescent="0.2">
      <c r="A82" s="135"/>
      <c r="B82" s="22"/>
      <c r="C82" s="22"/>
      <c r="D82" s="23"/>
      <c r="E82" s="18"/>
      <c r="F82" s="22"/>
      <c r="G82" s="18">
        <f t="shared" si="10"/>
        <v>0</v>
      </c>
      <c r="H82" s="104"/>
      <c r="I82" s="89"/>
      <c r="J82" s="89"/>
      <c r="K82" s="89"/>
      <c r="L82" s="89">
        <f t="shared" si="8"/>
        <v>0</v>
      </c>
      <c r="M82" s="89"/>
      <c r="N82" s="89"/>
      <c r="O82" s="89">
        <f t="shared" si="9"/>
        <v>0</v>
      </c>
      <c r="P82" s="89">
        <f t="shared" si="14"/>
        <v>0</v>
      </c>
      <c r="Q82" s="89">
        <f t="shared" si="11"/>
        <v>0</v>
      </c>
      <c r="R82" s="89"/>
      <c r="S82" s="18"/>
      <c r="T82" s="89" t="e">
        <f t="shared" si="12"/>
        <v>#DIV/0!</v>
      </c>
      <c r="U82" s="89" t="e">
        <f t="shared" si="13"/>
        <v>#DIV/0!</v>
      </c>
    </row>
    <row r="83" spans="1:21" ht="24.75" customHeight="1" x14ac:dyDescent="0.2">
      <c r="A83" s="135"/>
      <c r="B83" s="22"/>
      <c r="C83" s="22"/>
      <c r="D83" s="23"/>
      <c r="E83" s="18"/>
      <c r="F83" s="22"/>
      <c r="G83" s="18">
        <f t="shared" si="10"/>
        <v>0</v>
      </c>
      <c r="H83" s="104"/>
      <c r="I83" s="89"/>
      <c r="J83" s="89"/>
      <c r="K83" s="89"/>
      <c r="L83" s="89">
        <f t="shared" si="8"/>
        <v>0</v>
      </c>
      <c r="M83" s="89"/>
      <c r="N83" s="89"/>
      <c r="O83" s="89">
        <f t="shared" si="9"/>
        <v>0</v>
      </c>
      <c r="P83" s="89">
        <f t="shared" si="14"/>
        <v>0</v>
      </c>
      <c r="Q83" s="89">
        <f t="shared" si="11"/>
        <v>0</v>
      </c>
      <c r="R83" s="89"/>
      <c r="S83" s="18"/>
      <c r="T83" s="89" t="e">
        <f t="shared" si="12"/>
        <v>#DIV/0!</v>
      </c>
      <c r="U83" s="89" t="e">
        <f t="shared" si="13"/>
        <v>#DIV/0!</v>
      </c>
    </row>
    <row r="84" spans="1:21" ht="24.75" customHeight="1" x14ac:dyDescent="0.2">
      <c r="A84" s="135" t="s">
        <v>45</v>
      </c>
      <c r="B84" s="22"/>
      <c r="C84" s="22"/>
      <c r="D84" s="23"/>
      <c r="E84" s="18"/>
      <c r="F84" s="22"/>
      <c r="G84" s="18">
        <f t="shared" si="10"/>
        <v>0</v>
      </c>
      <c r="H84" s="104"/>
      <c r="I84" s="89"/>
      <c r="J84" s="89"/>
      <c r="K84" s="89"/>
      <c r="L84" s="89">
        <f t="shared" si="8"/>
        <v>0</v>
      </c>
      <c r="M84" s="89"/>
      <c r="N84" s="89"/>
      <c r="O84" s="89">
        <f t="shared" si="9"/>
        <v>0</v>
      </c>
      <c r="P84" s="89">
        <f t="shared" si="14"/>
        <v>0</v>
      </c>
      <c r="Q84" s="89">
        <f t="shared" si="11"/>
        <v>0</v>
      </c>
      <c r="R84" s="89"/>
      <c r="S84" s="18"/>
      <c r="T84" s="89" t="e">
        <f t="shared" si="12"/>
        <v>#DIV/0!</v>
      </c>
      <c r="U84" s="89" t="e">
        <f t="shared" si="13"/>
        <v>#DIV/0!</v>
      </c>
    </row>
    <row r="85" spans="1:21" ht="24.75" customHeight="1" x14ac:dyDescent="0.2">
      <c r="A85" s="135"/>
      <c r="B85" s="22"/>
      <c r="C85" s="22"/>
      <c r="D85" s="23"/>
      <c r="E85" s="18"/>
      <c r="F85" s="22"/>
      <c r="G85" s="18">
        <f t="shared" si="10"/>
        <v>0</v>
      </c>
      <c r="H85" s="104"/>
      <c r="I85" s="89"/>
      <c r="J85" s="89"/>
      <c r="K85" s="89"/>
      <c r="L85" s="89">
        <f t="shared" si="8"/>
        <v>0</v>
      </c>
      <c r="M85" s="89"/>
      <c r="N85" s="89"/>
      <c r="O85" s="89">
        <f t="shared" si="9"/>
        <v>0</v>
      </c>
      <c r="P85" s="89">
        <f t="shared" si="14"/>
        <v>0</v>
      </c>
      <c r="Q85" s="89">
        <f t="shared" si="11"/>
        <v>0</v>
      </c>
      <c r="R85" s="89"/>
      <c r="S85" s="18"/>
      <c r="T85" s="89" t="e">
        <f t="shared" si="12"/>
        <v>#DIV/0!</v>
      </c>
      <c r="U85" s="89" t="e">
        <f t="shared" si="13"/>
        <v>#DIV/0!</v>
      </c>
    </row>
    <row r="86" spans="1:21" ht="24.75" customHeight="1" x14ac:dyDescent="0.2">
      <c r="A86" s="135"/>
      <c r="B86" s="22"/>
      <c r="C86" s="22"/>
      <c r="D86" s="23"/>
      <c r="E86" s="18"/>
      <c r="F86" s="22"/>
      <c r="G86" s="18">
        <f t="shared" si="10"/>
        <v>0</v>
      </c>
      <c r="H86" s="104"/>
      <c r="I86" s="89"/>
      <c r="J86" s="89"/>
      <c r="K86" s="89"/>
      <c r="L86" s="89">
        <f t="shared" si="8"/>
        <v>0</v>
      </c>
      <c r="M86" s="89"/>
      <c r="N86" s="89"/>
      <c r="O86" s="89">
        <f t="shared" si="9"/>
        <v>0</v>
      </c>
      <c r="P86" s="89">
        <f t="shared" si="14"/>
        <v>0</v>
      </c>
      <c r="Q86" s="89">
        <f t="shared" si="11"/>
        <v>0</v>
      </c>
      <c r="R86" s="89"/>
      <c r="S86" s="18"/>
      <c r="T86" s="89" t="e">
        <f t="shared" si="12"/>
        <v>#DIV/0!</v>
      </c>
      <c r="U86" s="89" t="e">
        <f t="shared" si="13"/>
        <v>#DIV/0!</v>
      </c>
    </row>
    <row r="87" spans="1:21" ht="24.75" customHeight="1" x14ac:dyDescent="0.2">
      <c r="A87" s="135"/>
      <c r="B87" s="22"/>
      <c r="C87" s="22"/>
      <c r="D87" s="23"/>
      <c r="E87" s="18"/>
      <c r="F87" s="22"/>
      <c r="G87" s="18">
        <f t="shared" si="10"/>
        <v>0</v>
      </c>
      <c r="H87" s="104"/>
      <c r="I87" s="89"/>
      <c r="J87" s="89"/>
      <c r="K87" s="89"/>
      <c r="L87" s="89">
        <f t="shared" si="8"/>
        <v>0</v>
      </c>
      <c r="M87" s="89"/>
      <c r="N87" s="89"/>
      <c r="O87" s="89">
        <f t="shared" si="9"/>
        <v>0</v>
      </c>
      <c r="P87" s="89">
        <f t="shared" si="14"/>
        <v>0</v>
      </c>
      <c r="Q87" s="89">
        <f t="shared" si="11"/>
        <v>0</v>
      </c>
      <c r="R87" s="89"/>
      <c r="S87" s="18"/>
      <c r="T87" s="89" t="e">
        <f t="shared" si="12"/>
        <v>#DIV/0!</v>
      </c>
      <c r="U87" s="89" t="e">
        <f t="shared" si="13"/>
        <v>#DIV/0!</v>
      </c>
    </row>
    <row r="88" spans="1:21" ht="24.75" customHeight="1" x14ac:dyDescent="0.2">
      <c r="A88" s="135"/>
      <c r="B88" s="22"/>
      <c r="C88" s="22"/>
      <c r="D88" s="23"/>
      <c r="E88" s="18"/>
      <c r="F88" s="22"/>
      <c r="G88" s="18">
        <f t="shared" si="10"/>
        <v>0</v>
      </c>
      <c r="H88" s="104"/>
      <c r="I88" s="89"/>
      <c r="J88" s="89"/>
      <c r="K88" s="89"/>
      <c r="L88" s="89">
        <f t="shared" si="8"/>
        <v>0</v>
      </c>
      <c r="M88" s="89"/>
      <c r="N88" s="89"/>
      <c r="O88" s="89">
        <f t="shared" si="9"/>
        <v>0</v>
      </c>
      <c r="P88" s="89">
        <f t="shared" si="14"/>
        <v>0</v>
      </c>
      <c r="Q88" s="89">
        <f t="shared" si="11"/>
        <v>0</v>
      </c>
      <c r="R88" s="89"/>
      <c r="S88" s="18"/>
      <c r="T88" s="89" t="e">
        <f t="shared" si="12"/>
        <v>#DIV/0!</v>
      </c>
      <c r="U88" s="89" t="e">
        <f t="shared" si="13"/>
        <v>#DIV/0!</v>
      </c>
    </row>
    <row r="89" spans="1:21" ht="24.75" customHeight="1" x14ac:dyDescent="0.2">
      <c r="A89" s="135"/>
      <c r="B89" s="22"/>
      <c r="C89" s="22"/>
      <c r="D89" s="23"/>
      <c r="E89" s="18"/>
      <c r="F89" s="22"/>
      <c r="G89" s="18">
        <f t="shared" si="10"/>
        <v>0</v>
      </c>
      <c r="H89" s="104"/>
      <c r="I89" s="89"/>
      <c r="J89" s="89"/>
      <c r="K89" s="89"/>
      <c r="L89" s="89">
        <f t="shared" si="8"/>
        <v>0</v>
      </c>
      <c r="M89" s="89"/>
      <c r="N89" s="89"/>
      <c r="O89" s="89">
        <f t="shared" si="9"/>
        <v>0</v>
      </c>
      <c r="P89" s="89">
        <f t="shared" si="14"/>
        <v>0</v>
      </c>
      <c r="Q89" s="89">
        <f t="shared" si="11"/>
        <v>0</v>
      </c>
      <c r="R89" s="89"/>
      <c r="S89" s="18"/>
      <c r="T89" s="89" t="e">
        <f t="shared" si="12"/>
        <v>#DIV/0!</v>
      </c>
      <c r="U89" s="89" t="e">
        <f t="shared" si="13"/>
        <v>#DIV/0!</v>
      </c>
    </row>
    <row r="90" spans="1:21" ht="24.75" customHeight="1" x14ac:dyDescent="0.2">
      <c r="A90" s="135"/>
      <c r="B90" s="22"/>
      <c r="C90" s="22"/>
      <c r="D90" s="23"/>
      <c r="E90" s="18"/>
      <c r="F90" s="22"/>
      <c r="G90" s="18">
        <f t="shared" si="10"/>
        <v>0</v>
      </c>
      <c r="H90" s="104"/>
      <c r="I90" s="89"/>
      <c r="J90" s="89"/>
      <c r="K90" s="89"/>
      <c r="L90" s="89">
        <f t="shared" si="8"/>
        <v>0</v>
      </c>
      <c r="M90" s="89"/>
      <c r="N90" s="89"/>
      <c r="O90" s="89">
        <f t="shared" si="9"/>
        <v>0</v>
      </c>
      <c r="P90" s="89">
        <f t="shared" si="14"/>
        <v>0</v>
      </c>
      <c r="Q90" s="89">
        <f t="shared" si="11"/>
        <v>0</v>
      </c>
      <c r="R90" s="89"/>
      <c r="S90" s="18"/>
      <c r="T90" s="89" t="e">
        <f t="shared" si="12"/>
        <v>#DIV/0!</v>
      </c>
      <c r="U90" s="89" t="e">
        <f t="shared" si="13"/>
        <v>#DIV/0!</v>
      </c>
    </row>
    <row r="91" spans="1:21" ht="24.75" customHeight="1" x14ac:dyDescent="0.2">
      <c r="A91" s="135"/>
      <c r="B91" s="22"/>
      <c r="C91" s="22"/>
      <c r="D91" s="23"/>
      <c r="E91" s="18"/>
      <c r="F91" s="22"/>
      <c r="G91" s="18">
        <f t="shared" si="10"/>
        <v>0</v>
      </c>
      <c r="H91" s="104"/>
      <c r="I91" s="89"/>
      <c r="J91" s="89"/>
      <c r="K91" s="89"/>
      <c r="L91" s="89">
        <f t="shared" si="8"/>
        <v>0</v>
      </c>
      <c r="M91" s="89"/>
      <c r="N91" s="89"/>
      <c r="O91" s="89">
        <f t="shared" si="9"/>
        <v>0</v>
      </c>
      <c r="P91" s="89">
        <f t="shared" si="14"/>
        <v>0</v>
      </c>
      <c r="Q91" s="89">
        <f t="shared" si="11"/>
        <v>0</v>
      </c>
      <c r="R91" s="89"/>
      <c r="S91" s="18"/>
      <c r="T91" s="89" t="e">
        <f t="shared" si="12"/>
        <v>#DIV/0!</v>
      </c>
      <c r="U91" s="89" t="e">
        <f t="shared" si="13"/>
        <v>#DIV/0!</v>
      </c>
    </row>
    <row r="92" spans="1:21" ht="24.75" customHeight="1" x14ac:dyDescent="0.2">
      <c r="A92" s="135"/>
      <c r="B92" s="22"/>
      <c r="C92" s="22"/>
      <c r="D92" s="23"/>
      <c r="E92" s="22"/>
      <c r="F92" s="22"/>
      <c r="G92" s="18">
        <f t="shared" si="10"/>
        <v>0</v>
      </c>
      <c r="H92" s="104"/>
      <c r="I92" s="89"/>
      <c r="J92" s="89"/>
      <c r="K92" s="89"/>
      <c r="L92" s="89">
        <f t="shared" si="8"/>
        <v>0</v>
      </c>
      <c r="M92" s="89"/>
      <c r="N92" s="89"/>
      <c r="O92" s="89">
        <f t="shared" si="9"/>
        <v>0</v>
      </c>
      <c r="P92" s="89">
        <f t="shared" si="14"/>
        <v>0</v>
      </c>
      <c r="Q92" s="89">
        <f t="shared" si="11"/>
        <v>0</v>
      </c>
      <c r="R92" s="89"/>
      <c r="S92" s="18"/>
      <c r="T92" s="89" t="e">
        <f t="shared" si="12"/>
        <v>#DIV/0!</v>
      </c>
      <c r="U92" s="89" t="e">
        <f t="shared" si="13"/>
        <v>#DIV/0!</v>
      </c>
    </row>
    <row r="93" spans="1:21" ht="24.75" customHeight="1" x14ac:dyDescent="0.2">
      <c r="A93" s="135"/>
      <c r="B93" s="22"/>
      <c r="C93" s="22"/>
      <c r="D93" s="23"/>
      <c r="E93" s="22"/>
      <c r="F93" s="22"/>
      <c r="G93" s="18">
        <f t="shared" si="10"/>
        <v>0</v>
      </c>
      <c r="H93" s="104"/>
      <c r="I93" s="89"/>
      <c r="J93" s="89"/>
      <c r="K93" s="89"/>
      <c r="L93" s="89">
        <f t="shared" si="8"/>
        <v>0</v>
      </c>
      <c r="M93" s="89"/>
      <c r="N93" s="89"/>
      <c r="O93" s="89">
        <f t="shared" si="9"/>
        <v>0</v>
      </c>
      <c r="P93" s="89">
        <f t="shared" si="14"/>
        <v>0</v>
      </c>
      <c r="Q93" s="89">
        <f t="shared" si="11"/>
        <v>0</v>
      </c>
      <c r="R93" s="89"/>
      <c r="S93" s="18"/>
      <c r="T93" s="89" t="e">
        <f t="shared" si="12"/>
        <v>#DIV/0!</v>
      </c>
      <c r="U93" s="89" t="e">
        <f t="shared" si="13"/>
        <v>#DIV/0!</v>
      </c>
    </row>
    <row r="94" spans="1:21" x14ac:dyDescent="0.2">
      <c r="B94" s="22"/>
      <c r="C94" s="22"/>
      <c r="D94" s="23"/>
      <c r="E94" s="22"/>
      <c r="F94" s="22"/>
      <c r="G94" s="18">
        <f t="shared" si="10"/>
        <v>0</v>
      </c>
      <c r="H94" s="104"/>
      <c r="I94" s="89"/>
      <c r="J94" s="89"/>
      <c r="K94" s="89"/>
      <c r="L94" s="89">
        <f t="shared" si="8"/>
        <v>0</v>
      </c>
      <c r="M94" s="89"/>
      <c r="N94" s="89"/>
      <c r="O94" s="89">
        <f t="shared" si="9"/>
        <v>0</v>
      </c>
      <c r="P94" s="89">
        <f t="shared" si="14"/>
        <v>0</v>
      </c>
      <c r="Q94" s="89">
        <f t="shared" si="11"/>
        <v>0</v>
      </c>
      <c r="R94" s="89"/>
      <c r="S94" s="18"/>
      <c r="T94" s="89" t="e">
        <f t="shared" si="12"/>
        <v>#DIV/0!</v>
      </c>
      <c r="U94" s="89" t="e">
        <f t="shared" si="13"/>
        <v>#DIV/0!</v>
      </c>
    </row>
    <row r="95" spans="1:21" x14ac:dyDescent="0.2">
      <c r="B95" s="82" t="s">
        <v>264</v>
      </c>
      <c r="D95" s="41" t="s">
        <v>257</v>
      </c>
      <c r="H95" s="107">
        <v>75</v>
      </c>
      <c r="I95" s="95">
        <v>1747</v>
      </c>
    </row>
    <row r="96" spans="1:21" x14ac:dyDescent="0.2">
      <c r="B96" s="82" t="s">
        <v>96</v>
      </c>
      <c r="D96" s="41" t="s">
        <v>263</v>
      </c>
      <c r="H96" s="107">
        <v>10</v>
      </c>
      <c r="I96" s="95">
        <v>233</v>
      </c>
    </row>
    <row r="97" spans="2:20" x14ac:dyDescent="0.2">
      <c r="B97" s="82" t="s">
        <v>31</v>
      </c>
    </row>
    <row r="98" spans="2:20" x14ac:dyDescent="0.2">
      <c r="B98" s="82" t="s">
        <v>260</v>
      </c>
      <c r="D98" s="41" t="s">
        <v>261</v>
      </c>
      <c r="H98" s="107">
        <v>20</v>
      </c>
      <c r="I98" s="95">
        <v>466</v>
      </c>
    </row>
    <row r="106" spans="2:20" x14ac:dyDescent="0.2">
      <c r="T106" s="95" t="s">
        <v>40</v>
      </c>
    </row>
  </sheetData>
  <mergeCells count="7">
    <mergeCell ref="A49:A53"/>
    <mergeCell ref="A2:A8"/>
    <mergeCell ref="A9:A19"/>
    <mergeCell ref="A21:A29"/>
    <mergeCell ref="A30:A36"/>
    <mergeCell ref="A37:A42"/>
    <mergeCell ref="A44:A48"/>
  </mergeCells>
  <pageMargins left="0.7" right="0.7" top="0.75" bottom="0.75" header="0.3" footer="0.3"/>
  <pageSetup paperSize="9" orientation="portrait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U106"/>
  <sheetViews>
    <sheetView workbookViewId="0">
      <pane ySplit="1" topLeftCell="A2" activePane="bottomLeft" state="frozen"/>
      <selection pane="bottomLeft" activeCell="B6" sqref="B6"/>
    </sheetView>
  </sheetViews>
  <sheetFormatPr defaultRowHeight="11.25" x14ac:dyDescent="0.2"/>
  <cols>
    <col min="1" max="1" width="5.42578125" style="40" customWidth="1"/>
    <col min="2" max="2" width="15.140625" style="82" customWidth="1"/>
    <col min="3" max="3" width="28.85546875" style="82" customWidth="1"/>
    <col min="4" max="4" width="8.42578125" style="41" customWidth="1"/>
    <col min="5" max="5" width="12.140625" style="82" customWidth="1"/>
    <col min="6" max="6" width="9.140625" style="82" customWidth="1"/>
    <col min="7" max="7" width="10.140625" style="82" customWidth="1"/>
    <col min="8" max="8" width="7" style="107" customWidth="1"/>
    <col min="9" max="10" width="8.28515625" style="95" customWidth="1"/>
    <col min="11" max="11" width="8.8554687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1" t="s">
        <v>24</v>
      </c>
      <c r="C2" s="22" t="s">
        <v>17</v>
      </c>
      <c r="D2" s="23">
        <v>44782</v>
      </c>
      <c r="E2" s="18">
        <v>833691</v>
      </c>
      <c r="F2" s="18">
        <v>834471</v>
      </c>
      <c r="G2" s="18">
        <f t="shared" ref="G2:G67" si="0">F2-E2</f>
        <v>780</v>
      </c>
      <c r="H2" s="98">
        <v>263</v>
      </c>
      <c r="I2" s="89">
        <v>6049</v>
      </c>
      <c r="J2" s="89">
        <v>0</v>
      </c>
      <c r="K2" s="89">
        <v>0</v>
      </c>
      <c r="L2" s="89">
        <f t="shared" ref="L2:L34" si="1">K2+I2</f>
        <v>6049</v>
      </c>
      <c r="M2" s="89">
        <v>150</v>
      </c>
      <c r="N2" s="89">
        <v>0</v>
      </c>
      <c r="O2" s="89">
        <f t="shared" ref="O2:O66" si="2">N2+M2+L2</f>
        <v>6199</v>
      </c>
      <c r="P2" s="89">
        <f>O2*10/100</f>
        <v>619.9</v>
      </c>
      <c r="Q2" s="89">
        <f>O2+P2</f>
        <v>6818.9</v>
      </c>
      <c r="R2" s="89">
        <v>880506</v>
      </c>
      <c r="S2" s="18">
        <v>1060</v>
      </c>
      <c r="T2" s="89">
        <f>SUM(H2+J2)/G2*100</f>
        <v>33.717948717948723</v>
      </c>
      <c r="U2" s="89">
        <f>Q2/R2*100</f>
        <v>0.77442970292082047</v>
      </c>
    </row>
    <row r="3" spans="1:21" ht="24.75" customHeight="1" x14ac:dyDescent="0.2">
      <c r="A3" s="186"/>
      <c r="B3" s="22" t="s">
        <v>38</v>
      </c>
      <c r="C3" s="22" t="s">
        <v>221</v>
      </c>
      <c r="D3" s="23">
        <v>44789</v>
      </c>
      <c r="E3" s="18">
        <v>834494</v>
      </c>
      <c r="F3" s="18">
        <v>836291</v>
      </c>
      <c r="G3" s="18">
        <f t="shared" si="0"/>
        <v>1797</v>
      </c>
      <c r="H3" s="98">
        <v>277</v>
      </c>
      <c r="I3" s="89">
        <v>6925</v>
      </c>
      <c r="J3" s="89">
        <v>196</v>
      </c>
      <c r="K3" s="89">
        <v>4671</v>
      </c>
      <c r="L3" s="89">
        <f t="shared" si="1"/>
        <v>11596</v>
      </c>
      <c r="M3" s="89">
        <v>400</v>
      </c>
      <c r="N3" s="89">
        <v>0</v>
      </c>
      <c r="O3" s="89">
        <f t="shared" si="2"/>
        <v>11996</v>
      </c>
      <c r="P3" s="89">
        <f t="shared" ref="P3:P69" si="3">O3*10/100</f>
        <v>1199.5999999999999</v>
      </c>
      <c r="Q3" s="89">
        <f t="shared" ref="Q3:Q68" si="4">O3+P3</f>
        <v>13195.6</v>
      </c>
      <c r="R3" s="89">
        <v>870000</v>
      </c>
      <c r="S3" s="18">
        <v>1500</v>
      </c>
      <c r="T3" s="89">
        <f t="shared" ref="T3:T68" si="5">SUM(H3+J3)/G3*100</f>
        <v>26.321647189760711</v>
      </c>
      <c r="U3" s="89">
        <f t="shared" ref="U3:U68" si="6">Q3/R3*100</f>
        <v>1.5167356321839081</v>
      </c>
    </row>
    <row r="4" spans="1:21" ht="24.75" customHeight="1" x14ac:dyDescent="0.2">
      <c r="A4" s="186"/>
      <c r="B4" s="22" t="s">
        <v>24</v>
      </c>
      <c r="C4" s="22" t="s">
        <v>223</v>
      </c>
      <c r="D4" s="23">
        <v>44796</v>
      </c>
      <c r="E4" s="18">
        <v>836304</v>
      </c>
      <c r="F4" s="18">
        <v>837717</v>
      </c>
      <c r="G4" s="18">
        <f t="shared" si="0"/>
        <v>1413</v>
      </c>
      <c r="H4" s="98">
        <v>195</v>
      </c>
      <c r="I4" s="89">
        <v>4875</v>
      </c>
      <c r="J4" s="89">
        <v>204</v>
      </c>
      <c r="K4" s="89">
        <v>5214</v>
      </c>
      <c r="L4" s="89">
        <f t="shared" si="1"/>
        <v>10089</v>
      </c>
      <c r="M4" s="89">
        <v>445</v>
      </c>
      <c r="N4" s="89">
        <v>900</v>
      </c>
      <c r="O4" s="89">
        <f t="shared" si="2"/>
        <v>11434</v>
      </c>
      <c r="P4" s="89">
        <f t="shared" si="3"/>
        <v>1143.4000000000001</v>
      </c>
      <c r="Q4" s="89">
        <f t="shared" si="4"/>
        <v>12577.4</v>
      </c>
      <c r="R4" s="89">
        <v>865222</v>
      </c>
      <c r="S4" s="18">
        <v>1542</v>
      </c>
      <c r="T4" s="89">
        <f t="shared" si="5"/>
        <v>28.237791932059448</v>
      </c>
      <c r="U4" s="89">
        <f t="shared" si="6"/>
        <v>1.4536616036115586</v>
      </c>
    </row>
    <row r="5" spans="1:21" ht="24.75" customHeight="1" x14ac:dyDescent="0.2">
      <c r="A5" s="186"/>
      <c r="B5" s="30" t="s">
        <v>24</v>
      </c>
      <c r="C5" s="22" t="s">
        <v>239</v>
      </c>
      <c r="D5" s="23">
        <v>44801</v>
      </c>
      <c r="E5" s="18">
        <v>837724</v>
      </c>
      <c r="F5" s="18">
        <v>838504</v>
      </c>
      <c r="G5" s="18">
        <f t="shared" si="0"/>
        <v>780</v>
      </c>
      <c r="H5" s="98">
        <v>222</v>
      </c>
      <c r="I5" s="89">
        <v>5550</v>
      </c>
      <c r="J5" s="89">
        <v>0</v>
      </c>
      <c r="K5" s="89">
        <v>0</v>
      </c>
      <c r="L5" s="89">
        <f t="shared" si="1"/>
        <v>5550</v>
      </c>
      <c r="M5" s="89">
        <v>150</v>
      </c>
      <c r="N5" s="89">
        <v>0</v>
      </c>
      <c r="O5" s="89">
        <f t="shared" si="2"/>
        <v>5700</v>
      </c>
      <c r="P5" s="89">
        <f t="shared" si="3"/>
        <v>570</v>
      </c>
      <c r="Q5" s="89">
        <f t="shared" si="4"/>
        <v>6270</v>
      </c>
      <c r="R5" s="89">
        <v>564748</v>
      </c>
      <c r="S5" s="18">
        <v>700</v>
      </c>
      <c r="T5" s="89">
        <f t="shared" si="5"/>
        <v>28.46153846153846</v>
      </c>
      <c r="U5" s="89">
        <f t="shared" si="6"/>
        <v>1.1102296953685538</v>
      </c>
    </row>
    <row r="6" spans="1:21" ht="24.75" customHeight="1" x14ac:dyDescent="0.2">
      <c r="A6" s="186"/>
      <c r="B6" s="22"/>
      <c r="C6" s="22"/>
      <c r="D6" s="23"/>
      <c r="E6" s="18"/>
      <c r="F6" s="18"/>
      <c r="G6" s="18">
        <f t="shared" si="0"/>
        <v>0</v>
      </c>
      <c r="H6" s="98"/>
      <c r="I6" s="89"/>
      <c r="J6" s="89"/>
      <c r="K6" s="89"/>
      <c r="L6" s="89">
        <f t="shared" si="1"/>
        <v>0</v>
      </c>
      <c r="M6" s="89"/>
      <c r="N6" s="89"/>
      <c r="O6" s="89">
        <f t="shared" si="2"/>
        <v>0</v>
      </c>
      <c r="P6" s="89">
        <f t="shared" si="3"/>
        <v>0</v>
      </c>
      <c r="Q6" s="89">
        <f t="shared" si="4"/>
        <v>0</v>
      </c>
      <c r="R6" s="89"/>
      <c r="S6" s="18"/>
      <c r="T6" s="89">
        <v>1</v>
      </c>
      <c r="U6" s="89" t="e">
        <f t="shared" si="6"/>
        <v>#DIV/0!</v>
      </c>
    </row>
    <row r="7" spans="1:21" ht="24.75" customHeight="1" x14ac:dyDescent="0.2">
      <c r="A7" s="186"/>
      <c r="B7" s="22"/>
      <c r="C7" s="22"/>
      <c r="D7" s="23"/>
      <c r="E7" s="18"/>
      <c r="F7" s="18"/>
      <c r="G7" s="18">
        <f t="shared" si="0"/>
        <v>0</v>
      </c>
      <c r="H7" s="98"/>
      <c r="I7" s="89"/>
      <c r="J7" s="89"/>
      <c r="K7" s="89"/>
      <c r="L7" s="89">
        <f t="shared" si="1"/>
        <v>0</v>
      </c>
      <c r="M7" s="89"/>
      <c r="N7" s="89"/>
      <c r="O7" s="89">
        <f t="shared" si="2"/>
        <v>0</v>
      </c>
      <c r="P7" s="89">
        <f t="shared" si="3"/>
        <v>0</v>
      </c>
      <c r="Q7" s="89">
        <f t="shared" si="4"/>
        <v>0</v>
      </c>
      <c r="R7" s="89"/>
      <c r="S7" s="18"/>
      <c r="T7" s="89" t="e">
        <f t="shared" si="5"/>
        <v>#DIV/0!</v>
      </c>
      <c r="U7" s="89" t="e">
        <f t="shared" si="6"/>
        <v>#DIV/0!</v>
      </c>
    </row>
    <row r="8" spans="1:21" ht="24.75" customHeight="1" x14ac:dyDescent="0.2">
      <c r="A8" s="186"/>
      <c r="B8" s="22"/>
      <c r="C8" s="22"/>
      <c r="D8" s="23"/>
      <c r="E8" s="18"/>
      <c r="F8" s="18"/>
      <c r="G8" s="18">
        <f t="shared" si="0"/>
        <v>0</v>
      </c>
      <c r="H8" s="98"/>
      <c r="I8" s="89"/>
      <c r="J8" s="89"/>
      <c r="K8" s="89"/>
      <c r="L8" s="89">
        <f t="shared" si="1"/>
        <v>0</v>
      </c>
      <c r="M8" s="89"/>
      <c r="N8" s="89"/>
      <c r="O8" s="89">
        <f t="shared" si="2"/>
        <v>0</v>
      </c>
      <c r="P8" s="89">
        <f t="shared" si="3"/>
        <v>0</v>
      </c>
      <c r="Q8" s="89">
        <f t="shared" si="4"/>
        <v>0</v>
      </c>
      <c r="R8" s="89"/>
      <c r="S8" s="18"/>
      <c r="T8" s="89" t="e">
        <f t="shared" si="5"/>
        <v>#DIV/0!</v>
      </c>
      <c r="U8" s="89" t="e">
        <f t="shared" si="6"/>
        <v>#DIV/0!</v>
      </c>
    </row>
    <row r="9" spans="1:21" ht="24.75" customHeight="1" x14ac:dyDescent="0.2">
      <c r="A9" s="186" t="s">
        <v>78</v>
      </c>
      <c r="B9" s="22" t="s">
        <v>38</v>
      </c>
      <c r="C9" s="21" t="s">
        <v>217</v>
      </c>
      <c r="D9" s="23">
        <v>44776</v>
      </c>
      <c r="E9" s="18">
        <v>1556927</v>
      </c>
      <c r="F9" s="18">
        <v>1558109</v>
      </c>
      <c r="G9" s="18">
        <f t="shared" si="0"/>
        <v>1182</v>
      </c>
      <c r="H9" s="98">
        <v>344</v>
      </c>
      <c r="I9" s="89">
        <v>344</v>
      </c>
      <c r="J9" s="89">
        <v>8118</v>
      </c>
      <c r="K9" s="89">
        <v>0</v>
      </c>
      <c r="L9" s="89">
        <f t="shared" si="1"/>
        <v>344</v>
      </c>
      <c r="M9" s="89">
        <v>300</v>
      </c>
      <c r="N9" s="89">
        <v>0</v>
      </c>
      <c r="O9" s="89">
        <f t="shared" si="2"/>
        <v>644</v>
      </c>
      <c r="P9" s="89">
        <f t="shared" si="3"/>
        <v>64.400000000000006</v>
      </c>
      <c r="Q9" s="89">
        <f t="shared" si="4"/>
        <v>708.4</v>
      </c>
      <c r="R9" s="89">
        <v>175868</v>
      </c>
      <c r="S9" s="18">
        <v>245</v>
      </c>
      <c r="T9" s="89">
        <f t="shared" si="5"/>
        <v>715.90524534686972</v>
      </c>
      <c r="U9" s="89">
        <f t="shared" si="6"/>
        <v>0.40280210157618213</v>
      </c>
    </row>
    <row r="10" spans="1:21" ht="24.75" customHeight="1" x14ac:dyDescent="0.2">
      <c r="A10" s="186"/>
      <c r="B10" s="30" t="s">
        <v>38</v>
      </c>
      <c r="C10" s="22" t="s">
        <v>25</v>
      </c>
      <c r="D10" s="23">
        <v>44780</v>
      </c>
      <c r="E10" s="18">
        <v>1558104</v>
      </c>
      <c r="F10" s="18">
        <v>1558961</v>
      </c>
      <c r="G10" s="18">
        <f t="shared" si="0"/>
        <v>857</v>
      </c>
      <c r="H10" s="98">
        <v>230</v>
      </c>
      <c r="I10" s="89">
        <v>5400</v>
      </c>
      <c r="J10" s="89">
        <v>0</v>
      </c>
      <c r="K10" s="89">
        <v>0</v>
      </c>
      <c r="L10" s="89">
        <f t="shared" si="1"/>
        <v>5400</v>
      </c>
      <c r="M10" s="89">
        <v>200</v>
      </c>
      <c r="N10" s="89">
        <v>0</v>
      </c>
      <c r="O10" s="89">
        <f t="shared" si="2"/>
        <v>5600</v>
      </c>
      <c r="P10" s="89">
        <f t="shared" si="3"/>
        <v>560</v>
      </c>
      <c r="Q10" s="89">
        <f t="shared" si="4"/>
        <v>6160</v>
      </c>
      <c r="R10" s="89">
        <v>388724</v>
      </c>
      <c r="S10" s="18">
        <v>460</v>
      </c>
      <c r="T10" s="89">
        <f t="shared" si="5"/>
        <v>26.837806301050176</v>
      </c>
      <c r="U10" s="89">
        <f t="shared" si="6"/>
        <v>1.5846719008859755</v>
      </c>
    </row>
    <row r="11" spans="1:21" ht="24.75" customHeight="1" x14ac:dyDescent="0.2">
      <c r="A11" s="186"/>
      <c r="B11" s="22" t="s">
        <v>38</v>
      </c>
      <c r="C11" s="22" t="s">
        <v>208</v>
      </c>
      <c r="D11" s="23">
        <v>44785</v>
      </c>
      <c r="E11" s="18">
        <v>1558962</v>
      </c>
      <c r="F11" s="98">
        <v>1559946</v>
      </c>
      <c r="G11" s="18">
        <f t="shared" si="0"/>
        <v>984</v>
      </c>
      <c r="H11" s="98">
        <v>286</v>
      </c>
      <c r="I11" s="89">
        <v>6721</v>
      </c>
      <c r="J11" s="89"/>
      <c r="K11" s="89"/>
      <c r="L11" s="89">
        <f t="shared" si="1"/>
        <v>6721</v>
      </c>
      <c r="M11" s="89">
        <v>290</v>
      </c>
      <c r="N11" s="89">
        <v>0</v>
      </c>
      <c r="O11" s="89">
        <f t="shared" si="2"/>
        <v>7011</v>
      </c>
      <c r="P11" s="89">
        <f t="shared" si="3"/>
        <v>701.1</v>
      </c>
      <c r="Q11" s="89">
        <f t="shared" si="4"/>
        <v>7712.1</v>
      </c>
      <c r="R11" s="89">
        <v>416700</v>
      </c>
      <c r="S11" s="18">
        <v>719</v>
      </c>
      <c r="T11" s="89">
        <f t="shared" si="5"/>
        <v>29.065040650406505</v>
      </c>
      <c r="U11" s="89">
        <f t="shared" si="6"/>
        <v>1.8507559395248383</v>
      </c>
    </row>
    <row r="12" spans="1:21" ht="24.75" customHeight="1" x14ac:dyDescent="0.2">
      <c r="A12" s="186"/>
      <c r="B12" s="22" t="s">
        <v>38</v>
      </c>
      <c r="C12" s="22" t="s">
        <v>237</v>
      </c>
      <c r="D12" s="23">
        <v>44791</v>
      </c>
      <c r="E12" s="18">
        <v>1559973</v>
      </c>
      <c r="F12" s="98">
        <v>1561822</v>
      </c>
      <c r="G12" s="18">
        <f t="shared" si="0"/>
        <v>1849</v>
      </c>
      <c r="H12" s="98">
        <v>240</v>
      </c>
      <c r="I12" s="89">
        <v>6000</v>
      </c>
      <c r="J12" s="89">
        <v>265</v>
      </c>
      <c r="K12" s="89">
        <v>6523</v>
      </c>
      <c r="L12" s="89">
        <f t="shared" si="1"/>
        <v>12523</v>
      </c>
      <c r="M12" s="89">
        <v>400</v>
      </c>
      <c r="N12" s="89">
        <v>0</v>
      </c>
      <c r="O12" s="89">
        <f t="shared" si="2"/>
        <v>12923</v>
      </c>
      <c r="P12" s="89">
        <f t="shared" si="3"/>
        <v>1292.3</v>
      </c>
      <c r="Q12" s="89">
        <f t="shared" si="4"/>
        <v>14215.3</v>
      </c>
      <c r="R12" s="89">
        <v>892468</v>
      </c>
      <c r="S12" s="18">
        <v>1050</v>
      </c>
      <c r="T12" s="89">
        <f t="shared" si="5"/>
        <v>27.312060573282853</v>
      </c>
      <c r="U12" s="89">
        <f t="shared" si="6"/>
        <v>1.5928078093556297</v>
      </c>
    </row>
    <row r="13" spans="1:21" ht="24.75" customHeight="1" x14ac:dyDescent="0.2">
      <c r="A13" s="186"/>
      <c r="B13" s="22" t="s">
        <v>38</v>
      </c>
      <c r="C13" s="22" t="s">
        <v>182</v>
      </c>
      <c r="D13" s="23">
        <v>44797</v>
      </c>
      <c r="E13" s="18">
        <v>1561823</v>
      </c>
      <c r="F13" s="18">
        <v>1562676</v>
      </c>
      <c r="G13" s="18">
        <f t="shared" si="0"/>
        <v>853</v>
      </c>
      <c r="H13" s="98">
        <v>238</v>
      </c>
      <c r="I13" s="89">
        <v>5950</v>
      </c>
      <c r="J13" s="89">
        <v>0</v>
      </c>
      <c r="K13" s="89">
        <v>0</v>
      </c>
      <c r="L13" s="89">
        <f t="shared" si="1"/>
        <v>5950</v>
      </c>
      <c r="M13" s="89">
        <v>180</v>
      </c>
      <c r="N13" s="89">
        <v>0</v>
      </c>
      <c r="O13" s="89">
        <f t="shared" si="2"/>
        <v>6130</v>
      </c>
      <c r="P13" s="89">
        <f t="shared" si="3"/>
        <v>613</v>
      </c>
      <c r="Q13" s="89">
        <f t="shared" si="4"/>
        <v>6743</v>
      </c>
      <c r="R13" s="89">
        <v>347493</v>
      </c>
      <c r="S13" s="18">
        <v>575</v>
      </c>
      <c r="T13" s="89">
        <f t="shared" si="5"/>
        <v>27.901524032825321</v>
      </c>
      <c r="U13" s="89">
        <f t="shared" si="6"/>
        <v>1.9404707432955484</v>
      </c>
    </row>
    <row r="14" spans="1:21" ht="24.75" customHeight="1" x14ac:dyDescent="0.2">
      <c r="A14" s="186"/>
      <c r="B14" s="22" t="s">
        <v>38</v>
      </c>
      <c r="C14" s="22" t="s">
        <v>238</v>
      </c>
      <c r="D14" s="23">
        <v>44798</v>
      </c>
      <c r="E14" s="18">
        <v>1562676</v>
      </c>
      <c r="F14" s="18">
        <v>1563668</v>
      </c>
      <c r="G14" s="18">
        <f t="shared" si="0"/>
        <v>992</v>
      </c>
      <c r="H14" s="98">
        <v>273</v>
      </c>
      <c r="I14" s="89">
        <v>6825</v>
      </c>
      <c r="J14" s="89">
        <v>0</v>
      </c>
      <c r="K14" s="89">
        <v>0</v>
      </c>
      <c r="L14" s="89">
        <f t="shared" si="1"/>
        <v>6825</v>
      </c>
      <c r="M14" s="89">
        <v>0</v>
      </c>
      <c r="N14" s="89">
        <v>0</v>
      </c>
      <c r="O14" s="89">
        <f t="shared" si="2"/>
        <v>6825</v>
      </c>
      <c r="P14" s="89">
        <f t="shared" si="3"/>
        <v>682.5</v>
      </c>
      <c r="Q14" s="89">
        <f t="shared" si="4"/>
        <v>7507.5</v>
      </c>
      <c r="R14" s="89">
        <v>581935</v>
      </c>
      <c r="S14" s="18">
        <v>568</v>
      </c>
      <c r="T14" s="89">
        <f t="shared" si="5"/>
        <v>27.52016129032258</v>
      </c>
      <c r="U14" s="89">
        <f t="shared" si="6"/>
        <v>1.2900925361079845</v>
      </c>
    </row>
    <row r="15" spans="1:21" ht="24.75" customHeight="1" x14ac:dyDescent="0.2">
      <c r="A15" s="186"/>
      <c r="B15" s="22" t="s">
        <v>38</v>
      </c>
      <c r="C15" s="22" t="s">
        <v>240</v>
      </c>
      <c r="D15" s="23">
        <v>44802</v>
      </c>
      <c r="E15" s="18">
        <v>1563674</v>
      </c>
      <c r="F15" s="18">
        <v>1564708</v>
      </c>
      <c r="G15" s="18">
        <f t="shared" si="0"/>
        <v>1034</v>
      </c>
      <c r="H15" s="98">
        <v>291</v>
      </c>
      <c r="I15" s="89">
        <v>7275</v>
      </c>
      <c r="J15" s="89">
        <v>0</v>
      </c>
      <c r="K15" s="89">
        <v>0</v>
      </c>
      <c r="L15" s="89">
        <f t="shared" si="1"/>
        <v>7275</v>
      </c>
      <c r="M15" s="89">
        <v>200</v>
      </c>
      <c r="N15" s="89">
        <v>0</v>
      </c>
      <c r="O15" s="89">
        <f t="shared" si="2"/>
        <v>7475</v>
      </c>
      <c r="P15" s="89">
        <f t="shared" si="3"/>
        <v>747.5</v>
      </c>
      <c r="Q15" s="89">
        <f t="shared" si="4"/>
        <v>8222.5</v>
      </c>
      <c r="R15" s="89">
        <v>525253</v>
      </c>
      <c r="S15" s="18">
        <v>707</v>
      </c>
      <c r="T15" s="89">
        <f t="shared" si="5"/>
        <v>28.1431334622824</v>
      </c>
      <c r="U15" s="89">
        <f t="shared" si="6"/>
        <v>1.5654360850866154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8">
        <f t="shared" si="0"/>
        <v>0</v>
      </c>
      <c r="H16" s="98"/>
      <c r="I16" s="89"/>
      <c r="J16" s="89"/>
      <c r="K16" s="89"/>
      <c r="L16" s="89">
        <f t="shared" si="1"/>
        <v>0</v>
      </c>
      <c r="M16" s="89"/>
      <c r="N16" s="89"/>
      <c r="O16" s="89">
        <f t="shared" si="2"/>
        <v>0</v>
      </c>
      <c r="P16" s="89">
        <f t="shared" si="3"/>
        <v>0</v>
      </c>
      <c r="Q16" s="89">
        <f t="shared" si="4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8">
        <f t="shared" si="0"/>
        <v>0</v>
      </c>
      <c r="H17" s="98"/>
      <c r="I17" s="89"/>
      <c r="J17" s="89"/>
      <c r="K17" s="89"/>
      <c r="L17" s="89">
        <f t="shared" si="1"/>
        <v>0</v>
      </c>
      <c r="M17" s="89"/>
      <c r="N17" s="89"/>
      <c r="O17" s="89">
        <f t="shared" si="2"/>
        <v>0</v>
      </c>
      <c r="P17" s="89">
        <f t="shared" si="3"/>
        <v>0</v>
      </c>
      <c r="Q17" s="89">
        <f t="shared" si="4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8">
        <f t="shared" si="0"/>
        <v>0</v>
      </c>
      <c r="H18" s="98"/>
      <c r="I18" s="89"/>
      <c r="J18" s="89"/>
      <c r="K18" s="89"/>
      <c r="L18" s="89">
        <f t="shared" si="1"/>
        <v>0</v>
      </c>
      <c r="M18" s="89"/>
      <c r="N18" s="89"/>
      <c r="O18" s="89">
        <f t="shared" si="2"/>
        <v>0</v>
      </c>
      <c r="P18" s="89">
        <f t="shared" si="3"/>
        <v>0</v>
      </c>
      <c r="Q18" s="89">
        <f t="shared" si="4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0"/>
        <v>0</v>
      </c>
      <c r="H19" s="98"/>
      <c r="I19" s="89"/>
      <c r="J19" s="89"/>
      <c r="K19" s="89"/>
      <c r="L19" s="89">
        <f t="shared" si="1"/>
        <v>0</v>
      </c>
      <c r="M19" s="89"/>
      <c r="N19" s="89"/>
      <c r="O19" s="89">
        <f t="shared" si="2"/>
        <v>0</v>
      </c>
      <c r="P19" s="89">
        <f t="shared" si="3"/>
        <v>0</v>
      </c>
      <c r="Q19" s="89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30"/>
      <c r="B20" s="22"/>
      <c r="C20" s="22"/>
      <c r="D20" s="23"/>
      <c r="E20" s="18"/>
      <c r="F20" s="18"/>
      <c r="G20" s="18">
        <f t="shared" si="0"/>
        <v>0</v>
      </c>
      <c r="H20" s="98"/>
      <c r="I20" s="89"/>
      <c r="J20" s="89"/>
      <c r="K20" s="89"/>
      <c r="L20" s="89">
        <f t="shared" si="1"/>
        <v>0</v>
      </c>
      <c r="M20" s="89"/>
      <c r="N20" s="89"/>
      <c r="O20" s="89">
        <f t="shared" si="2"/>
        <v>0</v>
      </c>
      <c r="P20" s="89">
        <f t="shared" si="3"/>
        <v>0</v>
      </c>
      <c r="Q20" s="89">
        <f t="shared" si="4"/>
        <v>0</v>
      </c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87" t="s">
        <v>79</v>
      </c>
      <c r="B21" s="22"/>
      <c r="C21" s="22"/>
      <c r="D21" s="23"/>
      <c r="E21" s="18"/>
      <c r="F21" s="18"/>
      <c r="G21" s="18">
        <f t="shared" si="0"/>
        <v>0</v>
      </c>
      <c r="H21" s="98"/>
      <c r="I21" s="89"/>
      <c r="J21" s="89"/>
      <c r="K21" s="89"/>
      <c r="L21" s="89">
        <f t="shared" si="1"/>
        <v>0</v>
      </c>
      <c r="M21" s="89"/>
      <c r="N21" s="89"/>
      <c r="O21" s="89"/>
      <c r="P21" s="89"/>
      <c r="Q21" s="89"/>
      <c r="R21" s="89"/>
      <c r="S21" s="18"/>
      <c r="T21" s="89" t="e">
        <f t="shared" si="5"/>
        <v>#DIV/0!</v>
      </c>
      <c r="U21" s="89" t="e">
        <f t="shared" si="6"/>
        <v>#DIV/0!</v>
      </c>
    </row>
    <row r="22" spans="1:21" ht="24.75" customHeight="1" x14ac:dyDescent="0.2">
      <c r="A22" s="187"/>
      <c r="B22" s="22" t="s">
        <v>24</v>
      </c>
      <c r="C22" s="22" t="s">
        <v>15</v>
      </c>
      <c r="D22" s="23">
        <v>44779</v>
      </c>
      <c r="E22" s="18">
        <v>109463</v>
      </c>
      <c r="F22" s="18">
        <v>109929</v>
      </c>
      <c r="G22" s="18">
        <f t="shared" si="0"/>
        <v>466</v>
      </c>
      <c r="H22" s="98">
        <v>41</v>
      </c>
      <c r="I22" s="89">
        <v>968</v>
      </c>
      <c r="J22" s="89">
        <v>51</v>
      </c>
      <c r="K22" s="89">
        <v>1191</v>
      </c>
      <c r="L22" s="89">
        <f t="shared" si="1"/>
        <v>2159</v>
      </c>
      <c r="M22" s="89">
        <v>100</v>
      </c>
      <c r="N22" s="89">
        <v>0</v>
      </c>
      <c r="O22" s="89">
        <f t="shared" si="2"/>
        <v>2259</v>
      </c>
      <c r="P22" s="89">
        <f t="shared" si="3"/>
        <v>225.9</v>
      </c>
      <c r="Q22" s="89">
        <f t="shared" si="4"/>
        <v>2484.9</v>
      </c>
      <c r="R22" s="89">
        <v>266762</v>
      </c>
      <c r="S22" s="18">
        <v>295</v>
      </c>
      <c r="T22" s="89">
        <f t="shared" si="5"/>
        <v>19.742489270386265</v>
      </c>
      <c r="U22" s="89">
        <f t="shared" si="6"/>
        <v>0.93150448714584533</v>
      </c>
    </row>
    <row r="23" spans="1:21" ht="24.75" customHeight="1" x14ac:dyDescent="0.2">
      <c r="A23" s="187"/>
      <c r="B23" s="22" t="s">
        <v>35</v>
      </c>
      <c r="C23" s="22" t="s">
        <v>32</v>
      </c>
      <c r="D23" s="23">
        <v>44783</v>
      </c>
      <c r="E23" s="18">
        <v>109935</v>
      </c>
      <c r="F23" s="18">
        <v>110196</v>
      </c>
      <c r="G23" s="18">
        <f t="shared" si="0"/>
        <v>261</v>
      </c>
      <c r="H23" s="98">
        <v>50</v>
      </c>
      <c r="I23" s="89">
        <v>1150</v>
      </c>
      <c r="J23" s="89">
        <v>0</v>
      </c>
      <c r="K23" s="89">
        <v>0</v>
      </c>
      <c r="L23" s="89">
        <f t="shared" si="1"/>
        <v>1150</v>
      </c>
      <c r="M23" s="89">
        <v>100</v>
      </c>
      <c r="N23" s="89">
        <v>0</v>
      </c>
      <c r="O23" s="89">
        <f t="shared" si="2"/>
        <v>1250</v>
      </c>
      <c r="P23" s="89">
        <f t="shared" si="3"/>
        <v>125</v>
      </c>
      <c r="Q23" s="89">
        <f t="shared" si="4"/>
        <v>1375</v>
      </c>
      <c r="R23" s="89">
        <v>218091</v>
      </c>
      <c r="S23" s="18">
        <v>250</v>
      </c>
      <c r="T23" s="89">
        <f t="shared" si="5"/>
        <v>19.157088122605366</v>
      </c>
      <c r="U23" s="89">
        <f t="shared" si="6"/>
        <v>0.63047076679000968</v>
      </c>
    </row>
    <row r="24" spans="1:21" ht="24.75" customHeight="1" x14ac:dyDescent="0.2">
      <c r="A24" s="187"/>
      <c r="B24" s="22" t="s">
        <v>24</v>
      </c>
      <c r="C24" s="22" t="s">
        <v>218</v>
      </c>
      <c r="D24" s="23">
        <v>44787</v>
      </c>
      <c r="E24" s="18">
        <v>110217</v>
      </c>
      <c r="F24" s="18">
        <v>110828</v>
      </c>
      <c r="G24" s="18">
        <f t="shared" si="0"/>
        <v>611</v>
      </c>
      <c r="H24" s="98">
        <v>80</v>
      </c>
      <c r="I24" s="89">
        <v>1879</v>
      </c>
      <c r="J24" s="89">
        <v>62</v>
      </c>
      <c r="K24" s="89">
        <v>1445.81</v>
      </c>
      <c r="L24" s="89">
        <f t="shared" si="1"/>
        <v>3324.81</v>
      </c>
      <c r="M24" s="89">
        <v>150</v>
      </c>
      <c r="N24" s="89">
        <v>0</v>
      </c>
      <c r="O24" s="89">
        <f t="shared" si="2"/>
        <v>3474.81</v>
      </c>
      <c r="P24" s="89">
        <f t="shared" si="3"/>
        <v>347.48099999999999</v>
      </c>
      <c r="Q24" s="89">
        <f t="shared" si="4"/>
        <v>3822.2910000000002</v>
      </c>
      <c r="R24" s="89">
        <v>245556</v>
      </c>
      <c r="S24" s="18">
        <v>410</v>
      </c>
      <c r="T24" s="89">
        <f t="shared" si="5"/>
        <v>23.240589198036009</v>
      </c>
      <c r="U24" s="89">
        <f t="shared" si="6"/>
        <v>1.5565862776718957</v>
      </c>
    </row>
    <row r="25" spans="1:21" ht="24.75" customHeight="1" x14ac:dyDescent="0.2">
      <c r="A25" s="187"/>
      <c r="B25" s="22" t="s">
        <v>187</v>
      </c>
      <c r="C25" s="22" t="s">
        <v>182</v>
      </c>
      <c r="D25" s="23">
        <v>44790</v>
      </c>
      <c r="E25" s="18">
        <v>110883</v>
      </c>
      <c r="F25" s="18">
        <v>111684</v>
      </c>
      <c r="G25" s="18">
        <f t="shared" si="0"/>
        <v>801</v>
      </c>
      <c r="H25" s="98">
        <v>59</v>
      </c>
      <c r="I25" s="89">
        <v>1475</v>
      </c>
      <c r="J25" s="89">
        <v>129</v>
      </c>
      <c r="K25" s="89">
        <v>3098</v>
      </c>
      <c r="L25" s="89">
        <f t="shared" si="1"/>
        <v>4573</v>
      </c>
      <c r="M25" s="89">
        <v>300</v>
      </c>
      <c r="N25" s="89">
        <v>50</v>
      </c>
      <c r="O25" s="89">
        <f t="shared" si="2"/>
        <v>4923</v>
      </c>
      <c r="P25" s="89">
        <f t="shared" si="3"/>
        <v>492.3</v>
      </c>
      <c r="Q25" s="89">
        <f t="shared" si="4"/>
        <v>5415.3</v>
      </c>
      <c r="R25" s="89">
        <v>256444</v>
      </c>
      <c r="S25" s="18">
        <v>354</v>
      </c>
      <c r="T25" s="89">
        <f t="shared" si="5"/>
        <v>23.470661672908864</v>
      </c>
      <c r="U25" s="89">
        <f t="shared" si="6"/>
        <v>2.1116891017142145</v>
      </c>
    </row>
    <row r="26" spans="1:21" ht="24.75" customHeight="1" x14ac:dyDescent="0.2">
      <c r="A26" s="187"/>
      <c r="B26" s="22" t="s">
        <v>35</v>
      </c>
      <c r="C26" s="21" t="s">
        <v>25</v>
      </c>
      <c r="D26" s="23">
        <v>44792</v>
      </c>
      <c r="E26" s="18">
        <v>111685</v>
      </c>
      <c r="F26" s="18">
        <v>112605</v>
      </c>
      <c r="G26" s="18">
        <f t="shared" si="0"/>
        <v>920</v>
      </c>
      <c r="H26" s="98">
        <v>54</v>
      </c>
      <c r="I26" s="89">
        <v>1350</v>
      </c>
      <c r="J26" s="89">
        <v>130</v>
      </c>
      <c r="K26" s="89">
        <v>3240</v>
      </c>
      <c r="L26" s="89">
        <f t="shared" si="1"/>
        <v>4590</v>
      </c>
      <c r="M26" s="89">
        <v>300</v>
      </c>
      <c r="N26" s="89">
        <v>0</v>
      </c>
      <c r="O26" s="89">
        <f t="shared" si="2"/>
        <v>4890</v>
      </c>
      <c r="P26" s="89">
        <f t="shared" si="3"/>
        <v>489</v>
      </c>
      <c r="Q26" s="89">
        <f t="shared" si="4"/>
        <v>5379</v>
      </c>
      <c r="R26" s="89">
        <v>352220</v>
      </c>
      <c r="S26" s="18">
        <v>451</v>
      </c>
      <c r="T26" s="89">
        <f t="shared" si="5"/>
        <v>20</v>
      </c>
      <c r="U26" s="89">
        <f t="shared" si="6"/>
        <v>1.5271705184259838</v>
      </c>
    </row>
    <row r="27" spans="1:21" ht="24.75" customHeight="1" x14ac:dyDescent="0.2">
      <c r="A27" s="187"/>
      <c r="B27" s="22"/>
      <c r="C27" s="22"/>
      <c r="D27" s="23"/>
      <c r="E27" s="18"/>
      <c r="F27" s="18"/>
      <c r="G27" s="18">
        <f t="shared" si="0"/>
        <v>0</v>
      </c>
      <c r="H27" s="98"/>
      <c r="I27" s="89"/>
      <c r="J27" s="89"/>
      <c r="K27" s="89"/>
      <c r="L27" s="89">
        <f t="shared" si="1"/>
        <v>0</v>
      </c>
      <c r="M27" s="89"/>
      <c r="N27" s="89">
        <v>0</v>
      </c>
      <c r="O27" s="89">
        <f t="shared" si="2"/>
        <v>0</v>
      </c>
      <c r="P27" s="89">
        <f t="shared" si="3"/>
        <v>0</v>
      </c>
      <c r="Q27" s="89">
        <f t="shared" si="4"/>
        <v>0</v>
      </c>
      <c r="R27" s="89"/>
      <c r="S27" s="18"/>
      <c r="T27" s="89" t="e">
        <f t="shared" si="5"/>
        <v>#DIV/0!</v>
      </c>
      <c r="U27" s="89" t="e">
        <f t="shared" si="6"/>
        <v>#DIV/0!</v>
      </c>
    </row>
    <row r="28" spans="1:21" ht="24.75" customHeight="1" x14ac:dyDescent="0.2">
      <c r="A28" s="187"/>
      <c r="B28" s="22"/>
      <c r="C28" s="22"/>
      <c r="D28" s="23"/>
      <c r="E28" s="18"/>
      <c r="F28" s="18"/>
      <c r="G28" s="18">
        <f t="shared" si="0"/>
        <v>0</v>
      </c>
      <c r="H28" s="98"/>
      <c r="I28" s="89"/>
      <c r="J28" s="89"/>
      <c r="K28" s="89"/>
      <c r="L28" s="89">
        <f t="shared" si="1"/>
        <v>0</v>
      </c>
      <c r="M28" s="89"/>
      <c r="N28" s="89"/>
      <c r="O28" s="89">
        <f t="shared" si="2"/>
        <v>0</v>
      </c>
      <c r="P28" s="89">
        <f t="shared" si="3"/>
        <v>0</v>
      </c>
      <c r="Q28" s="89">
        <f t="shared" si="4"/>
        <v>0</v>
      </c>
      <c r="R28" s="89"/>
      <c r="S28" s="18"/>
      <c r="T28" s="89" t="e">
        <f t="shared" si="5"/>
        <v>#DIV/0!</v>
      </c>
      <c r="U28" s="89" t="e">
        <f t="shared" si="6"/>
        <v>#DIV/0!</v>
      </c>
    </row>
    <row r="29" spans="1:21" ht="24.75" customHeight="1" x14ac:dyDescent="0.2">
      <c r="A29" s="187"/>
      <c r="B29" s="22"/>
      <c r="C29" s="22"/>
      <c r="D29" s="23"/>
      <c r="E29" s="18"/>
      <c r="F29" s="18"/>
      <c r="G29" s="18">
        <f t="shared" si="0"/>
        <v>0</v>
      </c>
      <c r="H29" s="98"/>
      <c r="I29" s="89"/>
      <c r="J29" s="89"/>
      <c r="K29" s="89"/>
      <c r="L29" s="89">
        <f t="shared" si="1"/>
        <v>0</v>
      </c>
      <c r="M29" s="89"/>
      <c r="N29" s="89"/>
      <c r="O29" s="89">
        <f t="shared" si="2"/>
        <v>0</v>
      </c>
      <c r="P29" s="89">
        <f t="shared" si="3"/>
        <v>0</v>
      </c>
      <c r="Q29" s="89">
        <f t="shared" si="4"/>
        <v>0</v>
      </c>
      <c r="R29" s="89"/>
      <c r="S29" s="18"/>
      <c r="T29" s="89" t="e">
        <f t="shared" si="5"/>
        <v>#DIV/0!</v>
      </c>
      <c r="U29" s="89" t="e">
        <f t="shared" si="6"/>
        <v>#DIV/0!</v>
      </c>
    </row>
    <row r="30" spans="1:21" ht="24.75" customHeight="1" x14ac:dyDescent="0.2">
      <c r="A30" s="186" t="s">
        <v>52</v>
      </c>
      <c r="B30" s="22"/>
      <c r="C30" s="22"/>
      <c r="D30" s="23"/>
      <c r="E30" s="18"/>
      <c r="F30" s="18"/>
      <c r="G30" s="18">
        <f t="shared" si="0"/>
        <v>0</v>
      </c>
      <c r="H30" s="98"/>
      <c r="I30" s="89"/>
      <c r="J30" s="89"/>
      <c r="K30" s="89"/>
      <c r="L30" s="89">
        <f t="shared" si="1"/>
        <v>0</v>
      </c>
      <c r="M30" s="89"/>
      <c r="N30" s="89"/>
      <c r="O30" s="89">
        <f t="shared" si="2"/>
        <v>0</v>
      </c>
      <c r="P30" s="89">
        <f t="shared" si="3"/>
        <v>0</v>
      </c>
      <c r="Q30" s="89">
        <f t="shared" si="4"/>
        <v>0</v>
      </c>
      <c r="R30" s="89"/>
      <c r="S30" s="18"/>
      <c r="T30" s="89" t="e">
        <f t="shared" si="5"/>
        <v>#DIV/0!</v>
      </c>
      <c r="U30" s="89" t="e">
        <f t="shared" si="6"/>
        <v>#DIV/0!</v>
      </c>
    </row>
    <row r="31" spans="1:21" ht="24.75" customHeight="1" x14ac:dyDescent="0.2">
      <c r="A31" s="186"/>
      <c r="B31" s="21" t="s">
        <v>38</v>
      </c>
      <c r="C31" s="22" t="s">
        <v>43</v>
      </c>
      <c r="D31" s="23">
        <v>44783</v>
      </c>
      <c r="E31" s="18">
        <v>550282</v>
      </c>
      <c r="F31" s="18">
        <v>551834</v>
      </c>
      <c r="G31" s="18">
        <f>F31-E31</f>
        <v>1552</v>
      </c>
      <c r="H31" s="98">
        <v>31</v>
      </c>
      <c r="I31" s="89">
        <v>529</v>
      </c>
      <c r="J31" s="89">
        <v>167</v>
      </c>
      <c r="K31" s="89">
        <v>3897</v>
      </c>
      <c r="L31" s="89">
        <f t="shared" si="1"/>
        <v>4426</v>
      </c>
      <c r="M31" s="89">
        <v>300</v>
      </c>
      <c r="N31" s="89">
        <v>0</v>
      </c>
      <c r="O31" s="89">
        <f>N31+M31+L31</f>
        <v>4726</v>
      </c>
      <c r="P31" s="89">
        <f>O31*10/100</f>
        <v>472.6</v>
      </c>
      <c r="Q31" s="89">
        <f>O31+P31</f>
        <v>5198.6000000000004</v>
      </c>
      <c r="R31" s="89">
        <v>89804</v>
      </c>
      <c r="S31" s="18">
        <v>300</v>
      </c>
      <c r="T31" s="89">
        <f t="shared" si="5"/>
        <v>12.757731958762886</v>
      </c>
      <c r="U31" s="89">
        <f t="shared" si="6"/>
        <v>5.7888290053895153</v>
      </c>
    </row>
    <row r="32" spans="1:21" ht="24.75" customHeight="1" x14ac:dyDescent="0.2">
      <c r="A32" s="186"/>
      <c r="B32" s="30" t="s">
        <v>24</v>
      </c>
      <c r="C32" s="21" t="s">
        <v>210</v>
      </c>
      <c r="D32" s="23">
        <v>44784</v>
      </c>
      <c r="E32" s="18">
        <v>551885</v>
      </c>
      <c r="F32" s="18">
        <v>552939</v>
      </c>
      <c r="G32" s="18">
        <f t="shared" ref="G32:G33" si="7">F32-E32</f>
        <v>1054</v>
      </c>
      <c r="H32" s="98">
        <v>230</v>
      </c>
      <c r="I32" s="89">
        <v>575</v>
      </c>
      <c r="J32" s="89">
        <v>96</v>
      </c>
      <c r="K32" s="89">
        <v>2242</v>
      </c>
      <c r="L32" s="89">
        <f t="shared" si="1"/>
        <v>2817</v>
      </c>
      <c r="M32" s="89">
        <v>350</v>
      </c>
      <c r="N32" s="89">
        <v>350</v>
      </c>
      <c r="O32" s="89">
        <f>N32+M32+L32</f>
        <v>3517</v>
      </c>
      <c r="P32" s="89">
        <f>O32*10/100</f>
        <v>351.7</v>
      </c>
      <c r="Q32" s="89">
        <f>O32+P32</f>
        <v>3868.7</v>
      </c>
      <c r="R32" s="89">
        <v>240505</v>
      </c>
      <c r="S32" s="18">
        <v>314</v>
      </c>
      <c r="T32" s="89">
        <f t="shared" si="5"/>
        <v>30.929791271347252</v>
      </c>
      <c r="U32" s="89">
        <f t="shared" si="6"/>
        <v>1.6085736263279349</v>
      </c>
    </row>
    <row r="33" spans="1:21" ht="24.75" customHeight="1" x14ac:dyDescent="0.2">
      <c r="A33" s="186"/>
      <c r="B33" s="22" t="s">
        <v>14</v>
      </c>
      <c r="C33" s="22" t="s">
        <v>16</v>
      </c>
      <c r="D33" s="23" t="s">
        <v>234</v>
      </c>
      <c r="E33" s="18">
        <v>553029</v>
      </c>
      <c r="F33" s="18">
        <v>553409</v>
      </c>
      <c r="G33" s="18">
        <f t="shared" si="7"/>
        <v>380</v>
      </c>
      <c r="H33" s="98">
        <v>44</v>
      </c>
      <c r="I33" s="89">
        <v>1100</v>
      </c>
      <c r="J33" s="89"/>
      <c r="K33" s="89"/>
      <c r="L33" s="89">
        <f t="shared" si="1"/>
        <v>1100</v>
      </c>
      <c r="M33" s="89">
        <v>100</v>
      </c>
      <c r="N33" s="89"/>
      <c r="O33" s="89"/>
      <c r="P33" s="89"/>
      <c r="Q33" s="89"/>
      <c r="R33" s="89"/>
      <c r="S33" s="18"/>
      <c r="T33" s="89"/>
      <c r="U33" s="89" t="e">
        <f t="shared" si="6"/>
        <v>#DIV/0!</v>
      </c>
    </row>
    <row r="34" spans="1:21" ht="24.75" customHeight="1" x14ac:dyDescent="0.2">
      <c r="A34" s="186"/>
      <c r="B34" s="22" t="s">
        <v>35</v>
      </c>
      <c r="C34" s="22" t="s">
        <v>44</v>
      </c>
      <c r="D34" s="23">
        <v>44802</v>
      </c>
      <c r="E34" s="18">
        <v>553466</v>
      </c>
      <c r="F34" s="18">
        <v>553764</v>
      </c>
      <c r="G34" s="18">
        <f t="shared" si="0"/>
        <v>298</v>
      </c>
      <c r="H34" s="98">
        <v>27</v>
      </c>
      <c r="I34" s="89">
        <v>729</v>
      </c>
      <c r="J34" s="89">
        <v>41</v>
      </c>
      <c r="K34" s="89">
        <v>1106</v>
      </c>
      <c r="L34" s="89">
        <f t="shared" si="1"/>
        <v>1835</v>
      </c>
      <c r="M34" s="89">
        <v>100</v>
      </c>
      <c r="N34" s="89">
        <v>0</v>
      </c>
      <c r="O34" s="89">
        <f t="shared" si="2"/>
        <v>1935</v>
      </c>
      <c r="P34" s="89">
        <f t="shared" si="3"/>
        <v>193.5</v>
      </c>
      <c r="Q34" s="89">
        <f t="shared" si="4"/>
        <v>2128.5</v>
      </c>
      <c r="R34" s="89">
        <v>80460</v>
      </c>
      <c r="S34" s="18">
        <v>354</v>
      </c>
      <c r="T34" s="89">
        <f t="shared" si="5"/>
        <v>22.818791946308725</v>
      </c>
      <c r="U34" s="89">
        <f t="shared" si="6"/>
        <v>2.645413870246085</v>
      </c>
    </row>
    <row r="35" spans="1:21" ht="24.75" customHeight="1" x14ac:dyDescent="0.2">
      <c r="A35" s="186"/>
      <c r="B35" s="22"/>
      <c r="C35" s="22"/>
      <c r="D35" s="23"/>
      <c r="E35" s="18"/>
      <c r="F35" s="18"/>
      <c r="G35" s="18">
        <f t="shared" si="0"/>
        <v>0</v>
      </c>
      <c r="H35" s="98"/>
      <c r="I35" s="89"/>
      <c r="J35" s="89"/>
      <c r="K35" s="89"/>
      <c r="L35" s="89"/>
      <c r="M35" s="89"/>
      <c r="N35" s="89"/>
      <c r="O35" s="89">
        <f t="shared" si="2"/>
        <v>0</v>
      </c>
      <c r="P35" s="89">
        <f t="shared" si="3"/>
        <v>0</v>
      </c>
      <c r="Q35" s="89">
        <f t="shared" si="4"/>
        <v>0</v>
      </c>
      <c r="R35" s="89"/>
      <c r="S35" s="18"/>
      <c r="T35" s="89" t="e">
        <f t="shared" si="5"/>
        <v>#DIV/0!</v>
      </c>
      <c r="U35" s="89" t="e">
        <f t="shared" si="6"/>
        <v>#DIV/0!</v>
      </c>
    </row>
    <row r="36" spans="1:21" ht="24.75" customHeight="1" x14ac:dyDescent="0.2">
      <c r="A36" s="186"/>
      <c r="B36" s="22"/>
      <c r="C36" s="22"/>
      <c r="D36" s="23"/>
      <c r="E36" s="18"/>
      <c r="F36" s="18"/>
      <c r="G36" s="18">
        <f t="shared" si="0"/>
        <v>0</v>
      </c>
      <c r="H36" s="98"/>
      <c r="I36" s="89"/>
      <c r="J36" s="89"/>
      <c r="K36" s="89"/>
      <c r="L36" s="89">
        <f t="shared" ref="L36:L94" si="8">K36+I36</f>
        <v>0</v>
      </c>
      <c r="M36" s="89"/>
      <c r="N36" s="89"/>
      <c r="O36" s="89">
        <f t="shared" si="2"/>
        <v>0</v>
      </c>
      <c r="P36" s="89">
        <f t="shared" si="3"/>
        <v>0</v>
      </c>
      <c r="Q36" s="89">
        <f t="shared" si="4"/>
        <v>0</v>
      </c>
      <c r="R36" s="89"/>
      <c r="S36" s="18"/>
      <c r="T36" s="89" t="e">
        <f t="shared" si="5"/>
        <v>#DIV/0!</v>
      </c>
      <c r="U36" s="89" t="e">
        <f t="shared" si="6"/>
        <v>#DIV/0!</v>
      </c>
    </row>
    <row r="37" spans="1:21" ht="24.75" customHeight="1" x14ac:dyDescent="0.2">
      <c r="A37" s="186" t="s">
        <v>80</v>
      </c>
      <c r="B37" s="22"/>
      <c r="C37" s="22"/>
      <c r="D37" s="23"/>
      <c r="E37" s="18"/>
      <c r="F37" s="18"/>
      <c r="G37" s="18">
        <f t="shared" si="0"/>
        <v>0</v>
      </c>
      <c r="H37" s="98"/>
      <c r="I37" s="89"/>
      <c r="J37" s="89"/>
      <c r="K37" s="89"/>
      <c r="L37" s="89">
        <f t="shared" si="8"/>
        <v>0</v>
      </c>
      <c r="M37" s="89"/>
      <c r="N37" s="89"/>
      <c r="O37" s="89">
        <f t="shared" si="2"/>
        <v>0</v>
      </c>
      <c r="P37" s="89">
        <f t="shared" si="3"/>
        <v>0</v>
      </c>
      <c r="Q37" s="89">
        <f t="shared" si="4"/>
        <v>0</v>
      </c>
      <c r="R37" s="89"/>
      <c r="S37" s="18"/>
      <c r="T37" s="89" t="e">
        <f t="shared" si="5"/>
        <v>#DIV/0!</v>
      </c>
      <c r="U37" s="89" t="e">
        <f t="shared" si="6"/>
        <v>#DIV/0!</v>
      </c>
    </row>
    <row r="38" spans="1:21" ht="24.75" customHeight="1" x14ac:dyDescent="0.2">
      <c r="A38" s="186"/>
      <c r="B38" s="22"/>
      <c r="C38" s="22"/>
      <c r="D38" s="23" t="s">
        <v>225</v>
      </c>
      <c r="E38" s="18">
        <v>616230</v>
      </c>
      <c r="F38" s="18"/>
      <c r="G38" s="18"/>
      <c r="H38" s="98">
        <v>360</v>
      </c>
      <c r="I38" s="89">
        <v>9000</v>
      </c>
      <c r="J38" s="89"/>
      <c r="K38" s="89"/>
      <c r="L38" s="89">
        <f t="shared" si="8"/>
        <v>9000</v>
      </c>
      <c r="M38" s="89"/>
      <c r="N38" s="89"/>
      <c r="O38" s="89">
        <f t="shared" si="2"/>
        <v>9000</v>
      </c>
      <c r="P38" s="89">
        <f t="shared" si="3"/>
        <v>900</v>
      </c>
      <c r="Q38" s="89">
        <f t="shared" si="4"/>
        <v>9900</v>
      </c>
      <c r="R38" s="89"/>
      <c r="S38" s="18"/>
      <c r="T38" s="89" t="e">
        <f t="shared" si="5"/>
        <v>#DIV/0!</v>
      </c>
      <c r="U38" s="89" t="e">
        <f t="shared" si="6"/>
        <v>#DIV/0!</v>
      </c>
    </row>
    <row r="39" spans="1:21" ht="24.75" customHeight="1" x14ac:dyDescent="0.2">
      <c r="A39" s="186"/>
      <c r="B39" s="22" t="s">
        <v>138</v>
      </c>
      <c r="C39" s="22"/>
      <c r="D39" s="23" t="s">
        <v>227</v>
      </c>
      <c r="E39" s="18">
        <v>617460</v>
      </c>
      <c r="F39" s="22"/>
      <c r="G39" s="18"/>
      <c r="H39" s="104">
        <v>340</v>
      </c>
      <c r="I39" s="89">
        <v>8500</v>
      </c>
      <c r="J39" s="89"/>
      <c r="K39" s="89"/>
      <c r="L39" s="89">
        <f t="shared" si="8"/>
        <v>8500</v>
      </c>
      <c r="M39" s="89"/>
      <c r="N39" s="89"/>
      <c r="O39" s="89">
        <f t="shared" si="2"/>
        <v>8500</v>
      </c>
      <c r="P39" s="89">
        <f t="shared" si="3"/>
        <v>850</v>
      </c>
      <c r="Q39" s="89">
        <f t="shared" si="4"/>
        <v>9350</v>
      </c>
      <c r="R39" s="89"/>
      <c r="S39" s="18"/>
      <c r="T39" s="89" t="e">
        <f t="shared" si="5"/>
        <v>#DIV/0!</v>
      </c>
      <c r="U39" s="89" t="e">
        <f t="shared" si="6"/>
        <v>#DIV/0!</v>
      </c>
    </row>
    <row r="40" spans="1:21" ht="24.75" customHeight="1" x14ac:dyDescent="0.2">
      <c r="A40" s="186"/>
      <c r="B40" s="22" t="s">
        <v>138</v>
      </c>
      <c r="C40" s="22"/>
      <c r="D40" s="23" t="s">
        <v>231</v>
      </c>
      <c r="E40" s="18">
        <v>618740</v>
      </c>
      <c r="F40" s="18"/>
      <c r="G40" s="18">
        <v>0</v>
      </c>
      <c r="H40" s="98">
        <v>340</v>
      </c>
      <c r="I40" s="89">
        <v>8500</v>
      </c>
      <c r="J40" s="89"/>
      <c r="K40" s="89"/>
      <c r="L40" s="89">
        <f t="shared" si="8"/>
        <v>8500</v>
      </c>
      <c r="M40" s="89"/>
      <c r="N40" s="89"/>
      <c r="O40" s="89">
        <f t="shared" si="2"/>
        <v>8500</v>
      </c>
      <c r="P40" s="89">
        <f t="shared" si="3"/>
        <v>850</v>
      </c>
      <c r="Q40" s="89">
        <f t="shared" si="4"/>
        <v>9350</v>
      </c>
      <c r="R40" s="89"/>
      <c r="S40" s="18"/>
      <c r="T40" s="89" t="e">
        <f t="shared" si="5"/>
        <v>#DIV/0!</v>
      </c>
      <c r="U40" s="89" t="e">
        <f t="shared" si="6"/>
        <v>#DIV/0!</v>
      </c>
    </row>
    <row r="41" spans="1:21" ht="24.75" customHeight="1" x14ac:dyDescent="0.2">
      <c r="A41" s="186"/>
      <c r="B41" s="22" t="s">
        <v>138</v>
      </c>
      <c r="C41" s="22"/>
      <c r="D41" s="23" t="s">
        <v>254</v>
      </c>
      <c r="E41" s="18">
        <v>620100</v>
      </c>
      <c r="F41" s="18"/>
      <c r="G41" s="18">
        <f t="shared" si="0"/>
        <v>-620100</v>
      </c>
      <c r="H41" s="98">
        <v>360</v>
      </c>
      <c r="I41" s="89">
        <v>8388</v>
      </c>
      <c r="J41" s="89"/>
      <c r="K41" s="89"/>
      <c r="L41" s="89">
        <f t="shared" si="8"/>
        <v>8388</v>
      </c>
      <c r="M41" s="89"/>
      <c r="N41" s="89"/>
      <c r="O41" s="89">
        <f t="shared" si="2"/>
        <v>8388</v>
      </c>
      <c r="P41" s="89">
        <f t="shared" si="3"/>
        <v>838.8</v>
      </c>
      <c r="Q41" s="89">
        <f t="shared" si="4"/>
        <v>9226.7999999999993</v>
      </c>
      <c r="R41" s="89"/>
      <c r="S41" s="18"/>
      <c r="T41" s="89">
        <f t="shared" si="5"/>
        <v>-5.8055152394775031E-2</v>
      </c>
      <c r="U41" s="89" t="e">
        <f t="shared" si="6"/>
        <v>#DIV/0!</v>
      </c>
    </row>
    <row r="42" spans="1:21" ht="24.75" customHeight="1" x14ac:dyDescent="0.2">
      <c r="A42" s="186"/>
      <c r="B42" s="22"/>
      <c r="C42" s="22"/>
      <c r="D42" s="23"/>
      <c r="E42" s="18"/>
      <c r="F42" s="18"/>
      <c r="G42" s="18">
        <f t="shared" si="0"/>
        <v>0</v>
      </c>
      <c r="H42" s="98"/>
      <c r="I42" s="89"/>
      <c r="J42" s="89"/>
      <c r="K42" s="89"/>
      <c r="L42" s="89">
        <f t="shared" si="8"/>
        <v>0</v>
      </c>
      <c r="M42" s="89"/>
      <c r="N42" s="89"/>
      <c r="O42" s="89">
        <f t="shared" si="2"/>
        <v>0</v>
      </c>
      <c r="P42" s="89">
        <f t="shared" si="3"/>
        <v>0</v>
      </c>
      <c r="Q42" s="89">
        <f t="shared" si="4"/>
        <v>0</v>
      </c>
      <c r="R42" s="89"/>
      <c r="S42" s="18"/>
      <c r="T42" s="89" t="e">
        <f t="shared" si="5"/>
        <v>#DIV/0!</v>
      </c>
      <c r="U42" s="89" t="e">
        <f t="shared" si="6"/>
        <v>#DIV/0!</v>
      </c>
    </row>
    <row r="43" spans="1:21" ht="24.75" customHeight="1" x14ac:dyDescent="0.2">
      <c r="A43" s="130"/>
      <c r="B43" s="22"/>
      <c r="C43" s="22"/>
      <c r="D43" s="23"/>
      <c r="E43" s="18"/>
      <c r="F43" s="18"/>
      <c r="G43" s="18">
        <f t="shared" si="0"/>
        <v>0</v>
      </c>
      <c r="H43" s="98"/>
      <c r="I43" s="89"/>
      <c r="J43" s="89"/>
      <c r="K43" s="89"/>
      <c r="L43" s="89">
        <f t="shared" si="8"/>
        <v>0</v>
      </c>
      <c r="M43" s="89"/>
      <c r="N43" s="89"/>
      <c r="O43" s="89">
        <f t="shared" si="2"/>
        <v>0</v>
      </c>
      <c r="P43" s="89">
        <f t="shared" si="3"/>
        <v>0</v>
      </c>
      <c r="Q43" s="89">
        <f t="shared" si="4"/>
        <v>0</v>
      </c>
      <c r="R43" s="89"/>
      <c r="S43" s="18"/>
      <c r="T43" s="89" t="e">
        <f t="shared" si="5"/>
        <v>#DIV/0!</v>
      </c>
      <c r="U43" s="89" t="e">
        <f t="shared" si="6"/>
        <v>#DIV/0!</v>
      </c>
    </row>
    <row r="44" spans="1:21" ht="24.75" customHeight="1" x14ac:dyDescent="0.2">
      <c r="A44" s="186" t="s">
        <v>34</v>
      </c>
      <c r="B44" s="22"/>
      <c r="C44" s="22"/>
      <c r="D44" s="23"/>
      <c r="E44" s="18"/>
      <c r="F44" s="18"/>
      <c r="G44" s="18">
        <f t="shared" si="0"/>
        <v>0</v>
      </c>
      <c r="H44" s="98"/>
      <c r="I44" s="89"/>
      <c r="J44" s="89"/>
      <c r="K44" s="89"/>
      <c r="L44" s="89">
        <f t="shared" si="8"/>
        <v>0</v>
      </c>
      <c r="M44" s="89"/>
      <c r="N44" s="89"/>
      <c r="O44" s="89">
        <f t="shared" si="2"/>
        <v>0</v>
      </c>
      <c r="P44" s="89">
        <f t="shared" si="3"/>
        <v>0</v>
      </c>
      <c r="Q44" s="89">
        <f t="shared" si="4"/>
        <v>0</v>
      </c>
      <c r="R44" s="89"/>
      <c r="S44" s="18"/>
      <c r="T44" s="89"/>
      <c r="U44" s="89"/>
    </row>
    <row r="45" spans="1:21" ht="24.75" customHeight="1" x14ac:dyDescent="0.2">
      <c r="A45" s="186"/>
      <c r="B45" s="22" t="s">
        <v>35</v>
      </c>
      <c r="C45" s="22" t="s">
        <v>32</v>
      </c>
      <c r="D45" s="23">
        <v>44775</v>
      </c>
      <c r="E45" s="18">
        <v>42677</v>
      </c>
      <c r="F45" s="18">
        <v>42931</v>
      </c>
      <c r="G45" s="18">
        <f t="shared" si="0"/>
        <v>254</v>
      </c>
      <c r="H45" s="98">
        <v>20</v>
      </c>
      <c r="I45" s="89">
        <v>510</v>
      </c>
      <c r="J45" s="89">
        <v>0</v>
      </c>
      <c r="K45" s="89">
        <v>0</v>
      </c>
      <c r="L45" s="89">
        <f t="shared" si="8"/>
        <v>510</v>
      </c>
      <c r="M45" s="89">
        <v>0</v>
      </c>
      <c r="N45" s="89">
        <v>0</v>
      </c>
      <c r="O45" s="89">
        <f t="shared" si="2"/>
        <v>510</v>
      </c>
      <c r="P45" s="89">
        <f t="shared" si="3"/>
        <v>51</v>
      </c>
      <c r="Q45" s="89">
        <f t="shared" si="4"/>
        <v>561</v>
      </c>
      <c r="R45" s="89">
        <v>39339</v>
      </c>
      <c r="S45" s="18">
        <v>400</v>
      </c>
      <c r="T45" s="89">
        <f t="shared" si="5"/>
        <v>7.8740157480314963</v>
      </c>
      <c r="U45" s="89">
        <f t="shared" si="6"/>
        <v>1.4260657362922291</v>
      </c>
    </row>
    <row r="46" spans="1:21" ht="24.75" customHeight="1" x14ac:dyDescent="0.2">
      <c r="A46" s="186"/>
      <c r="B46" s="22" t="s">
        <v>24</v>
      </c>
      <c r="C46" s="22" t="s">
        <v>16</v>
      </c>
      <c r="D46" s="23">
        <v>44778</v>
      </c>
      <c r="E46" s="18">
        <v>42958</v>
      </c>
      <c r="F46" s="18">
        <v>43310</v>
      </c>
      <c r="G46" s="18">
        <f t="shared" si="0"/>
        <v>352</v>
      </c>
      <c r="H46" s="98">
        <v>31</v>
      </c>
      <c r="I46" s="89">
        <v>732</v>
      </c>
      <c r="J46" s="89">
        <v>0</v>
      </c>
      <c r="K46" s="89">
        <v>0</v>
      </c>
      <c r="L46" s="89">
        <f t="shared" si="8"/>
        <v>732</v>
      </c>
      <c r="M46" s="89">
        <v>80</v>
      </c>
      <c r="N46" s="89">
        <v>0</v>
      </c>
      <c r="O46" s="89">
        <f t="shared" si="2"/>
        <v>812</v>
      </c>
      <c r="P46" s="89">
        <f t="shared" si="3"/>
        <v>81.2</v>
      </c>
      <c r="Q46" s="89">
        <f t="shared" si="4"/>
        <v>893.2</v>
      </c>
      <c r="R46" s="89">
        <v>29881</v>
      </c>
      <c r="S46" s="18">
        <v>55</v>
      </c>
      <c r="T46" s="89">
        <f t="shared" si="5"/>
        <v>8.8068181818181817</v>
      </c>
      <c r="U46" s="89">
        <f t="shared" si="6"/>
        <v>2.9891904554733779</v>
      </c>
    </row>
    <row r="47" spans="1:21" ht="24.75" customHeight="1" x14ac:dyDescent="0.2">
      <c r="A47" s="186"/>
      <c r="B47" s="22" t="s">
        <v>38</v>
      </c>
      <c r="C47" s="22" t="s">
        <v>219</v>
      </c>
      <c r="D47" s="23">
        <v>44788</v>
      </c>
      <c r="E47" s="18">
        <v>43364</v>
      </c>
      <c r="F47" s="18">
        <v>43755</v>
      </c>
      <c r="G47" s="18">
        <f t="shared" si="0"/>
        <v>391</v>
      </c>
      <c r="H47" s="98">
        <v>45</v>
      </c>
      <c r="I47" s="89">
        <v>1057</v>
      </c>
      <c r="J47" s="89">
        <v>0</v>
      </c>
      <c r="K47" s="89">
        <v>0</v>
      </c>
      <c r="L47" s="89">
        <f t="shared" si="8"/>
        <v>1057</v>
      </c>
      <c r="M47" s="89">
        <v>130</v>
      </c>
      <c r="N47" s="89">
        <v>0</v>
      </c>
      <c r="O47" s="89">
        <f t="shared" si="2"/>
        <v>1187</v>
      </c>
      <c r="P47" s="89">
        <f t="shared" si="3"/>
        <v>118.7</v>
      </c>
      <c r="Q47" s="89">
        <f t="shared" si="4"/>
        <v>1305.7</v>
      </c>
      <c r="R47" s="89">
        <v>132600</v>
      </c>
      <c r="S47" s="18">
        <v>190</v>
      </c>
      <c r="T47" s="89">
        <f t="shared" si="5"/>
        <v>11.508951406649617</v>
      </c>
      <c r="U47" s="89">
        <f t="shared" si="6"/>
        <v>0.98469079939668169</v>
      </c>
    </row>
    <row r="48" spans="1:21" ht="24.75" customHeight="1" x14ac:dyDescent="0.2">
      <c r="A48" s="186"/>
      <c r="B48" s="22" t="s">
        <v>14</v>
      </c>
      <c r="C48" s="22" t="s">
        <v>32</v>
      </c>
      <c r="D48" s="23">
        <v>44790</v>
      </c>
      <c r="E48" s="18">
        <v>43768</v>
      </c>
      <c r="F48" s="18">
        <v>44028</v>
      </c>
      <c r="G48" s="18">
        <f t="shared" si="0"/>
        <v>260</v>
      </c>
      <c r="H48" s="98">
        <v>32</v>
      </c>
      <c r="I48" s="89">
        <v>848</v>
      </c>
      <c r="J48" s="89">
        <v>0</v>
      </c>
      <c r="K48" s="89">
        <v>0</v>
      </c>
      <c r="L48" s="89">
        <f t="shared" si="8"/>
        <v>848</v>
      </c>
      <c r="M48" s="89">
        <v>50</v>
      </c>
      <c r="N48" s="89">
        <v>0</v>
      </c>
      <c r="O48" s="89">
        <f t="shared" si="2"/>
        <v>898</v>
      </c>
      <c r="P48" s="89">
        <f t="shared" si="3"/>
        <v>89.8</v>
      </c>
      <c r="Q48" s="89">
        <f t="shared" si="4"/>
        <v>987.8</v>
      </c>
      <c r="R48" s="89">
        <v>70691</v>
      </c>
      <c r="S48" s="18">
        <v>52</v>
      </c>
      <c r="T48" s="89">
        <f t="shared" si="5"/>
        <v>12.307692307692308</v>
      </c>
      <c r="U48" s="89">
        <f t="shared" si="6"/>
        <v>1.3973490260429191</v>
      </c>
    </row>
    <row r="49" spans="1:21" ht="24.75" customHeight="1" x14ac:dyDescent="0.2">
      <c r="A49" s="187" t="s">
        <v>81</v>
      </c>
      <c r="B49" s="22" t="s">
        <v>196</v>
      </c>
      <c r="C49" s="22" t="s">
        <v>235</v>
      </c>
      <c r="D49" s="128">
        <v>44793</v>
      </c>
      <c r="E49" s="18">
        <v>44027</v>
      </c>
      <c r="F49" s="18">
        <v>44430</v>
      </c>
      <c r="G49" s="18">
        <f t="shared" si="0"/>
        <v>403</v>
      </c>
      <c r="H49" s="129">
        <v>35</v>
      </c>
      <c r="I49" s="89">
        <v>875</v>
      </c>
      <c r="J49" s="89">
        <v>0</v>
      </c>
      <c r="K49" s="89">
        <v>0</v>
      </c>
      <c r="L49" s="89">
        <f t="shared" si="8"/>
        <v>875</v>
      </c>
      <c r="M49" s="89">
        <v>100</v>
      </c>
      <c r="N49" s="89">
        <v>0</v>
      </c>
      <c r="O49" s="89">
        <f t="shared" si="2"/>
        <v>975</v>
      </c>
      <c r="P49" s="89"/>
      <c r="Q49" s="89"/>
      <c r="R49" s="89"/>
      <c r="S49" s="18"/>
      <c r="T49" s="89"/>
      <c r="U49" s="89" t="e">
        <f t="shared" si="6"/>
        <v>#DIV/0!</v>
      </c>
    </row>
    <row r="50" spans="1:21" ht="24.75" customHeight="1" x14ac:dyDescent="0.2">
      <c r="A50" s="187"/>
      <c r="B50" s="22" t="s">
        <v>24</v>
      </c>
      <c r="C50" s="22" t="s">
        <v>32</v>
      </c>
      <c r="D50" s="45" t="s">
        <v>234</v>
      </c>
      <c r="E50" s="18">
        <v>44612</v>
      </c>
      <c r="F50" s="18">
        <v>45077</v>
      </c>
      <c r="G50" s="18">
        <f t="shared" si="0"/>
        <v>465</v>
      </c>
      <c r="H50" s="98">
        <v>43</v>
      </c>
      <c r="I50" s="89">
        <v>1075</v>
      </c>
      <c r="J50" s="89">
        <v>0</v>
      </c>
      <c r="K50" s="89">
        <v>0</v>
      </c>
      <c r="L50" s="89">
        <f t="shared" si="8"/>
        <v>1075</v>
      </c>
      <c r="M50" s="89">
        <v>80</v>
      </c>
      <c r="N50" s="89">
        <v>0</v>
      </c>
      <c r="O50" s="89">
        <f t="shared" si="2"/>
        <v>1155</v>
      </c>
      <c r="P50" s="89">
        <f t="shared" si="3"/>
        <v>115.5</v>
      </c>
      <c r="Q50" s="89">
        <f t="shared" si="4"/>
        <v>1270.5</v>
      </c>
      <c r="R50" s="89">
        <v>114637</v>
      </c>
      <c r="S50" s="18">
        <v>128</v>
      </c>
      <c r="T50" s="89">
        <f t="shared" si="5"/>
        <v>9.2473118279569881</v>
      </c>
      <c r="U50" s="89">
        <f t="shared" si="6"/>
        <v>1.1082809215174856</v>
      </c>
    </row>
    <row r="51" spans="1:21" ht="24.75" customHeight="1" x14ac:dyDescent="0.2">
      <c r="A51" s="187"/>
      <c r="B51" s="22" t="s">
        <v>18</v>
      </c>
      <c r="C51" s="22" t="s">
        <v>235</v>
      </c>
      <c r="D51" s="45">
        <v>44793</v>
      </c>
      <c r="E51" s="18">
        <v>44027</v>
      </c>
      <c r="F51" s="46">
        <v>44430</v>
      </c>
      <c r="G51" s="18">
        <f t="shared" si="0"/>
        <v>403</v>
      </c>
      <c r="H51" s="98">
        <v>35</v>
      </c>
      <c r="I51" s="89">
        <v>875</v>
      </c>
      <c r="J51" s="89">
        <v>0</v>
      </c>
      <c r="K51" s="89">
        <v>0</v>
      </c>
      <c r="L51" s="89">
        <f t="shared" si="8"/>
        <v>875</v>
      </c>
      <c r="M51" s="89">
        <v>100</v>
      </c>
      <c r="N51" s="89">
        <v>0</v>
      </c>
      <c r="O51" s="89">
        <f t="shared" si="2"/>
        <v>975</v>
      </c>
      <c r="P51" s="89">
        <f t="shared" si="3"/>
        <v>97.5</v>
      </c>
      <c r="Q51" s="89">
        <f t="shared" si="4"/>
        <v>1072.5</v>
      </c>
      <c r="R51" s="89">
        <v>79689</v>
      </c>
      <c r="S51" s="18">
        <v>150</v>
      </c>
      <c r="T51" s="89">
        <f t="shared" si="5"/>
        <v>8.6848635235732008</v>
      </c>
      <c r="U51" s="89">
        <f t="shared" si="6"/>
        <v>1.3458570191619923</v>
      </c>
    </row>
    <row r="52" spans="1:21" ht="24.75" customHeight="1" x14ac:dyDescent="0.2">
      <c r="A52" s="187"/>
      <c r="B52" s="22" t="s">
        <v>256</v>
      </c>
      <c r="C52" s="22"/>
      <c r="D52" s="45" t="s">
        <v>255</v>
      </c>
      <c r="E52" s="18">
        <v>235800</v>
      </c>
      <c r="F52" s="46"/>
      <c r="G52" s="18">
        <f t="shared" si="0"/>
        <v>-235800</v>
      </c>
      <c r="H52" s="98">
        <v>74</v>
      </c>
      <c r="I52" s="89">
        <v>1724</v>
      </c>
      <c r="J52" s="89"/>
      <c r="K52" s="89"/>
      <c r="L52" s="89">
        <f t="shared" si="8"/>
        <v>1724</v>
      </c>
      <c r="M52" s="89"/>
      <c r="N52" s="89"/>
      <c r="O52" s="89">
        <f t="shared" si="2"/>
        <v>1724</v>
      </c>
      <c r="P52" s="89">
        <f t="shared" si="3"/>
        <v>172.4</v>
      </c>
      <c r="Q52" s="89">
        <f t="shared" si="4"/>
        <v>1896.4</v>
      </c>
      <c r="R52" s="89"/>
      <c r="S52" s="18"/>
      <c r="T52" s="89">
        <f t="shared" si="5"/>
        <v>-3.1382527565733676E-2</v>
      </c>
      <c r="U52" s="89" t="e">
        <f t="shared" si="6"/>
        <v>#DIV/0!</v>
      </c>
    </row>
    <row r="53" spans="1:21" ht="24.75" customHeight="1" x14ac:dyDescent="0.2">
      <c r="A53" s="187"/>
      <c r="B53" s="22"/>
      <c r="C53" s="22"/>
      <c r="D53" s="45"/>
      <c r="E53" s="18"/>
      <c r="F53" s="46"/>
      <c r="G53" s="18">
        <f t="shared" si="0"/>
        <v>0</v>
      </c>
      <c r="H53" s="98"/>
      <c r="I53" s="89"/>
      <c r="J53" s="89"/>
      <c r="K53" s="89"/>
      <c r="L53" s="89">
        <f t="shared" si="8"/>
        <v>0</v>
      </c>
      <c r="M53" s="89"/>
      <c r="N53" s="89"/>
      <c r="O53" s="89">
        <f t="shared" si="2"/>
        <v>0</v>
      </c>
      <c r="P53" s="89">
        <f t="shared" si="3"/>
        <v>0</v>
      </c>
      <c r="Q53" s="89">
        <f t="shared" si="4"/>
        <v>0</v>
      </c>
      <c r="R53" s="89"/>
      <c r="S53" s="18"/>
      <c r="T53" s="89" t="e">
        <f t="shared" si="5"/>
        <v>#DIV/0!</v>
      </c>
      <c r="U53" s="89" t="e">
        <f t="shared" si="6"/>
        <v>#DIV/0!</v>
      </c>
    </row>
    <row r="54" spans="1:21" ht="24.75" customHeight="1" x14ac:dyDescent="0.2">
      <c r="A54" s="134" t="s">
        <v>20</v>
      </c>
      <c r="B54" s="22"/>
      <c r="C54" s="22"/>
      <c r="D54" s="45"/>
      <c r="E54" s="18"/>
      <c r="F54" s="46"/>
      <c r="G54" s="18">
        <f t="shared" si="0"/>
        <v>0</v>
      </c>
      <c r="H54" s="98"/>
      <c r="I54" s="89"/>
      <c r="J54" s="89"/>
      <c r="K54" s="89"/>
      <c r="L54" s="89">
        <f t="shared" si="8"/>
        <v>0</v>
      </c>
      <c r="M54" s="89"/>
      <c r="N54" s="89"/>
      <c r="O54" s="89">
        <f t="shared" si="2"/>
        <v>0</v>
      </c>
      <c r="P54" s="89">
        <f t="shared" si="3"/>
        <v>0</v>
      </c>
      <c r="Q54" s="89">
        <f t="shared" si="4"/>
        <v>0</v>
      </c>
      <c r="R54" s="89"/>
      <c r="S54" s="18"/>
      <c r="T54" s="89" t="e">
        <f t="shared" si="5"/>
        <v>#DIV/0!</v>
      </c>
      <c r="U54" s="89" t="e">
        <f t="shared" si="6"/>
        <v>#DIV/0!</v>
      </c>
    </row>
    <row r="55" spans="1:21" ht="24.75" customHeight="1" x14ac:dyDescent="0.2">
      <c r="A55" s="134"/>
      <c r="B55" s="22"/>
      <c r="C55" s="22"/>
      <c r="D55" s="45" t="s">
        <v>224</v>
      </c>
      <c r="E55" s="18">
        <v>613965</v>
      </c>
      <c r="F55" s="18"/>
      <c r="G55" s="18">
        <f t="shared" si="0"/>
        <v>-613965</v>
      </c>
      <c r="H55" s="98">
        <v>30</v>
      </c>
      <c r="I55" s="89">
        <v>750</v>
      </c>
      <c r="J55" s="89"/>
      <c r="K55" s="89"/>
      <c r="L55" s="89">
        <f t="shared" si="8"/>
        <v>750</v>
      </c>
      <c r="M55" s="89"/>
      <c r="N55" s="89"/>
      <c r="O55" s="89">
        <f t="shared" si="2"/>
        <v>750</v>
      </c>
      <c r="P55" s="89">
        <f t="shared" si="3"/>
        <v>75</v>
      </c>
      <c r="Q55" s="89">
        <f t="shared" si="4"/>
        <v>825</v>
      </c>
      <c r="R55" s="89"/>
      <c r="S55" s="18"/>
      <c r="T55" s="89">
        <f t="shared" si="5"/>
        <v>-4.8862720187632849E-3</v>
      </c>
      <c r="U55" s="89" t="e">
        <f t="shared" si="6"/>
        <v>#DIV/0!</v>
      </c>
    </row>
    <row r="56" spans="1:21" ht="24.75" customHeight="1" x14ac:dyDescent="0.2">
      <c r="A56" s="134"/>
      <c r="B56" s="22" t="s">
        <v>14</v>
      </c>
      <c r="C56" s="22"/>
      <c r="D56" s="45" t="s">
        <v>230</v>
      </c>
      <c r="E56" s="18">
        <v>614344</v>
      </c>
      <c r="F56" s="18"/>
      <c r="G56" s="18">
        <f t="shared" si="0"/>
        <v>-614344</v>
      </c>
      <c r="H56" s="98">
        <v>44</v>
      </c>
      <c r="I56" s="89">
        <v>1100</v>
      </c>
      <c r="J56" s="89"/>
      <c r="K56" s="89"/>
      <c r="L56" s="89">
        <f t="shared" si="8"/>
        <v>1100</v>
      </c>
      <c r="M56" s="89"/>
      <c r="N56" s="89"/>
      <c r="O56" s="89">
        <f t="shared" si="2"/>
        <v>1100</v>
      </c>
      <c r="P56" s="89">
        <f t="shared" si="3"/>
        <v>110</v>
      </c>
      <c r="Q56" s="89">
        <f t="shared" si="4"/>
        <v>1210</v>
      </c>
      <c r="R56" s="89"/>
      <c r="S56" s="18"/>
      <c r="T56" s="89">
        <f t="shared" si="5"/>
        <v>-7.1621111299206962E-3</v>
      </c>
      <c r="U56" s="89" t="e">
        <f t="shared" si="6"/>
        <v>#DIV/0!</v>
      </c>
    </row>
    <row r="57" spans="1:21" ht="24.75" customHeight="1" x14ac:dyDescent="0.2">
      <c r="A57" s="134"/>
      <c r="B57" s="22" t="s">
        <v>187</v>
      </c>
      <c r="C57" s="22"/>
      <c r="D57" s="45" t="s">
        <v>232</v>
      </c>
      <c r="E57" s="18">
        <v>614506</v>
      </c>
      <c r="F57" s="18"/>
      <c r="G57" s="18">
        <f t="shared" si="0"/>
        <v>-614506</v>
      </c>
      <c r="H57" s="98">
        <v>19</v>
      </c>
      <c r="I57" s="89">
        <v>475</v>
      </c>
      <c r="J57" s="89"/>
      <c r="K57" s="89"/>
      <c r="L57" s="89">
        <f t="shared" si="8"/>
        <v>475</v>
      </c>
      <c r="M57" s="89"/>
      <c r="N57" s="89"/>
      <c r="O57" s="89">
        <f t="shared" si="2"/>
        <v>475</v>
      </c>
      <c r="P57" s="89">
        <f t="shared" si="3"/>
        <v>47.5</v>
      </c>
      <c r="Q57" s="89">
        <f t="shared" si="4"/>
        <v>522.5</v>
      </c>
      <c r="R57" s="89"/>
      <c r="S57" s="18"/>
      <c r="T57" s="89">
        <f t="shared" si="5"/>
        <v>-3.0919144809001052E-3</v>
      </c>
      <c r="U57" s="89" t="e">
        <f t="shared" si="6"/>
        <v>#DIV/0!</v>
      </c>
    </row>
    <row r="58" spans="1:21" s="3" customFormat="1" ht="24.75" customHeight="1" x14ac:dyDescent="0.2">
      <c r="A58" s="134"/>
      <c r="B58" s="22" t="s">
        <v>138</v>
      </c>
      <c r="C58" s="22"/>
      <c r="D58" s="45" t="s">
        <v>234</v>
      </c>
      <c r="E58" s="18">
        <v>614655</v>
      </c>
      <c r="F58" s="18"/>
      <c r="G58" s="18">
        <f t="shared" si="0"/>
        <v>-614655</v>
      </c>
      <c r="H58" s="98">
        <v>19</v>
      </c>
      <c r="I58" s="89">
        <v>475</v>
      </c>
      <c r="J58" s="89"/>
      <c r="K58" s="89"/>
      <c r="L58" s="89">
        <f t="shared" si="8"/>
        <v>475</v>
      </c>
      <c r="M58" s="89"/>
      <c r="N58" s="89"/>
      <c r="O58" s="89">
        <f t="shared" si="2"/>
        <v>475</v>
      </c>
      <c r="P58" s="89">
        <f t="shared" si="3"/>
        <v>47.5</v>
      </c>
      <c r="Q58" s="89">
        <f t="shared" si="4"/>
        <v>522.5</v>
      </c>
      <c r="R58" s="89"/>
      <c r="S58" s="18"/>
      <c r="T58" s="89">
        <f t="shared" si="5"/>
        <v>-3.091164962458615E-3</v>
      </c>
      <c r="U58" s="89" t="e">
        <f t="shared" si="6"/>
        <v>#DIV/0!</v>
      </c>
    </row>
    <row r="59" spans="1:21" ht="24.75" customHeight="1" x14ac:dyDescent="0.2">
      <c r="A59" s="134"/>
      <c r="B59" s="38" t="s">
        <v>187</v>
      </c>
      <c r="C59" s="38"/>
      <c r="D59" s="45" t="s">
        <v>236</v>
      </c>
      <c r="E59" s="18">
        <v>427051</v>
      </c>
      <c r="F59" s="38"/>
      <c r="G59" s="18">
        <f t="shared" si="0"/>
        <v>-427051</v>
      </c>
      <c r="H59" s="103">
        <v>59</v>
      </c>
      <c r="I59" s="89">
        <v>1374</v>
      </c>
      <c r="J59" s="89"/>
      <c r="K59" s="94"/>
      <c r="L59" s="89">
        <f t="shared" si="8"/>
        <v>1374</v>
      </c>
      <c r="M59" s="94"/>
      <c r="N59" s="94"/>
      <c r="O59" s="89">
        <f t="shared" si="2"/>
        <v>1374</v>
      </c>
      <c r="P59" s="89">
        <f t="shared" si="3"/>
        <v>137.4</v>
      </c>
      <c r="Q59" s="89">
        <f t="shared" si="4"/>
        <v>1511.4</v>
      </c>
      <c r="R59" s="89"/>
      <c r="S59" s="18"/>
      <c r="T59" s="89">
        <f t="shared" si="5"/>
        <v>-1.3815680094414954E-2</v>
      </c>
      <c r="U59" s="89" t="e">
        <f t="shared" si="6"/>
        <v>#DIV/0!</v>
      </c>
    </row>
    <row r="60" spans="1:21" ht="24.75" customHeight="1" x14ac:dyDescent="0.2">
      <c r="A60" s="134"/>
      <c r="B60" s="22" t="s">
        <v>187</v>
      </c>
      <c r="C60" s="22"/>
      <c r="D60" s="23" t="s">
        <v>255</v>
      </c>
      <c r="E60" s="18">
        <v>614846</v>
      </c>
      <c r="F60" s="22"/>
      <c r="G60" s="18">
        <f t="shared" si="0"/>
        <v>-614846</v>
      </c>
      <c r="H60" s="104">
        <v>20</v>
      </c>
      <c r="I60" s="89">
        <v>466</v>
      </c>
      <c r="J60" s="89"/>
      <c r="K60" s="89"/>
      <c r="L60" s="89">
        <f t="shared" si="8"/>
        <v>466</v>
      </c>
      <c r="M60" s="89"/>
      <c r="N60" s="89"/>
      <c r="O60" s="89">
        <f t="shared" si="2"/>
        <v>466</v>
      </c>
      <c r="P60" s="89">
        <f t="shared" si="3"/>
        <v>46.6</v>
      </c>
      <c r="Q60" s="89">
        <f t="shared" si="4"/>
        <v>512.6</v>
      </c>
      <c r="R60" s="89"/>
      <c r="S60" s="18"/>
      <c r="T60" s="89">
        <f t="shared" si="5"/>
        <v>-3.2528470543843496E-3</v>
      </c>
      <c r="U60" s="89" t="e">
        <f t="shared" si="6"/>
        <v>#DIV/0!</v>
      </c>
    </row>
    <row r="61" spans="1:21" ht="24.75" customHeight="1" x14ac:dyDescent="0.2">
      <c r="A61" s="134"/>
      <c r="B61" s="22"/>
      <c r="C61" s="22"/>
      <c r="D61" s="23"/>
      <c r="E61" s="18"/>
      <c r="F61" s="22"/>
      <c r="G61" s="18">
        <f t="shared" si="0"/>
        <v>0</v>
      </c>
      <c r="H61" s="104"/>
      <c r="I61" s="89"/>
      <c r="J61" s="89"/>
      <c r="K61" s="89"/>
      <c r="L61" s="89">
        <f t="shared" si="8"/>
        <v>0</v>
      </c>
      <c r="M61" s="89"/>
      <c r="N61" s="89"/>
      <c r="O61" s="89">
        <f t="shared" si="2"/>
        <v>0</v>
      </c>
      <c r="P61" s="89">
        <f t="shared" si="3"/>
        <v>0</v>
      </c>
      <c r="Q61" s="89">
        <f t="shared" si="4"/>
        <v>0</v>
      </c>
      <c r="R61" s="89"/>
      <c r="S61" s="18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35" t="s">
        <v>19</v>
      </c>
      <c r="B62" s="22"/>
      <c r="C62" s="22"/>
      <c r="D62" s="23"/>
      <c r="E62" s="18"/>
      <c r="F62" s="22"/>
      <c r="G62" s="18">
        <f t="shared" si="0"/>
        <v>0</v>
      </c>
      <c r="H62" s="104"/>
      <c r="I62" s="89"/>
      <c r="J62" s="89"/>
      <c r="K62" s="89"/>
      <c r="L62" s="89">
        <f t="shared" si="8"/>
        <v>0</v>
      </c>
      <c r="M62" s="89"/>
      <c r="N62" s="89"/>
      <c r="O62" s="89">
        <f t="shared" si="2"/>
        <v>0</v>
      </c>
      <c r="P62" s="89">
        <f t="shared" si="3"/>
        <v>0</v>
      </c>
      <c r="Q62" s="89">
        <f t="shared" si="4"/>
        <v>0</v>
      </c>
      <c r="R62" s="89"/>
      <c r="S62" s="18"/>
      <c r="T62" s="89" t="e">
        <f t="shared" si="5"/>
        <v>#DIV/0!</v>
      </c>
      <c r="U62" s="89" t="e">
        <f t="shared" si="6"/>
        <v>#DIV/0!</v>
      </c>
    </row>
    <row r="63" spans="1:21" ht="24.75" customHeight="1" x14ac:dyDescent="0.2">
      <c r="A63" s="135"/>
      <c r="B63" s="30" t="s">
        <v>196</v>
      </c>
      <c r="C63" s="22"/>
      <c r="D63" s="21" t="s">
        <v>227</v>
      </c>
      <c r="E63" s="18">
        <v>160427</v>
      </c>
      <c r="F63" s="22"/>
      <c r="G63" s="18"/>
      <c r="H63" s="104">
        <v>90</v>
      </c>
      <c r="I63" s="89">
        <v>2250</v>
      </c>
      <c r="J63" s="89"/>
      <c r="K63" s="89"/>
      <c r="L63" s="89">
        <f t="shared" si="8"/>
        <v>2250</v>
      </c>
      <c r="M63" s="89"/>
      <c r="N63" s="89"/>
      <c r="O63" s="89">
        <f t="shared" si="2"/>
        <v>2250</v>
      </c>
      <c r="P63" s="89">
        <f t="shared" si="3"/>
        <v>225</v>
      </c>
      <c r="Q63" s="89">
        <f t="shared" si="4"/>
        <v>2475</v>
      </c>
      <c r="R63" s="89"/>
      <c r="S63" s="18"/>
      <c r="T63" s="89" t="e">
        <f t="shared" si="5"/>
        <v>#DIV/0!</v>
      </c>
      <c r="U63" s="89" t="e">
        <f t="shared" si="6"/>
        <v>#DIV/0!</v>
      </c>
    </row>
    <row r="64" spans="1:21" ht="24.75" customHeight="1" x14ac:dyDescent="0.2">
      <c r="A64" s="135"/>
      <c r="B64" s="22" t="s">
        <v>196</v>
      </c>
      <c r="C64" s="22"/>
      <c r="D64" s="21" t="s">
        <v>233</v>
      </c>
      <c r="E64" s="18">
        <v>160881</v>
      </c>
      <c r="F64" s="22"/>
      <c r="G64" s="18">
        <f t="shared" si="0"/>
        <v>-160881</v>
      </c>
      <c r="H64" s="104">
        <v>81</v>
      </c>
      <c r="I64" s="89">
        <v>2025</v>
      </c>
      <c r="J64" s="89"/>
      <c r="K64" s="89"/>
      <c r="L64" s="89">
        <f t="shared" si="8"/>
        <v>2025</v>
      </c>
      <c r="M64" s="89"/>
      <c r="N64" s="89"/>
      <c r="O64" s="89">
        <f t="shared" si="2"/>
        <v>2025</v>
      </c>
      <c r="P64" s="89">
        <f t="shared" si="3"/>
        <v>202.5</v>
      </c>
      <c r="Q64" s="89">
        <f t="shared" si="4"/>
        <v>2227.5</v>
      </c>
      <c r="R64" s="89"/>
      <c r="S64" s="18"/>
      <c r="T64" s="89">
        <f t="shared" si="5"/>
        <v>-5.0347772577246534E-2</v>
      </c>
      <c r="U64" s="89" t="e">
        <f t="shared" si="6"/>
        <v>#DIV/0!</v>
      </c>
    </row>
    <row r="65" spans="1:21" ht="24.75" customHeight="1" x14ac:dyDescent="0.2">
      <c r="A65" s="135"/>
      <c r="B65" s="22" t="s">
        <v>191</v>
      </c>
      <c r="C65" s="22"/>
      <c r="D65" s="21" t="s">
        <v>255</v>
      </c>
      <c r="E65" s="18">
        <v>161380</v>
      </c>
      <c r="F65" s="22"/>
      <c r="G65" s="18">
        <f t="shared" si="0"/>
        <v>-161380</v>
      </c>
      <c r="H65" s="104">
        <v>81</v>
      </c>
      <c r="I65" s="89">
        <v>1887</v>
      </c>
      <c r="J65" s="89"/>
      <c r="K65" s="89"/>
      <c r="L65" s="89">
        <f t="shared" si="8"/>
        <v>1887</v>
      </c>
      <c r="M65" s="89"/>
      <c r="N65" s="89"/>
      <c r="O65" s="89">
        <f t="shared" si="2"/>
        <v>1887</v>
      </c>
      <c r="P65" s="89">
        <f t="shared" si="3"/>
        <v>188.7</v>
      </c>
      <c r="Q65" s="89">
        <f t="shared" si="4"/>
        <v>2075.6999999999998</v>
      </c>
      <c r="R65" s="89"/>
      <c r="S65" s="18"/>
      <c r="T65" s="89">
        <f t="shared" si="5"/>
        <v>-5.0192093196182924E-2</v>
      </c>
      <c r="U65" s="89" t="e">
        <f t="shared" si="6"/>
        <v>#DIV/0!</v>
      </c>
    </row>
    <row r="66" spans="1:21" ht="24.75" customHeight="1" x14ac:dyDescent="0.2">
      <c r="A66" s="135"/>
      <c r="B66" s="22"/>
      <c r="C66" s="22"/>
      <c r="D66" s="23"/>
      <c r="E66" s="18"/>
      <c r="F66" s="22"/>
      <c r="G66" s="18">
        <f t="shared" si="0"/>
        <v>0</v>
      </c>
      <c r="H66" s="104"/>
      <c r="I66" s="89"/>
      <c r="J66" s="89"/>
      <c r="K66" s="89"/>
      <c r="L66" s="89">
        <f t="shared" si="8"/>
        <v>0</v>
      </c>
      <c r="M66" s="89"/>
      <c r="N66" s="89"/>
      <c r="O66" s="89">
        <f t="shared" si="2"/>
        <v>0</v>
      </c>
      <c r="P66" s="89">
        <f t="shared" si="3"/>
        <v>0</v>
      </c>
      <c r="Q66" s="89">
        <f t="shared" si="4"/>
        <v>0</v>
      </c>
      <c r="R66" s="89"/>
      <c r="S66" s="18"/>
      <c r="T66" s="89" t="e">
        <f t="shared" si="5"/>
        <v>#DIV/0!</v>
      </c>
      <c r="U66" s="89" t="e">
        <f t="shared" si="6"/>
        <v>#DIV/0!</v>
      </c>
    </row>
    <row r="67" spans="1:21" ht="24.75" customHeight="1" x14ac:dyDescent="0.2">
      <c r="A67" s="135"/>
      <c r="B67" s="22"/>
      <c r="C67" s="22"/>
      <c r="D67" s="23"/>
      <c r="E67" s="18"/>
      <c r="F67" s="22"/>
      <c r="G67" s="18">
        <f t="shared" si="0"/>
        <v>0</v>
      </c>
      <c r="H67" s="104"/>
      <c r="I67" s="89"/>
      <c r="J67" s="89"/>
      <c r="K67" s="89"/>
      <c r="L67" s="89">
        <f t="shared" si="8"/>
        <v>0</v>
      </c>
      <c r="M67" s="89"/>
      <c r="N67" s="89"/>
      <c r="O67" s="89">
        <f t="shared" ref="O67:O94" si="9">N67+M67+L67</f>
        <v>0</v>
      </c>
      <c r="P67" s="89">
        <f t="shared" si="3"/>
        <v>0</v>
      </c>
      <c r="Q67" s="89">
        <f t="shared" si="4"/>
        <v>0</v>
      </c>
      <c r="R67" s="89"/>
      <c r="S67" s="18"/>
      <c r="T67" s="89" t="e">
        <f t="shared" si="5"/>
        <v>#DIV/0!</v>
      </c>
      <c r="U67" s="89" t="e">
        <f t="shared" si="6"/>
        <v>#DIV/0!</v>
      </c>
    </row>
    <row r="68" spans="1:21" ht="24.75" customHeight="1" x14ac:dyDescent="0.2">
      <c r="A68" s="135"/>
      <c r="B68" s="22"/>
      <c r="C68" s="22"/>
      <c r="D68" s="23"/>
      <c r="E68" s="18"/>
      <c r="F68" s="22"/>
      <c r="G68" s="18">
        <f t="shared" ref="G68:G94" si="10">F68-E68</f>
        <v>0</v>
      </c>
      <c r="H68" s="104"/>
      <c r="I68" s="89"/>
      <c r="J68" s="89"/>
      <c r="K68" s="89"/>
      <c r="L68" s="89">
        <f t="shared" si="8"/>
        <v>0</v>
      </c>
      <c r="M68" s="89"/>
      <c r="N68" s="89"/>
      <c r="O68" s="89">
        <f t="shared" si="9"/>
        <v>0</v>
      </c>
      <c r="P68" s="89">
        <f t="shared" si="3"/>
        <v>0</v>
      </c>
      <c r="Q68" s="89">
        <f t="shared" si="4"/>
        <v>0</v>
      </c>
      <c r="R68" s="89"/>
      <c r="S68" s="18"/>
      <c r="T68" s="89" t="e">
        <f t="shared" si="5"/>
        <v>#DIV/0!</v>
      </c>
      <c r="U68" s="89" t="e">
        <f t="shared" si="6"/>
        <v>#DIV/0!</v>
      </c>
    </row>
    <row r="69" spans="1:21" ht="24.75" customHeight="1" x14ac:dyDescent="0.2">
      <c r="A69" s="135"/>
      <c r="B69" s="22"/>
      <c r="C69" s="22"/>
      <c r="D69" s="23"/>
      <c r="E69" s="18"/>
      <c r="F69" s="22"/>
      <c r="G69" s="18">
        <f t="shared" si="10"/>
        <v>0</v>
      </c>
      <c r="H69" s="104"/>
      <c r="I69" s="89"/>
      <c r="J69" s="89"/>
      <c r="K69" s="89"/>
      <c r="L69" s="89">
        <f t="shared" si="8"/>
        <v>0</v>
      </c>
      <c r="M69" s="89"/>
      <c r="N69" s="89"/>
      <c r="O69" s="89">
        <f t="shared" si="9"/>
        <v>0</v>
      </c>
      <c r="P69" s="89">
        <f t="shared" si="3"/>
        <v>0</v>
      </c>
      <c r="Q69" s="89">
        <f t="shared" ref="Q69:Q94" si="11">O69+P69</f>
        <v>0</v>
      </c>
      <c r="R69" s="89"/>
      <c r="S69" s="18"/>
      <c r="T69" s="89" t="e">
        <f t="shared" ref="T69:T94" si="12">SUM(H69+J69)/G69*100</f>
        <v>#DIV/0!</v>
      </c>
      <c r="U69" s="89" t="e">
        <f t="shared" ref="U69:U94" si="13">Q69/R69*100</f>
        <v>#DIV/0!</v>
      </c>
    </row>
    <row r="70" spans="1:21" ht="24.75" customHeight="1" x14ac:dyDescent="0.2">
      <c r="A70" s="135" t="s">
        <v>22</v>
      </c>
      <c r="B70" s="22"/>
      <c r="C70" s="22"/>
      <c r="D70" s="23"/>
      <c r="E70" s="18"/>
      <c r="F70" s="22"/>
      <c r="G70" s="18">
        <f t="shared" si="10"/>
        <v>0</v>
      </c>
      <c r="H70" s="104"/>
      <c r="I70" s="89"/>
      <c r="J70" s="89"/>
      <c r="K70" s="89"/>
      <c r="L70" s="89">
        <f t="shared" si="8"/>
        <v>0</v>
      </c>
      <c r="M70" s="89"/>
      <c r="N70" s="89"/>
      <c r="O70" s="89">
        <f t="shared" si="9"/>
        <v>0</v>
      </c>
      <c r="P70" s="89">
        <f t="shared" ref="P70:P94" si="14">O70*10/100</f>
        <v>0</v>
      </c>
      <c r="Q70" s="89">
        <f t="shared" si="11"/>
        <v>0</v>
      </c>
      <c r="R70" s="89"/>
      <c r="S70" s="18"/>
      <c r="T70" s="89" t="e">
        <f t="shared" si="12"/>
        <v>#DIV/0!</v>
      </c>
      <c r="U70" s="89" t="e">
        <f t="shared" si="13"/>
        <v>#DIV/0!</v>
      </c>
    </row>
    <row r="71" spans="1:21" ht="24.75" customHeight="1" x14ac:dyDescent="0.2">
      <c r="A71" s="135"/>
      <c r="B71" s="22" t="s">
        <v>187</v>
      </c>
      <c r="C71" s="22"/>
      <c r="D71" s="23" t="s">
        <v>226</v>
      </c>
      <c r="E71" s="18">
        <v>425708</v>
      </c>
      <c r="F71" s="22"/>
      <c r="G71" s="18">
        <f t="shared" si="10"/>
        <v>-425708</v>
      </c>
      <c r="H71" s="104">
        <v>67</v>
      </c>
      <c r="I71" s="89">
        <v>1675</v>
      </c>
      <c r="J71" s="89"/>
      <c r="K71" s="89"/>
      <c r="L71" s="89">
        <f t="shared" si="8"/>
        <v>1675</v>
      </c>
      <c r="M71" s="89"/>
      <c r="N71" s="89"/>
      <c r="O71" s="89">
        <f t="shared" si="9"/>
        <v>1675</v>
      </c>
      <c r="P71" s="89">
        <f t="shared" si="14"/>
        <v>167.5</v>
      </c>
      <c r="Q71" s="89">
        <f t="shared" si="11"/>
        <v>1842.5</v>
      </c>
      <c r="R71" s="89"/>
      <c r="S71" s="18"/>
      <c r="T71" s="89">
        <f t="shared" si="12"/>
        <v>-1.5738487413908125E-2</v>
      </c>
      <c r="U71" s="89" t="e">
        <f t="shared" si="13"/>
        <v>#DIV/0!</v>
      </c>
    </row>
    <row r="72" spans="1:21" ht="24.75" customHeight="1" x14ac:dyDescent="0.2">
      <c r="A72" s="135"/>
      <c r="B72" s="22" t="s">
        <v>187</v>
      </c>
      <c r="C72" s="22"/>
      <c r="D72" s="23" t="s">
        <v>228</v>
      </c>
      <c r="E72" s="18">
        <v>426165</v>
      </c>
      <c r="F72" s="22"/>
      <c r="G72" s="18">
        <f t="shared" si="10"/>
        <v>-426165</v>
      </c>
      <c r="H72" s="104">
        <v>62</v>
      </c>
      <c r="I72" s="89">
        <v>1550</v>
      </c>
      <c r="J72" s="89"/>
      <c r="K72" s="89"/>
      <c r="L72" s="89">
        <f t="shared" si="8"/>
        <v>1550</v>
      </c>
      <c r="M72" s="89"/>
      <c r="N72" s="89"/>
      <c r="O72" s="89">
        <f t="shared" si="9"/>
        <v>1550</v>
      </c>
      <c r="P72" s="89">
        <f t="shared" si="14"/>
        <v>155</v>
      </c>
      <c r="Q72" s="89">
        <f t="shared" si="11"/>
        <v>1705</v>
      </c>
      <c r="R72" s="89"/>
      <c r="S72" s="18"/>
      <c r="T72" s="89">
        <f t="shared" si="12"/>
        <v>-1.4548355683831381E-2</v>
      </c>
      <c r="U72" s="89" t="e">
        <f t="shared" si="13"/>
        <v>#DIV/0!</v>
      </c>
    </row>
    <row r="73" spans="1:21" ht="24.75" customHeight="1" x14ac:dyDescent="0.2">
      <c r="A73" s="135"/>
      <c r="B73" s="22" t="s">
        <v>191</v>
      </c>
      <c r="C73" s="22"/>
      <c r="D73" s="23">
        <v>44791</v>
      </c>
      <c r="E73" s="18">
        <v>426635</v>
      </c>
      <c r="F73" s="22"/>
      <c r="G73" s="18">
        <f t="shared" si="10"/>
        <v>-426635</v>
      </c>
      <c r="H73" s="104">
        <v>64</v>
      </c>
      <c r="I73" s="89">
        <v>1600</v>
      </c>
      <c r="J73" s="89"/>
      <c r="K73" s="89"/>
      <c r="L73" s="89">
        <f t="shared" si="8"/>
        <v>1600</v>
      </c>
      <c r="M73" s="89"/>
      <c r="N73" s="89"/>
      <c r="O73" s="89">
        <f t="shared" si="9"/>
        <v>1600</v>
      </c>
      <c r="P73" s="89">
        <f t="shared" si="14"/>
        <v>160</v>
      </c>
      <c r="Q73" s="89">
        <f t="shared" si="11"/>
        <v>1760</v>
      </c>
      <c r="R73" s="89"/>
      <c r="S73" s="18"/>
      <c r="T73" s="89">
        <f t="shared" si="12"/>
        <v>-1.5001113363882474E-2</v>
      </c>
      <c r="U73" s="89" t="e">
        <f t="shared" si="13"/>
        <v>#DIV/0!</v>
      </c>
    </row>
    <row r="74" spans="1:21" ht="24.75" customHeight="1" x14ac:dyDescent="0.2">
      <c r="A74" s="135"/>
      <c r="B74" s="22"/>
      <c r="C74" s="22"/>
      <c r="D74" s="23" t="s">
        <v>236</v>
      </c>
      <c r="E74" s="18"/>
      <c r="F74" s="22"/>
      <c r="G74" s="18">
        <f t="shared" si="10"/>
        <v>0</v>
      </c>
      <c r="H74" s="104">
        <v>67</v>
      </c>
      <c r="I74" s="89">
        <v>1675</v>
      </c>
      <c r="J74" s="89"/>
      <c r="K74" s="89"/>
      <c r="L74" s="89">
        <f t="shared" si="8"/>
        <v>1675</v>
      </c>
      <c r="M74" s="89"/>
      <c r="N74" s="89"/>
      <c r="O74" s="89">
        <f t="shared" si="9"/>
        <v>1675</v>
      </c>
      <c r="P74" s="89">
        <f t="shared" si="14"/>
        <v>167.5</v>
      </c>
      <c r="Q74" s="89">
        <f t="shared" si="11"/>
        <v>1842.5</v>
      </c>
      <c r="R74" s="89"/>
      <c r="S74" s="18"/>
      <c r="T74" s="89" t="e">
        <f t="shared" si="12"/>
        <v>#DIV/0!</v>
      </c>
      <c r="U74" s="89" t="e">
        <f t="shared" si="13"/>
        <v>#DIV/0!</v>
      </c>
    </row>
    <row r="75" spans="1:21" ht="24.75" customHeight="1" x14ac:dyDescent="0.2">
      <c r="A75" s="135"/>
      <c r="B75" s="22"/>
      <c r="C75" s="22"/>
      <c r="D75" s="23"/>
      <c r="E75" s="18"/>
      <c r="F75" s="22"/>
      <c r="G75" s="18">
        <f t="shared" si="10"/>
        <v>0</v>
      </c>
      <c r="H75" s="104"/>
      <c r="I75" s="89"/>
      <c r="J75" s="89"/>
      <c r="K75" s="89"/>
      <c r="L75" s="89">
        <f t="shared" si="8"/>
        <v>0</v>
      </c>
      <c r="M75" s="89"/>
      <c r="N75" s="89"/>
      <c r="O75" s="89">
        <f t="shared" si="9"/>
        <v>0</v>
      </c>
      <c r="P75" s="89">
        <f t="shared" si="14"/>
        <v>0</v>
      </c>
      <c r="Q75" s="89">
        <f t="shared" si="11"/>
        <v>0</v>
      </c>
      <c r="R75" s="89"/>
      <c r="S75" s="18"/>
      <c r="T75" s="89" t="e">
        <f t="shared" si="12"/>
        <v>#DIV/0!</v>
      </c>
      <c r="U75" s="89" t="e">
        <f t="shared" si="13"/>
        <v>#DIV/0!</v>
      </c>
    </row>
    <row r="76" spans="1:21" ht="24.75" customHeight="1" x14ac:dyDescent="0.2">
      <c r="A76" s="135" t="s">
        <v>21</v>
      </c>
      <c r="B76" s="22"/>
      <c r="C76" s="22"/>
      <c r="D76" s="23"/>
      <c r="E76" s="18"/>
      <c r="F76" s="22"/>
      <c r="G76" s="18">
        <f t="shared" si="10"/>
        <v>0</v>
      </c>
      <c r="H76" s="104"/>
      <c r="I76" s="89"/>
      <c r="J76" s="89"/>
      <c r="K76" s="89"/>
      <c r="L76" s="89">
        <f t="shared" si="8"/>
        <v>0</v>
      </c>
      <c r="M76" s="89"/>
      <c r="N76" s="89"/>
      <c r="O76" s="89">
        <f t="shared" si="9"/>
        <v>0</v>
      </c>
      <c r="P76" s="89">
        <f t="shared" si="14"/>
        <v>0</v>
      </c>
      <c r="Q76" s="89">
        <f t="shared" si="11"/>
        <v>0</v>
      </c>
      <c r="R76" s="89"/>
      <c r="S76" s="18"/>
      <c r="T76" s="89" t="e">
        <f t="shared" si="12"/>
        <v>#DIV/0!</v>
      </c>
      <c r="U76" s="89" t="e">
        <f t="shared" si="13"/>
        <v>#DIV/0!</v>
      </c>
    </row>
    <row r="77" spans="1:21" ht="24.75" customHeight="1" x14ac:dyDescent="0.2">
      <c r="A77" s="135"/>
      <c r="B77" s="22"/>
      <c r="C77" s="22"/>
      <c r="D77" s="23" t="s">
        <v>229</v>
      </c>
      <c r="E77" s="18">
        <v>289762</v>
      </c>
      <c r="F77" s="22"/>
      <c r="G77" s="18">
        <f t="shared" si="10"/>
        <v>-289762</v>
      </c>
      <c r="H77" s="104">
        <v>41</v>
      </c>
      <c r="I77" s="89">
        <v>1025</v>
      </c>
      <c r="J77" s="89"/>
      <c r="K77" s="89"/>
      <c r="L77" s="89">
        <f t="shared" si="8"/>
        <v>1025</v>
      </c>
      <c r="M77" s="89"/>
      <c r="N77" s="89"/>
      <c r="O77" s="89">
        <f t="shared" si="9"/>
        <v>1025</v>
      </c>
      <c r="P77" s="89">
        <f t="shared" si="14"/>
        <v>102.5</v>
      </c>
      <c r="Q77" s="89">
        <f t="shared" si="11"/>
        <v>1127.5</v>
      </c>
      <c r="R77" s="89"/>
      <c r="S77" s="18"/>
      <c r="T77" s="89">
        <f t="shared" si="12"/>
        <v>-1.4149543418391647E-2</v>
      </c>
      <c r="U77" s="89" t="e">
        <f t="shared" si="13"/>
        <v>#DIV/0!</v>
      </c>
    </row>
    <row r="78" spans="1:21" ht="24.75" customHeight="1" x14ac:dyDescent="0.2">
      <c r="A78" s="135"/>
      <c r="B78" s="22"/>
      <c r="C78" s="22"/>
      <c r="D78" s="23"/>
      <c r="E78" s="18"/>
      <c r="F78" s="22"/>
      <c r="G78" s="18">
        <f t="shared" si="10"/>
        <v>0</v>
      </c>
      <c r="H78" s="104"/>
      <c r="I78" s="89"/>
      <c r="J78" s="89"/>
      <c r="K78" s="89"/>
      <c r="L78" s="89">
        <f t="shared" si="8"/>
        <v>0</v>
      </c>
      <c r="M78" s="89"/>
      <c r="N78" s="89"/>
      <c r="O78" s="89">
        <f t="shared" si="9"/>
        <v>0</v>
      </c>
      <c r="P78" s="89">
        <f t="shared" si="14"/>
        <v>0</v>
      </c>
      <c r="Q78" s="89">
        <f t="shared" si="11"/>
        <v>0</v>
      </c>
      <c r="R78" s="89"/>
      <c r="S78" s="18"/>
      <c r="T78" s="89" t="e">
        <f t="shared" si="12"/>
        <v>#DIV/0!</v>
      </c>
      <c r="U78" s="89" t="e">
        <f t="shared" si="13"/>
        <v>#DIV/0!</v>
      </c>
    </row>
    <row r="79" spans="1:21" ht="24.75" customHeight="1" x14ac:dyDescent="0.2">
      <c r="A79" s="135"/>
      <c r="B79" s="22"/>
      <c r="C79" s="22"/>
      <c r="D79" s="23"/>
      <c r="E79" s="18"/>
      <c r="F79" s="22"/>
      <c r="G79" s="18">
        <f t="shared" si="10"/>
        <v>0</v>
      </c>
      <c r="H79" s="104"/>
      <c r="I79" s="89"/>
      <c r="J79" s="89"/>
      <c r="K79" s="89"/>
      <c r="L79" s="89">
        <f t="shared" si="8"/>
        <v>0</v>
      </c>
      <c r="M79" s="89"/>
      <c r="N79" s="89"/>
      <c r="O79" s="89">
        <f t="shared" si="9"/>
        <v>0</v>
      </c>
      <c r="P79" s="89">
        <f t="shared" si="14"/>
        <v>0</v>
      </c>
      <c r="Q79" s="89">
        <f t="shared" si="11"/>
        <v>0</v>
      </c>
      <c r="R79" s="89"/>
      <c r="S79" s="18"/>
      <c r="T79" s="89" t="e">
        <f t="shared" si="12"/>
        <v>#DIV/0!</v>
      </c>
      <c r="U79" s="89" t="e">
        <f t="shared" si="13"/>
        <v>#DIV/0!</v>
      </c>
    </row>
    <row r="80" spans="1:21" ht="24.75" customHeight="1" x14ac:dyDescent="0.2">
      <c r="A80" s="135"/>
      <c r="B80" s="22"/>
      <c r="C80" s="22"/>
      <c r="D80" s="23"/>
      <c r="E80" s="18"/>
      <c r="F80" s="22"/>
      <c r="G80" s="18">
        <f t="shared" si="10"/>
        <v>0</v>
      </c>
      <c r="H80" s="104"/>
      <c r="I80" s="89"/>
      <c r="J80" s="89"/>
      <c r="K80" s="89"/>
      <c r="L80" s="89">
        <f t="shared" si="8"/>
        <v>0</v>
      </c>
      <c r="M80" s="89"/>
      <c r="N80" s="89"/>
      <c r="O80" s="89">
        <f t="shared" si="9"/>
        <v>0</v>
      </c>
      <c r="P80" s="89">
        <f t="shared" si="14"/>
        <v>0</v>
      </c>
      <c r="Q80" s="89">
        <f t="shared" si="11"/>
        <v>0</v>
      </c>
      <c r="R80" s="89"/>
      <c r="S80" s="18"/>
      <c r="T80" s="89" t="e">
        <f t="shared" si="12"/>
        <v>#DIV/0!</v>
      </c>
      <c r="U80" s="89" t="e">
        <f t="shared" si="13"/>
        <v>#DIV/0!</v>
      </c>
    </row>
    <row r="81" spans="1:21" ht="24.75" customHeight="1" x14ac:dyDescent="0.2">
      <c r="A81" s="135"/>
      <c r="B81" s="22"/>
      <c r="C81" s="22"/>
      <c r="D81" s="57"/>
      <c r="E81" s="18"/>
      <c r="F81" s="22"/>
      <c r="G81" s="18">
        <f t="shared" si="10"/>
        <v>0</v>
      </c>
      <c r="H81" s="104"/>
      <c r="I81" s="89"/>
      <c r="J81" s="89"/>
      <c r="K81" s="89"/>
      <c r="L81" s="89">
        <f t="shared" si="8"/>
        <v>0</v>
      </c>
      <c r="M81" s="89"/>
      <c r="N81" s="89"/>
      <c r="O81" s="89">
        <f t="shared" si="9"/>
        <v>0</v>
      </c>
      <c r="P81" s="89">
        <f t="shared" si="14"/>
        <v>0</v>
      </c>
      <c r="Q81" s="89">
        <f t="shared" si="11"/>
        <v>0</v>
      </c>
      <c r="R81" s="89"/>
      <c r="S81" s="18"/>
      <c r="T81" s="89" t="e">
        <f t="shared" si="12"/>
        <v>#DIV/0!</v>
      </c>
      <c r="U81" s="89" t="e">
        <f t="shared" si="13"/>
        <v>#DIV/0!</v>
      </c>
    </row>
    <row r="82" spans="1:21" ht="24.75" customHeight="1" x14ac:dyDescent="0.2">
      <c r="A82" s="135"/>
      <c r="B82" s="22"/>
      <c r="C82" s="22"/>
      <c r="D82" s="23"/>
      <c r="E82" s="18"/>
      <c r="F82" s="22"/>
      <c r="G82" s="18">
        <f t="shared" si="10"/>
        <v>0</v>
      </c>
      <c r="H82" s="104"/>
      <c r="I82" s="89"/>
      <c r="J82" s="89"/>
      <c r="K82" s="89"/>
      <c r="L82" s="89">
        <f t="shared" si="8"/>
        <v>0</v>
      </c>
      <c r="M82" s="89"/>
      <c r="N82" s="89"/>
      <c r="O82" s="89">
        <f t="shared" si="9"/>
        <v>0</v>
      </c>
      <c r="P82" s="89">
        <f t="shared" si="14"/>
        <v>0</v>
      </c>
      <c r="Q82" s="89">
        <f t="shared" si="11"/>
        <v>0</v>
      </c>
      <c r="R82" s="89"/>
      <c r="S82" s="18"/>
      <c r="T82" s="89" t="e">
        <f t="shared" si="12"/>
        <v>#DIV/0!</v>
      </c>
      <c r="U82" s="89" t="e">
        <f t="shared" si="13"/>
        <v>#DIV/0!</v>
      </c>
    </row>
    <row r="83" spans="1:21" ht="24.75" customHeight="1" x14ac:dyDescent="0.2">
      <c r="A83" s="135"/>
      <c r="B83" s="22"/>
      <c r="C83" s="22"/>
      <c r="D83" s="23"/>
      <c r="E83" s="18"/>
      <c r="F83" s="22"/>
      <c r="G83" s="18">
        <f t="shared" si="10"/>
        <v>0</v>
      </c>
      <c r="H83" s="104"/>
      <c r="I83" s="89"/>
      <c r="J83" s="89"/>
      <c r="K83" s="89"/>
      <c r="L83" s="89">
        <f t="shared" si="8"/>
        <v>0</v>
      </c>
      <c r="M83" s="89"/>
      <c r="N83" s="89"/>
      <c r="O83" s="89">
        <f t="shared" si="9"/>
        <v>0</v>
      </c>
      <c r="P83" s="89">
        <f t="shared" si="14"/>
        <v>0</v>
      </c>
      <c r="Q83" s="89">
        <f t="shared" si="11"/>
        <v>0</v>
      </c>
      <c r="R83" s="89"/>
      <c r="S83" s="18"/>
      <c r="T83" s="89" t="e">
        <f t="shared" si="12"/>
        <v>#DIV/0!</v>
      </c>
      <c r="U83" s="89" t="e">
        <f t="shared" si="13"/>
        <v>#DIV/0!</v>
      </c>
    </row>
    <row r="84" spans="1:21" ht="24.75" customHeight="1" x14ac:dyDescent="0.2">
      <c r="A84" s="135" t="s">
        <v>45</v>
      </c>
      <c r="B84" s="22"/>
      <c r="C84" s="22"/>
      <c r="D84" s="23"/>
      <c r="E84" s="18"/>
      <c r="F84" s="22"/>
      <c r="G84" s="18">
        <f t="shared" si="10"/>
        <v>0</v>
      </c>
      <c r="H84" s="104"/>
      <c r="I84" s="89"/>
      <c r="J84" s="89"/>
      <c r="K84" s="89"/>
      <c r="L84" s="89">
        <f t="shared" si="8"/>
        <v>0</v>
      </c>
      <c r="M84" s="89"/>
      <c r="N84" s="89"/>
      <c r="O84" s="89">
        <f t="shared" si="9"/>
        <v>0</v>
      </c>
      <c r="P84" s="89">
        <f t="shared" si="14"/>
        <v>0</v>
      </c>
      <c r="Q84" s="89">
        <f t="shared" si="11"/>
        <v>0</v>
      </c>
      <c r="R84" s="89"/>
      <c r="S84" s="18"/>
      <c r="T84" s="89" t="e">
        <f t="shared" si="12"/>
        <v>#DIV/0!</v>
      </c>
      <c r="U84" s="89" t="e">
        <f t="shared" si="13"/>
        <v>#DIV/0!</v>
      </c>
    </row>
    <row r="85" spans="1:21" ht="24.75" customHeight="1" x14ac:dyDescent="0.2">
      <c r="A85" s="135"/>
      <c r="B85" s="22"/>
      <c r="C85" s="22"/>
      <c r="D85" s="23"/>
      <c r="E85" s="18"/>
      <c r="F85" s="22"/>
      <c r="G85" s="18">
        <f t="shared" si="10"/>
        <v>0</v>
      </c>
      <c r="H85" s="104"/>
      <c r="I85" s="89"/>
      <c r="J85" s="89"/>
      <c r="K85" s="89"/>
      <c r="L85" s="89">
        <f t="shared" si="8"/>
        <v>0</v>
      </c>
      <c r="M85" s="89"/>
      <c r="N85" s="89"/>
      <c r="O85" s="89">
        <f t="shared" si="9"/>
        <v>0</v>
      </c>
      <c r="P85" s="89">
        <f t="shared" si="14"/>
        <v>0</v>
      </c>
      <c r="Q85" s="89">
        <f t="shared" si="11"/>
        <v>0</v>
      </c>
      <c r="R85" s="89"/>
      <c r="S85" s="18"/>
      <c r="T85" s="89" t="e">
        <f t="shared" si="12"/>
        <v>#DIV/0!</v>
      </c>
      <c r="U85" s="89" t="e">
        <f t="shared" si="13"/>
        <v>#DIV/0!</v>
      </c>
    </row>
    <row r="86" spans="1:21" ht="24.75" customHeight="1" x14ac:dyDescent="0.2">
      <c r="A86" s="135"/>
      <c r="B86" s="22"/>
      <c r="C86" s="22"/>
      <c r="D86" s="23"/>
      <c r="E86" s="18"/>
      <c r="F86" s="22"/>
      <c r="G86" s="18">
        <f t="shared" si="10"/>
        <v>0</v>
      </c>
      <c r="H86" s="104"/>
      <c r="I86" s="89"/>
      <c r="J86" s="89"/>
      <c r="K86" s="89"/>
      <c r="L86" s="89">
        <f t="shared" si="8"/>
        <v>0</v>
      </c>
      <c r="M86" s="89"/>
      <c r="N86" s="89"/>
      <c r="O86" s="89">
        <f t="shared" si="9"/>
        <v>0</v>
      </c>
      <c r="P86" s="89">
        <f t="shared" si="14"/>
        <v>0</v>
      </c>
      <c r="Q86" s="89">
        <f t="shared" si="11"/>
        <v>0</v>
      </c>
      <c r="R86" s="89"/>
      <c r="S86" s="18"/>
      <c r="T86" s="89" t="e">
        <f t="shared" si="12"/>
        <v>#DIV/0!</v>
      </c>
      <c r="U86" s="89" t="e">
        <f t="shared" si="13"/>
        <v>#DIV/0!</v>
      </c>
    </row>
    <row r="87" spans="1:21" ht="24.75" customHeight="1" x14ac:dyDescent="0.2">
      <c r="A87" s="135"/>
      <c r="B87" s="22"/>
      <c r="C87" s="22"/>
      <c r="D87" s="23"/>
      <c r="E87" s="18"/>
      <c r="F87" s="22"/>
      <c r="G87" s="18">
        <f t="shared" si="10"/>
        <v>0</v>
      </c>
      <c r="H87" s="104"/>
      <c r="I87" s="89"/>
      <c r="J87" s="89"/>
      <c r="K87" s="89"/>
      <c r="L87" s="89">
        <f t="shared" si="8"/>
        <v>0</v>
      </c>
      <c r="M87" s="89"/>
      <c r="N87" s="89"/>
      <c r="O87" s="89">
        <f t="shared" si="9"/>
        <v>0</v>
      </c>
      <c r="P87" s="89">
        <f t="shared" si="14"/>
        <v>0</v>
      </c>
      <c r="Q87" s="89">
        <f t="shared" si="11"/>
        <v>0</v>
      </c>
      <c r="R87" s="89"/>
      <c r="S87" s="18"/>
      <c r="T87" s="89" t="e">
        <f t="shared" si="12"/>
        <v>#DIV/0!</v>
      </c>
      <c r="U87" s="89" t="e">
        <f t="shared" si="13"/>
        <v>#DIV/0!</v>
      </c>
    </row>
    <row r="88" spans="1:21" ht="24.75" customHeight="1" x14ac:dyDescent="0.2">
      <c r="A88" s="135"/>
      <c r="B88" s="22"/>
      <c r="C88" s="22"/>
      <c r="D88" s="23"/>
      <c r="E88" s="18"/>
      <c r="F88" s="22"/>
      <c r="G88" s="18">
        <f t="shared" si="10"/>
        <v>0</v>
      </c>
      <c r="H88" s="104"/>
      <c r="I88" s="89"/>
      <c r="J88" s="89"/>
      <c r="K88" s="89"/>
      <c r="L88" s="89">
        <f t="shared" si="8"/>
        <v>0</v>
      </c>
      <c r="M88" s="89"/>
      <c r="N88" s="89"/>
      <c r="O88" s="89">
        <f t="shared" si="9"/>
        <v>0</v>
      </c>
      <c r="P88" s="89">
        <f t="shared" si="14"/>
        <v>0</v>
      </c>
      <c r="Q88" s="89">
        <f t="shared" si="11"/>
        <v>0</v>
      </c>
      <c r="R88" s="89"/>
      <c r="S88" s="18"/>
      <c r="T88" s="89" t="e">
        <f t="shared" si="12"/>
        <v>#DIV/0!</v>
      </c>
      <c r="U88" s="89" t="e">
        <f t="shared" si="13"/>
        <v>#DIV/0!</v>
      </c>
    </row>
    <row r="89" spans="1:21" ht="24.75" customHeight="1" x14ac:dyDescent="0.2">
      <c r="A89" s="135"/>
      <c r="B89" s="22"/>
      <c r="C89" s="22"/>
      <c r="D89" s="23"/>
      <c r="E89" s="18"/>
      <c r="F89" s="22"/>
      <c r="G89" s="18">
        <f t="shared" si="10"/>
        <v>0</v>
      </c>
      <c r="H89" s="104"/>
      <c r="I89" s="89"/>
      <c r="J89" s="89"/>
      <c r="K89" s="89"/>
      <c r="L89" s="89">
        <f t="shared" si="8"/>
        <v>0</v>
      </c>
      <c r="M89" s="89"/>
      <c r="N89" s="89"/>
      <c r="O89" s="89">
        <f t="shared" si="9"/>
        <v>0</v>
      </c>
      <c r="P89" s="89">
        <f t="shared" si="14"/>
        <v>0</v>
      </c>
      <c r="Q89" s="89">
        <f t="shared" si="11"/>
        <v>0</v>
      </c>
      <c r="R89" s="89"/>
      <c r="S89" s="18"/>
      <c r="T89" s="89" t="e">
        <f t="shared" si="12"/>
        <v>#DIV/0!</v>
      </c>
      <c r="U89" s="89" t="e">
        <f t="shared" si="13"/>
        <v>#DIV/0!</v>
      </c>
    </row>
    <row r="90" spans="1:21" ht="24.75" customHeight="1" x14ac:dyDescent="0.2">
      <c r="A90" s="135"/>
      <c r="B90" s="22"/>
      <c r="C90" s="22"/>
      <c r="D90" s="23"/>
      <c r="E90" s="18"/>
      <c r="F90" s="22"/>
      <c r="G90" s="18">
        <f t="shared" si="10"/>
        <v>0</v>
      </c>
      <c r="H90" s="104"/>
      <c r="I90" s="89"/>
      <c r="J90" s="89"/>
      <c r="K90" s="89"/>
      <c r="L90" s="89">
        <f t="shared" si="8"/>
        <v>0</v>
      </c>
      <c r="M90" s="89"/>
      <c r="N90" s="89"/>
      <c r="O90" s="89">
        <f t="shared" si="9"/>
        <v>0</v>
      </c>
      <c r="P90" s="89">
        <f t="shared" si="14"/>
        <v>0</v>
      </c>
      <c r="Q90" s="89">
        <f t="shared" si="11"/>
        <v>0</v>
      </c>
      <c r="R90" s="89"/>
      <c r="S90" s="18"/>
      <c r="T90" s="89" t="e">
        <f t="shared" si="12"/>
        <v>#DIV/0!</v>
      </c>
      <c r="U90" s="89" t="e">
        <f t="shared" si="13"/>
        <v>#DIV/0!</v>
      </c>
    </row>
    <row r="91" spans="1:21" ht="24.75" customHeight="1" x14ac:dyDescent="0.2">
      <c r="A91" s="135"/>
      <c r="B91" s="22"/>
      <c r="C91" s="22"/>
      <c r="D91" s="23"/>
      <c r="E91" s="18"/>
      <c r="F91" s="22"/>
      <c r="G91" s="18">
        <f t="shared" si="10"/>
        <v>0</v>
      </c>
      <c r="H91" s="104"/>
      <c r="I91" s="89"/>
      <c r="J91" s="89"/>
      <c r="K91" s="89"/>
      <c r="L91" s="89">
        <f t="shared" si="8"/>
        <v>0</v>
      </c>
      <c r="M91" s="89"/>
      <c r="N91" s="89"/>
      <c r="O91" s="89">
        <f t="shared" si="9"/>
        <v>0</v>
      </c>
      <c r="P91" s="89">
        <f t="shared" si="14"/>
        <v>0</v>
      </c>
      <c r="Q91" s="89">
        <f t="shared" si="11"/>
        <v>0</v>
      </c>
      <c r="R91" s="89"/>
      <c r="S91" s="18"/>
      <c r="T91" s="89" t="e">
        <f t="shared" si="12"/>
        <v>#DIV/0!</v>
      </c>
      <c r="U91" s="89" t="e">
        <f t="shared" si="13"/>
        <v>#DIV/0!</v>
      </c>
    </row>
    <row r="92" spans="1:21" ht="24.75" customHeight="1" x14ac:dyDescent="0.2">
      <c r="A92" s="135"/>
      <c r="B92" s="22"/>
      <c r="C92" s="22"/>
      <c r="D92" s="23"/>
      <c r="E92" s="22"/>
      <c r="F92" s="22"/>
      <c r="G92" s="18">
        <f t="shared" si="10"/>
        <v>0</v>
      </c>
      <c r="H92" s="104"/>
      <c r="I92" s="89"/>
      <c r="J92" s="89"/>
      <c r="K92" s="89"/>
      <c r="L92" s="89">
        <f t="shared" si="8"/>
        <v>0</v>
      </c>
      <c r="M92" s="89"/>
      <c r="N92" s="89"/>
      <c r="O92" s="89">
        <f t="shared" si="9"/>
        <v>0</v>
      </c>
      <c r="P92" s="89">
        <f t="shared" si="14"/>
        <v>0</v>
      </c>
      <c r="Q92" s="89">
        <f t="shared" si="11"/>
        <v>0</v>
      </c>
      <c r="R92" s="89"/>
      <c r="S92" s="18"/>
      <c r="T92" s="89" t="e">
        <f t="shared" si="12"/>
        <v>#DIV/0!</v>
      </c>
      <c r="U92" s="89" t="e">
        <f t="shared" si="13"/>
        <v>#DIV/0!</v>
      </c>
    </row>
    <row r="93" spans="1:21" ht="24.75" customHeight="1" x14ac:dyDescent="0.2">
      <c r="A93" s="135"/>
      <c r="B93" s="22"/>
      <c r="C93" s="22"/>
      <c r="D93" s="23"/>
      <c r="E93" s="22"/>
      <c r="F93" s="22"/>
      <c r="G93" s="18">
        <f t="shared" si="10"/>
        <v>0</v>
      </c>
      <c r="H93" s="104"/>
      <c r="I93" s="89"/>
      <c r="J93" s="89"/>
      <c r="K93" s="89"/>
      <c r="L93" s="89">
        <f t="shared" si="8"/>
        <v>0</v>
      </c>
      <c r="M93" s="89"/>
      <c r="N93" s="89"/>
      <c r="O93" s="89">
        <f t="shared" si="9"/>
        <v>0</v>
      </c>
      <c r="P93" s="89">
        <f t="shared" si="14"/>
        <v>0</v>
      </c>
      <c r="Q93" s="89">
        <f t="shared" si="11"/>
        <v>0</v>
      </c>
      <c r="R93" s="89"/>
      <c r="S93" s="18"/>
      <c r="T93" s="89" t="e">
        <f t="shared" si="12"/>
        <v>#DIV/0!</v>
      </c>
      <c r="U93" s="89" t="e">
        <f t="shared" si="13"/>
        <v>#DIV/0!</v>
      </c>
    </row>
    <row r="94" spans="1:21" x14ac:dyDescent="0.2">
      <c r="B94" s="22"/>
      <c r="C94" s="22"/>
      <c r="D94" s="23"/>
      <c r="E94" s="22"/>
      <c r="F94" s="22"/>
      <c r="G94" s="18">
        <f t="shared" si="10"/>
        <v>0</v>
      </c>
      <c r="H94" s="104"/>
      <c r="I94" s="89"/>
      <c r="J94" s="89"/>
      <c r="K94" s="89"/>
      <c r="L94" s="89">
        <f t="shared" si="8"/>
        <v>0</v>
      </c>
      <c r="M94" s="89"/>
      <c r="N94" s="89"/>
      <c r="O94" s="89">
        <f t="shared" si="9"/>
        <v>0</v>
      </c>
      <c r="P94" s="89">
        <f t="shared" si="14"/>
        <v>0</v>
      </c>
      <c r="Q94" s="89">
        <f t="shared" si="11"/>
        <v>0</v>
      </c>
      <c r="R94" s="89"/>
      <c r="S94" s="18"/>
      <c r="T94" s="89" t="e">
        <f t="shared" si="12"/>
        <v>#DIV/0!</v>
      </c>
      <c r="U94" s="89" t="e">
        <f t="shared" si="13"/>
        <v>#DIV/0!</v>
      </c>
    </row>
    <row r="95" spans="1:21" x14ac:dyDescent="0.2">
      <c r="B95" s="82" t="s">
        <v>96</v>
      </c>
      <c r="D95" s="41" t="s">
        <v>224</v>
      </c>
      <c r="H95" s="107">
        <v>39</v>
      </c>
      <c r="I95" s="95">
        <v>975</v>
      </c>
    </row>
    <row r="96" spans="1:21" x14ac:dyDescent="0.2">
      <c r="B96" s="82" t="s">
        <v>189</v>
      </c>
      <c r="D96" s="41" t="s">
        <v>236</v>
      </c>
      <c r="H96" s="107">
        <v>79</v>
      </c>
      <c r="I96" s="95">
        <v>1975</v>
      </c>
    </row>
    <row r="97" spans="2:20" x14ac:dyDescent="0.2">
      <c r="B97" s="82" t="s">
        <v>31</v>
      </c>
    </row>
    <row r="106" spans="2:20" x14ac:dyDescent="0.2">
      <c r="T106" s="95" t="s">
        <v>40</v>
      </c>
    </row>
  </sheetData>
  <mergeCells count="7">
    <mergeCell ref="A49:A53"/>
    <mergeCell ref="A2:A8"/>
    <mergeCell ref="A9:A19"/>
    <mergeCell ref="A21:A29"/>
    <mergeCell ref="A30:A36"/>
    <mergeCell ref="A37:A42"/>
    <mergeCell ref="A44:A48"/>
  </mergeCells>
  <pageMargins left="0.7" right="0.7" top="0.75" bottom="0.75" header="0.3" footer="0.3"/>
  <pageSetup paperSize="9" orientation="portrait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U105"/>
  <sheetViews>
    <sheetView workbookViewId="0">
      <pane ySplit="1" topLeftCell="A2" activePane="bottomLeft" state="frozen"/>
      <selection pane="bottomLeft" activeCell="H26" sqref="H26"/>
    </sheetView>
  </sheetViews>
  <sheetFormatPr defaultRowHeight="11.25" x14ac:dyDescent="0.2"/>
  <cols>
    <col min="1" max="1" width="5.42578125" style="40" customWidth="1"/>
    <col min="2" max="2" width="15.140625" style="82" customWidth="1"/>
    <col min="3" max="3" width="28.85546875" style="82" customWidth="1"/>
    <col min="4" max="4" width="8.42578125" style="41" customWidth="1"/>
    <col min="5" max="5" width="10" style="82" customWidth="1"/>
    <col min="6" max="6" width="9.140625" style="82" customWidth="1"/>
    <col min="7" max="7" width="10.140625" style="82" customWidth="1"/>
    <col min="8" max="8" width="7" style="107" customWidth="1"/>
    <col min="9" max="10" width="8.28515625" style="95" customWidth="1"/>
    <col min="11" max="11" width="8.8554687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1" t="s">
        <v>24</v>
      </c>
      <c r="C2" s="22" t="s">
        <v>44</v>
      </c>
      <c r="D2" s="23" t="s">
        <v>180</v>
      </c>
      <c r="E2" s="18">
        <v>825436</v>
      </c>
      <c r="F2" s="18">
        <v>825908</v>
      </c>
      <c r="G2" s="18">
        <f t="shared" ref="G2:G66" si="0">F2-E2</f>
        <v>472</v>
      </c>
      <c r="H2" s="98">
        <v>122</v>
      </c>
      <c r="I2" s="89">
        <v>3200</v>
      </c>
      <c r="J2" s="89"/>
      <c r="K2" s="89"/>
      <c r="L2" s="89">
        <f t="shared" ref="L2:L35" si="1">K2+I2</f>
        <v>3200</v>
      </c>
      <c r="M2" s="89">
        <v>100</v>
      </c>
      <c r="N2" s="89"/>
      <c r="O2" s="89">
        <f t="shared" ref="O2:O34" si="2">N2+M2+L2</f>
        <v>3300</v>
      </c>
      <c r="P2" s="89">
        <f>O2*10/100</f>
        <v>330</v>
      </c>
      <c r="Q2" s="89">
        <f>O2+P2</f>
        <v>3630</v>
      </c>
      <c r="R2" s="89">
        <v>304099</v>
      </c>
      <c r="S2" s="18">
        <v>385</v>
      </c>
      <c r="T2" s="89">
        <f>SUM(H2+J2)/G2*100</f>
        <v>25.847457627118644</v>
      </c>
      <c r="U2" s="89">
        <f>Q2/R2*100</f>
        <v>1.1936902127267766</v>
      </c>
    </row>
    <row r="3" spans="1:21" ht="24.75" customHeight="1" x14ac:dyDescent="0.2">
      <c r="A3" s="186"/>
      <c r="B3" s="22" t="s">
        <v>24</v>
      </c>
      <c r="C3" s="22" t="s">
        <v>164</v>
      </c>
      <c r="D3" s="23">
        <v>44755</v>
      </c>
      <c r="E3" s="18">
        <v>825913</v>
      </c>
      <c r="F3" s="18">
        <v>826628</v>
      </c>
      <c r="G3" s="18">
        <f t="shared" si="0"/>
        <v>715</v>
      </c>
      <c r="H3" s="98">
        <v>195</v>
      </c>
      <c r="I3" s="89">
        <v>4875</v>
      </c>
      <c r="J3" s="89">
        <v>0</v>
      </c>
      <c r="K3" s="89">
        <v>0</v>
      </c>
      <c r="L3" s="89">
        <f t="shared" si="1"/>
        <v>4875</v>
      </c>
      <c r="M3" s="89">
        <v>150</v>
      </c>
      <c r="N3" s="89">
        <v>60</v>
      </c>
      <c r="O3" s="89">
        <f t="shared" si="2"/>
        <v>5085</v>
      </c>
      <c r="P3" s="89">
        <f t="shared" ref="P3:P68" si="3">O3*10/100</f>
        <v>508.5</v>
      </c>
      <c r="Q3" s="89">
        <f t="shared" ref="Q3:Q67" si="4">O3+P3</f>
        <v>5593.5</v>
      </c>
      <c r="R3" s="89">
        <v>579386</v>
      </c>
      <c r="S3" s="18">
        <v>670</v>
      </c>
      <c r="T3" s="89">
        <f t="shared" ref="T3:T67" si="5">SUM(H3+J3)/G3*100</f>
        <v>27.27272727272727</v>
      </c>
      <c r="U3" s="89">
        <f t="shared" ref="U3:U67" si="6">Q3/R3*100</f>
        <v>0.96541856378994317</v>
      </c>
    </row>
    <row r="4" spans="1:21" ht="24.75" customHeight="1" x14ac:dyDescent="0.2">
      <c r="A4" s="186"/>
      <c r="B4" s="22" t="s">
        <v>24</v>
      </c>
      <c r="C4" s="22" t="s">
        <v>184</v>
      </c>
      <c r="D4" s="23">
        <v>44759</v>
      </c>
      <c r="E4" s="18">
        <v>826628</v>
      </c>
      <c r="F4" s="18">
        <v>828108</v>
      </c>
      <c r="G4" s="18">
        <f t="shared" si="0"/>
        <v>1480</v>
      </c>
      <c r="H4" s="98">
        <v>245</v>
      </c>
      <c r="I4" s="89">
        <v>6294</v>
      </c>
      <c r="J4" s="89">
        <v>194</v>
      </c>
      <c r="K4" s="89">
        <v>4997</v>
      </c>
      <c r="L4" s="89">
        <f t="shared" si="1"/>
        <v>11291</v>
      </c>
      <c r="M4" s="89">
        <v>350</v>
      </c>
      <c r="N4" s="89">
        <v>700</v>
      </c>
      <c r="O4" s="89">
        <f t="shared" si="2"/>
        <v>12341</v>
      </c>
      <c r="P4" s="89">
        <f t="shared" si="3"/>
        <v>1234.0999999999999</v>
      </c>
      <c r="Q4" s="89">
        <f t="shared" si="4"/>
        <v>13575.1</v>
      </c>
      <c r="R4" s="89">
        <v>983030</v>
      </c>
      <c r="S4" s="18">
        <v>1200</v>
      </c>
      <c r="T4" s="89">
        <f t="shared" si="5"/>
        <v>29.662162162162165</v>
      </c>
      <c r="U4" s="89">
        <f t="shared" si="6"/>
        <v>1.3809446303775064</v>
      </c>
    </row>
    <row r="5" spans="1:21" ht="24.75" customHeight="1" x14ac:dyDescent="0.2">
      <c r="A5" s="186"/>
      <c r="B5" s="30" t="s">
        <v>24</v>
      </c>
      <c r="C5" s="22" t="s">
        <v>17</v>
      </c>
      <c r="D5" s="23">
        <v>44761</v>
      </c>
      <c r="E5" s="18">
        <v>828131</v>
      </c>
      <c r="F5" s="18">
        <v>829052</v>
      </c>
      <c r="G5" s="18">
        <f t="shared" si="0"/>
        <v>921</v>
      </c>
      <c r="H5" s="98">
        <v>291</v>
      </c>
      <c r="I5" s="89">
        <v>7497</v>
      </c>
      <c r="J5" s="89">
        <v>0</v>
      </c>
      <c r="K5" s="89">
        <v>0</v>
      </c>
      <c r="L5" s="89">
        <f t="shared" si="1"/>
        <v>7497</v>
      </c>
      <c r="M5" s="89">
        <v>180</v>
      </c>
      <c r="N5" s="89">
        <v>0</v>
      </c>
      <c r="O5" s="89">
        <f t="shared" si="2"/>
        <v>7677</v>
      </c>
      <c r="P5" s="89">
        <f t="shared" si="3"/>
        <v>767.7</v>
      </c>
      <c r="Q5" s="89">
        <f t="shared" si="4"/>
        <v>8444.7000000000007</v>
      </c>
      <c r="R5" s="89">
        <v>468907</v>
      </c>
      <c r="S5" s="18">
        <v>530</v>
      </c>
      <c r="T5" s="89">
        <f t="shared" si="5"/>
        <v>31.596091205211724</v>
      </c>
      <c r="U5" s="89">
        <f t="shared" si="6"/>
        <v>1.8009328075716509</v>
      </c>
    </row>
    <row r="6" spans="1:21" ht="24.75" customHeight="1" x14ac:dyDescent="0.2">
      <c r="A6" s="186"/>
      <c r="B6" s="22" t="s">
        <v>24</v>
      </c>
      <c r="C6" s="22" t="s">
        <v>209</v>
      </c>
      <c r="D6" s="23">
        <v>44764</v>
      </c>
      <c r="E6" s="18">
        <v>829052</v>
      </c>
      <c r="F6" s="18">
        <v>831131</v>
      </c>
      <c r="G6" s="18">
        <f t="shared" si="0"/>
        <v>2079</v>
      </c>
      <c r="H6" s="98">
        <v>386</v>
      </c>
      <c r="I6" s="89">
        <v>9597</v>
      </c>
      <c r="J6" s="89">
        <v>195</v>
      </c>
      <c r="K6" s="89">
        <v>4997</v>
      </c>
      <c r="L6" s="89">
        <f t="shared" si="1"/>
        <v>14594</v>
      </c>
      <c r="M6" s="89">
        <v>520</v>
      </c>
      <c r="N6" s="89">
        <v>80</v>
      </c>
      <c r="O6" s="89">
        <f t="shared" si="2"/>
        <v>15194</v>
      </c>
      <c r="P6" s="89">
        <f t="shared" si="3"/>
        <v>1519.4</v>
      </c>
      <c r="Q6" s="89">
        <f t="shared" si="4"/>
        <v>16713.400000000001</v>
      </c>
      <c r="R6" s="89">
        <v>804320</v>
      </c>
      <c r="S6" s="18">
        <v>1450</v>
      </c>
      <c r="T6" s="89">
        <f t="shared" si="5"/>
        <v>27.946127946127948</v>
      </c>
      <c r="U6" s="89">
        <f t="shared" si="6"/>
        <v>2.077954048140044</v>
      </c>
    </row>
    <row r="7" spans="1:21" ht="24.75" customHeight="1" x14ac:dyDescent="0.2">
      <c r="A7" s="186"/>
      <c r="B7" s="22" t="s">
        <v>24</v>
      </c>
      <c r="C7" s="22" t="s">
        <v>213</v>
      </c>
      <c r="D7" s="23">
        <v>44768</v>
      </c>
      <c r="E7" s="18">
        <v>831132</v>
      </c>
      <c r="F7" s="18">
        <v>833665</v>
      </c>
      <c r="G7" s="18">
        <f t="shared" si="0"/>
        <v>2533</v>
      </c>
      <c r="H7" s="98">
        <v>335</v>
      </c>
      <c r="I7" s="89">
        <v>8207</v>
      </c>
      <c r="J7" s="89">
        <v>367</v>
      </c>
      <c r="K7" s="89">
        <v>9197</v>
      </c>
      <c r="L7" s="89">
        <f t="shared" si="1"/>
        <v>17404</v>
      </c>
      <c r="M7" s="89">
        <v>575</v>
      </c>
      <c r="N7" s="89">
        <v>820</v>
      </c>
      <c r="O7" s="89">
        <f t="shared" si="2"/>
        <v>18799</v>
      </c>
      <c r="P7" s="89">
        <f t="shared" si="3"/>
        <v>1879.9</v>
      </c>
      <c r="Q7" s="89">
        <f t="shared" si="4"/>
        <v>20678.900000000001</v>
      </c>
      <c r="R7" s="89">
        <v>968260</v>
      </c>
      <c r="S7" s="18">
        <v>1308</v>
      </c>
      <c r="T7" s="89">
        <f t="shared" si="5"/>
        <v>27.714172917489144</v>
      </c>
      <c r="U7" s="89">
        <f t="shared" si="6"/>
        <v>2.1356763679177084</v>
      </c>
    </row>
    <row r="8" spans="1:21" ht="24.75" customHeight="1" x14ac:dyDescent="0.2">
      <c r="A8" s="186"/>
      <c r="B8" s="22"/>
      <c r="C8" s="22"/>
      <c r="D8" s="23"/>
      <c r="E8" s="18"/>
      <c r="F8" s="18"/>
      <c r="G8" s="18">
        <f t="shared" si="0"/>
        <v>0</v>
      </c>
      <c r="H8" s="98"/>
      <c r="I8" s="89"/>
      <c r="J8" s="89"/>
      <c r="K8" s="89"/>
      <c r="L8" s="89">
        <f t="shared" si="1"/>
        <v>0</v>
      </c>
      <c r="M8" s="89"/>
      <c r="N8" s="89"/>
      <c r="O8" s="89">
        <f t="shared" si="2"/>
        <v>0</v>
      </c>
      <c r="P8" s="89">
        <f t="shared" si="3"/>
        <v>0</v>
      </c>
      <c r="Q8" s="89">
        <f t="shared" si="4"/>
        <v>0</v>
      </c>
      <c r="R8" s="89"/>
      <c r="S8" s="18"/>
      <c r="T8" s="89" t="e">
        <f t="shared" si="5"/>
        <v>#DIV/0!</v>
      </c>
      <c r="U8" s="89" t="e">
        <f t="shared" si="6"/>
        <v>#DIV/0!</v>
      </c>
    </row>
    <row r="9" spans="1:21" ht="24.75" customHeight="1" x14ac:dyDescent="0.2">
      <c r="A9" s="186" t="s">
        <v>78</v>
      </c>
      <c r="B9" s="22" t="s">
        <v>181</v>
      </c>
      <c r="C9" s="21" t="s">
        <v>26</v>
      </c>
      <c r="D9" s="23">
        <v>44757</v>
      </c>
      <c r="E9" s="18">
        <v>1547030</v>
      </c>
      <c r="F9" s="18">
        <v>1547520</v>
      </c>
      <c r="G9" s="18">
        <f t="shared" si="0"/>
        <v>490</v>
      </c>
      <c r="H9" s="98">
        <v>21</v>
      </c>
      <c r="I9" s="89">
        <v>539</v>
      </c>
      <c r="J9" s="89">
        <v>56</v>
      </c>
      <c r="K9" s="89">
        <v>1443</v>
      </c>
      <c r="L9" s="89">
        <f t="shared" si="1"/>
        <v>1982</v>
      </c>
      <c r="M9" s="89">
        <v>100</v>
      </c>
      <c r="N9" s="89"/>
      <c r="O9" s="89">
        <f t="shared" si="2"/>
        <v>2082</v>
      </c>
      <c r="P9" s="89">
        <f t="shared" si="3"/>
        <v>208.2</v>
      </c>
      <c r="Q9" s="89">
        <f t="shared" si="4"/>
        <v>2290.1999999999998</v>
      </c>
      <c r="R9" s="89">
        <v>204000</v>
      </c>
      <c r="S9" s="18">
        <v>268</v>
      </c>
      <c r="T9" s="89">
        <f t="shared" si="5"/>
        <v>15.714285714285714</v>
      </c>
      <c r="U9" s="89">
        <f t="shared" si="6"/>
        <v>1.1226470588235293</v>
      </c>
    </row>
    <row r="10" spans="1:21" ht="24.75" customHeight="1" x14ac:dyDescent="0.2">
      <c r="A10" s="186"/>
      <c r="B10" s="30" t="s">
        <v>181</v>
      </c>
      <c r="C10" s="22" t="s">
        <v>186</v>
      </c>
      <c r="D10" s="23">
        <v>44760</v>
      </c>
      <c r="E10" s="18">
        <v>1549707</v>
      </c>
      <c r="F10" s="18">
        <v>1551596</v>
      </c>
      <c r="G10" s="18">
        <f t="shared" si="0"/>
        <v>1889</v>
      </c>
      <c r="H10" s="98">
        <v>121</v>
      </c>
      <c r="I10" s="89">
        <v>3114</v>
      </c>
      <c r="J10" s="89">
        <v>423</v>
      </c>
      <c r="K10" s="89">
        <v>10888</v>
      </c>
      <c r="L10" s="89">
        <f t="shared" si="1"/>
        <v>14002</v>
      </c>
      <c r="M10" s="89">
        <v>500</v>
      </c>
      <c r="N10" s="89">
        <v>50</v>
      </c>
      <c r="O10" s="89">
        <f t="shared" si="2"/>
        <v>14552</v>
      </c>
      <c r="P10" s="89">
        <f t="shared" si="3"/>
        <v>1455.2</v>
      </c>
      <c r="Q10" s="89">
        <f t="shared" si="4"/>
        <v>16007.2</v>
      </c>
      <c r="R10" s="89">
        <v>621514</v>
      </c>
      <c r="S10" s="18">
        <v>863</v>
      </c>
      <c r="T10" s="89">
        <f t="shared" si="5"/>
        <v>28.798305982001061</v>
      </c>
      <c r="U10" s="89">
        <f t="shared" si="6"/>
        <v>2.5755172047612769</v>
      </c>
    </row>
    <row r="11" spans="1:21" ht="24.75" customHeight="1" x14ac:dyDescent="0.2">
      <c r="A11" s="186"/>
      <c r="B11" s="22" t="s">
        <v>181</v>
      </c>
      <c r="C11" s="22" t="s">
        <v>208</v>
      </c>
      <c r="D11" s="23">
        <v>44763</v>
      </c>
      <c r="E11" s="18">
        <v>1551596</v>
      </c>
      <c r="F11" s="98">
        <v>1552586</v>
      </c>
      <c r="G11" s="18">
        <f t="shared" si="0"/>
        <v>990</v>
      </c>
      <c r="H11" s="98">
        <v>296</v>
      </c>
      <c r="I11" s="89">
        <v>7584</v>
      </c>
      <c r="J11" s="89">
        <v>0</v>
      </c>
      <c r="K11" s="89">
        <v>0</v>
      </c>
      <c r="L11" s="89">
        <f t="shared" si="1"/>
        <v>7584</v>
      </c>
      <c r="M11" s="89">
        <v>180</v>
      </c>
      <c r="N11" s="89">
        <v>0</v>
      </c>
      <c r="O11" s="89">
        <f t="shared" si="2"/>
        <v>7764</v>
      </c>
      <c r="P11" s="89">
        <f t="shared" si="3"/>
        <v>776.4</v>
      </c>
      <c r="Q11" s="89">
        <f t="shared" si="4"/>
        <v>8540.4</v>
      </c>
      <c r="R11" s="89">
        <v>382240</v>
      </c>
      <c r="S11" s="18">
        <v>560</v>
      </c>
      <c r="T11" s="89">
        <f t="shared" si="5"/>
        <v>29.898989898989896</v>
      </c>
      <c r="U11" s="89">
        <f t="shared" si="6"/>
        <v>2.2343030556718291</v>
      </c>
    </row>
    <row r="12" spans="1:21" ht="24.75" customHeight="1" x14ac:dyDescent="0.2">
      <c r="A12" s="186"/>
      <c r="B12" s="22" t="s">
        <v>181</v>
      </c>
      <c r="C12" s="22" t="s">
        <v>211</v>
      </c>
      <c r="D12" s="23">
        <v>44767</v>
      </c>
      <c r="E12" s="18">
        <v>1552587</v>
      </c>
      <c r="F12" s="18">
        <v>1553538</v>
      </c>
      <c r="G12" s="18">
        <f t="shared" si="0"/>
        <v>951</v>
      </c>
      <c r="H12" s="98">
        <v>0</v>
      </c>
      <c r="I12" s="89">
        <v>0</v>
      </c>
      <c r="J12" s="89">
        <v>230</v>
      </c>
      <c r="K12" s="89">
        <v>5687</v>
      </c>
      <c r="L12" s="89">
        <f t="shared" si="1"/>
        <v>5687</v>
      </c>
      <c r="M12" s="89">
        <v>250</v>
      </c>
      <c r="N12" s="89">
        <v>0</v>
      </c>
      <c r="O12" s="89">
        <f t="shared" si="2"/>
        <v>5937</v>
      </c>
      <c r="P12" s="89">
        <f t="shared" si="3"/>
        <v>593.70000000000005</v>
      </c>
      <c r="Q12" s="89">
        <f t="shared" si="4"/>
        <v>6530.7</v>
      </c>
      <c r="R12" s="89">
        <v>524926</v>
      </c>
      <c r="S12" s="18">
        <v>570</v>
      </c>
      <c r="T12" s="89">
        <f t="shared" si="5"/>
        <v>24.185068349106203</v>
      </c>
      <c r="U12" s="89">
        <f t="shared" si="6"/>
        <v>1.2441182185679505</v>
      </c>
    </row>
    <row r="13" spans="1:21" ht="24.75" customHeight="1" x14ac:dyDescent="0.2">
      <c r="A13" s="186"/>
      <c r="B13" s="22" t="s">
        <v>181</v>
      </c>
      <c r="C13" s="22" t="s">
        <v>212</v>
      </c>
      <c r="D13" s="23">
        <v>44769</v>
      </c>
      <c r="E13" s="18">
        <v>1553547</v>
      </c>
      <c r="F13" s="18">
        <v>1554472</v>
      </c>
      <c r="G13" s="18">
        <f t="shared" si="0"/>
        <v>925</v>
      </c>
      <c r="H13" s="98">
        <v>296</v>
      </c>
      <c r="I13" s="89">
        <v>7317</v>
      </c>
      <c r="J13" s="89">
        <v>0</v>
      </c>
      <c r="K13" s="89">
        <v>0</v>
      </c>
      <c r="L13" s="89">
        <f t="shared" si="1"/>
        <v>7317</v>
      </c>
      <c r="M13" s="89">
        <v>200</v>
      </c>
      <c r="N13" s="89">
        <v>0</v>
      </c>
      <c r="O13" s="89">
        <f t="shared" si="2"/>
        <v>7517</v>
      </c>
      <c r="P13" s="89">
        <f t="shared" si="3"/>
        <v>751.7</v>
      </c>
      <c r="Q13" s="89">
        <f t="shared" si="4"/>
        <v>8268.7000000000007</v>
      </c>
      <c r="R13" s="89">
        <v>438711</v>
      </c>
      <c r="S13" s="18">
        <v>716</v>
      </c>
      <c r="T13" s="89">
        <f t="shared" si="5"/>
        <v>32</v>
      </c>
      <c r="U13" s="89">
        <f t="shared" si="6"/>
        <v>1.8847715238505531</v>
      </c>
    </row>
    <row r="14" spans="1:21" ht="24.75" customHeight="1" x14ac:dyDescent="0.2">
      <c r="A14" s="186"/>
      <c r="B14" s="22" t="s">
        <v>181</v>
      </c>
      <c r="C14" s="22" t="s">
        <v>214</v>
      </c>
      <c r="D14" s="23">
        <v>44771</v>
      </c>
      <c r="E14" s="18">
        <v>1554472</v>
      </c>
      <c r="F14" s="18">
        <v>1555751</v>
      </c>
      <c r="G14" s="18">
        <f t="shared" si="0"/>
        <v>1279</v>
      </c>
      <c r="H14" s="98">
        <v>0</v>
      </c>
      <c r="I14" s="89">
        <v>0</v>
      </c>
      <c r="J14" s="89">
        <v>326</v>
      </c>
      <c r="K14" s="89">
        <v>8103</v>
      </c>
      <c r="L14" s="89">
        <f t="shared" si="1"/>
        <v>8103</v>
      </c>
      <c r="M14" s="89">
        <v>300</v>
      </c>
      <c r="N14" s="89">
        <v>80</v>
      </c>
      <c r="O14" s="89">
        <f t="shared" si="2"/>
        <v>8483</v>
      </c>
      <c r="P14" s="89">
        <f t="shared" si="3"/>
        <v>848.3</v>
      </c>
      <c r="Q14" s="89">
        <f t="shared" si="4"/>
        <v>9331.2999999999993</v>
      </c>
      <c r="R14" s="89">
        <v>601959</v>
      </c>
      <c r="S14" s="18">
        <v>826</v>
      </c>
      <c r="T14" s="89">
        <f t="shared" si="5"/>
        <v>25.488663017982798</v>
      </c>
      <c r="U14" s="89">
        <f t="shared" si="6"/>
        <v>1.5501554092554475</v>
      </c>
    </row>
    <row r="15" spans="1:21" ht="24.75" customHeight="1" x14ac:dyDescent="0.2">
      <c r="A15" s="186"/>
      <c r="B15" s="22" t="s">
        <v>181</v>
      </c>
      <c r="C15" s="22" t="s">
        <v>215</v>
      </c>
      <c r="D15" s="23">
        <v>44773</v>
      </c>
      <c r="E15" s="18">
        <v>1555751</v>
      </c>
      <c r="F15" s="18">
        <v>1556926</v>
      </c>
      <c r="G15" s="18">
        <f t="shared" si="0"/>
        <v>1175</v>
      </c>
      <c r="H15" s="98">
        <v>323</v>
      </c>
      <c r="I15" s="89">
        <v>8236</v>
      </c>
      <c r="J15" s="89">
        <v>0</v>
      </c>
      <c r="K15" s="89">
        <v>0</v>
      </c>
      <c r="L15" s="89">
        <f t="shared" si="1"/>
        <v>8236</v>
      </c>
      <c r="M15" s="89">
        <v>350</v>
      </c>
      <c r="N15" s="89">
        <v>0</v>
      </c>
      <c r="O15" s="89">
        <f t="shared" si="2"/>
        <v>8586</v>
      </c>
      <c r="P15" s="89">
        <f t="shared" si="3"/>
        <v>858.6</v>
      </c>
      <c r="Q15" s="89">
        <f t="shared" si="4"/>
        <v>9444.6</v>
      </c>
      <c r="R15" s="89">
        <v>401968</v>
      </c>
      <c r="S15" s="18">
        <v>565</v>
      </c>
      <c r="T15" s="89">
        <f t="shared" si="5"/>
        <v>27.489361702127656</v>
      </c>
      <c r="U15" s="89">
        <f t="shared" si="6"/>
        <v>2.3495900171157902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8">
        <f t="shared" si="0"/>
        <v>0</v>
      </c>
      <c r="H16" s="98"/>
      <c r="I16" s="89"/>
      <c r="J16" s="89"/>
      <c r="K16" s="89"/>
      <c r="L16" s="89">
        <f t="shared" si="1"/>
        <v>0</v>
      </c>
      <c r="M16" s="89"/>
      <c r="N16" s="89"/>
      <c r="O16" s="89">
        <f t="shared" si="2"/>
        <v>0</v>
      </c>
      <c r="P16" s="89">
        <f t="shared" si="3"/>
        <v>0</v>
      </c>
      <c r="Q16" s="89">
        <f t="shared" si="4"/>
        <v>0</v>
      </c>
      <c r="R16" s="89"/>
      <c r="S16" s="18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8">
        <f t="shared" si="0"/>
        <v>0</v>
      </c>
      <c r="H17" s="98"/>
      <c r="I17" s="89"/>
      <c r="J17" s="89"/>
      <c r="K17" s="89"/>
      <c r="L17" s="89">
        <f t="shared" si="1"/>
        <v>0</v>
      </c>
      <c r="M17" s="89"/>
      <c r="N17" s="89"/>
      <c r="O17" s="89">
        <f t="shared" si="2"/>
        <v>0</v>
      </c>
      <c r="P17" s="89">
        <f t="shared" si="3"/>
        <v>0</v>
      </c>
      <c r="Q17" s="89">
        <f t="shared" si="4"/>
        <v>0</v>
      </c>
      <c r="R17" s="89"/>
      <c r="S17" s="18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8">
        <f t="shared" si="0"/>
        <v>0</v>
      </c>
      <c r="H18" s="98"/>
      <c r="I18" s="89"/>
      <c r="J18" s="89"/>
      <c r="K18" s="89"/>
      <c r="L18" s="89">
        <f t="shared" si="1"/>
        <v>0</v>
      </c>
      <c r="M18" s="89"/>
      <c r="N18" s="89"/>
      <c r="O18" s="89">
        <f t="shared" si="2"/>
        <v>0</v>
      </c>
      <c r="P18" s="89">
        <f t="shared" si="3"/>
        <v>0</v>
      </c>
      <c r="Q18" s="89">
        <f t="shared" si="4"/>
        <v>0</v>
      </c>
      <c r="R18" s="89"/>
      <c r="S18" s="18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0"/>
        <v>0</v>
      </c>
      <c r="H19" s="98"/>
      <c r="I19" s="89"/>
      <c r="J19" s="89"/>
      <c r="K19" s="89"/>
      <c r="L19" s="89">
        <f t="shared" si="1"/>
        <v>0</v>
      </c>
      <c r="M19" s="89"/>
      <c r="N19" s="89"/>
      <c r="O19" s="89">
        <f t="shared" si="2"/>
        <v>0</v>
      </c>
      <c r="P19" s="89">
        <f t="shared" si="3"/>
        <v>0</v>
      </c>
      <c r="Q19" s="89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30"/>
      <c r="B20" s="22"/>
      <c r="C20" s="22"/>
      <c r="D20" s="23"/>
      <c r="E20" s="18"/>
      <c r="F20" s="18"/>
      <c r="G20" s="18">
        <f t="shared" si="0"/>
        <v>0</v>
      </c>
      <c r="H20" s="98"/>
      <c r="I20" s="89"/>
      <c r="J20" s="89"/>
      <c r="K20" s="89"/>
      <c r="L20" s="89">
        <f t="shared" si="1"/>
        <v>0</v>
      </c>
      <c r="M20" s="89"/>
      <c r="N20" s="89"/>
      <c r="O20" s="89"/>
      <c r="P20" s="89"/>
      <c r="Q20" s="89"/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87" t="s">
        <v>79</v>
      </c>
      <c r="B21" s="22" t="s">
        <v>181</v>
      </c>
      <c r="C21" s="22" t="s">
        <v>41</v>
      </c>
      <c r="D21" s="23">
        <v>44746</v>
      </c>
      <c r="E21" s="18">
        <v>105356</v>
      </c>
      <c r="F21" s="18">
        <v>105910</v>
      </c>
      <c r="G21" s="18">
        <f t="shared" si="0"/>
        <v>554</v>
      </c>
      <c r="H21" s="98">
        <v>30</v>
      </c>
      <c r="I21" s="89">
        <v>810</v>
      </c>
      <c r="J21" s="89">
        <v>86.67</v>
      </c>
      <c r="K21" s="89">
        <v>2334.89</v>
      </c>
      <c r="L21" s="89">
        <f t="shared" si="1"/>
        <v>3144.89</v>
      </c>
      <c r="M21" s="89">
        <v>150</v>
      </c>
      <c r="N21" s="89"/>
      <c r="O21" s="89">
        <f t="shared" si="2"/>
        <v>3294.89</v>
      </c>
      <c r="P21" s="89">
        <f t="shared" si="3"/>
        <v>329.48900000000003</v>
      </c>
      <c r="Q21" s="89">
        <f t="shared" si="4"/>
        <v>3624.3789999999999</v>
      </c>
      <c r="R21" s="89">
        <v>371350</v>
      </c>
      <c r="S21" s="18">
        <v>495</v>
      </c>
      <c r="T21" s="89">
        <f t="shared" si="5"/>
        <v>21.059566787003611</v>
      </c>
      <c r="U21" s="89">
        <f t="shared" si="6"/>
        <v>0.97600080786320187</v>
      </c>
    </row>
    <row r="22" spans="1:21" ht="24.75" customHeight="1" x14ac:dyDescent="0.2">
      <c r="A22" s="187"/>
      <c r="B22" s="22" t="s">
        <v>181</v>
      </c>
      <c r="C22" s="22" t="s">
        <v>182</v>
      </c>
      <c r="D22" s="23">
        <v>12</v>
      </c>
      <c r="E22" s="18">
        <v>105993</v>
      </c>
      <c r="F22" s="18">
        <v>106841</v>
      </c>
      <c r="G22" s="18">
        <f t="shared" si="0"/>
        <v>848</v>
      </c>
      <c r="H22" s="98">
        <v>29</v>
      </c>
      <c r="I22" s="89">
        <v>745</v>
      </c>
      <c r="J22" s="89">
        <v>116</v>
      </c>
      <c r="K22" s="89">
        <v>3000</v>
      </c>
      <c r="L22" s="89">
        <f t="shared" si="1"/>
        <v>3745</v>
      </c>
      <c r="M22" s="89">
        <v>150</v>
      </c>
      <c r="N22" s="89"/>
      <c r="O22" s="89">
        <f t="shared" si="2"/>
        <v>3895</v>
      </c>
      <c r="P22" s="89">
        <f t="shared" si="3"/>
        <v>389.5</v>
      </c>
      <c r="Q22" s="89">
        <f t="shared" si="4"/>
        <v>4284.5</v>
      </c>
      <c r="R22" s="89">
        <v>246015</v>
      </c>
      <c r="S22" s="18">
        <v>378</v>
      </c>
      <c r="T22" s="89">
        <f t="shared" si="5"/>
        <v>17.099056603773587</v>
      </c>
      <c r="U22" s="89">
        <f t="shared" si="6"/>
        <v>1.7415604739548403</v>
      </c>
    </row>
    <row r="23" spans="1:21" ht="24.75" customHeight="1" x14ac:dyDescent="0.2">
      <c r="A23" s="187"/>
      <c r="B23" s="22" t="s">
        <v>181</v>
      </c>
      <c r="C23" s="22" t="s">
        <v>183</v>
      </c>
      <c r="D23" s="23">
        <v>44756</v>
      </c>
      <c r="E23" s="18">
        <v>106856</v>
      </c>
      <c r="F23" s="18">
        <v>107700</v>
      </c>
      <c r="G23" s="18">
        <f t="shared" si="0"/>
        <v>844</v>
      </c>
      <c r="H23" s="98">
        <v>81</v>
      </c>
      <c r="I23" s="89">
        <v>2081</v>
      </c>
      <c r="J23" s="89">
        <v>101</v>
      </c>
      <c r="K23" s="89">
        <v>2597</v>
      </c>
      <c r="L23" s="89">
        <f t="shared" si="1"/>
        <v>4678</v>
      </c>
      <c r="M23" s="89">
        <v>300</v>
      </c>
      <c r="N23" s="89">
        <v>0</v>
      </c>
      <c r="O23" s="89">
        <f t="shared" si="2"/>
        <v>4978</v>
      </c>
      <c r="P23" s="89">
        <f t="shared" si="3"/>
        <v>497.8</v>
      </c>
      <c r="Q23" s="89">
        <f t="shared" si="4"/>
        <v>5475.8</v>
      </c>
      <c r="R23" s="89">
        <v>282214</v>
      </c>
      <c r="S23" s="18">
        <v>200</v>
      </c>
      <c r="T23" s="89">
        <f t="shared" si="5"/>
        <v>21.563981042654028</v>
      </c>
      <c r="U23" s="89">
        <f t="shared" si="6"/>
        <v>1.940300622931534</v>
      </c>
    </row>
    <row r="24" spans="1:21" ht="24.75" customHeight="1" x14ac:dyDescent="0.2">
      <c r="A24" s="187"/>
      <c r="B24" s="22" t="s">
        <v>24</v>
      </c>
      <c r="C24" s="22" t="s">
        <v>185</v>
      </c>
      <c r="D24" s="23">
        <v>44760</v>
      </c>
      <c r="E24" s="18">
        <v>107711</v>
      </c>
      <c r="F24" s="18">
        <v>108612</v>
      </c>
      <c r="G24" s="18">
        <f t="shared" si="0"/>
        <v>901</v>
      </c>
      <c r="H24" s="98">
        <v>90</v>
      </c>
      <c r="I24" s="89">
        <v>2318</v>
      </c>
      <c r="J24" s="89">
        <v>127</v>
      </c>
      <c r="K24" s="89">
        <v>3275</v>
      </c>
      <c r="L24" s="89">
        <f t="shared" si="1"/>
        <v>5593</v>
      </c>
      <c r="M24" s="89">
        <v>235</v>
      </c>
      <c r="N24" s="89">
        <v>0</v>
      </c>
      <c r="O24" s="89">
        <f t="shared" si="2"/>
        <v>5828</v>
      </c>
      <c r="P24" s="89">
        <f t="shared" si="3"/>
        <v>582.79999999999995</v>
      </c>
      <c r="Q24" s="89">
        <f t="shared" si="4"/>
        <v>6410.8</v>
      </c>
      <c r="R24" s="89">
        <v>387119</v>
      </c>
      <c r="S24" s="18">
        <v>750</v>
      </c>
      <c r="T24" s="89">
        <f t="shared" si="5"/>
        <v>24.084350721420645</v>
      </c>
      <c r="U24" s="89">
        <f t="shared" si="6"/>
        <v>1.656028249711329</v>
      </c>
    </row>
    <row r="25" spans="1:21" ht="24.75" customHeight="1" x14ac:dyDescent="0.2">
      <c r="A25" s="187"/>
      <c r="B25" s="22" t="s">
        <v>35</v>
      </c>
      <c r="C25" s="21" t="s">
        <v>41</v>
      </c>
      <c r="D25" s="23">
        <v>44770</v>
      </c>
      <c r="E25" s="18">
        <v>108633</v>
      </c>
      <c r="F25" s="18">
        <v>109174</v>
      </c>
      <c r="G25" s="18">
        <f t="shared" si="0"/>
        <v>541</v>
      </c>
      <c r="H25" s="98">
        <v>68</v>
      </c>
      <c r="I25" s="89">
        <v>0</v>
      </c>
      <c r="J25" s="89">
        <v>77</v>
      </c>
      <c r="K25" s="89">
        <v>1926</v>
      </c>
      <c r="L25" s="89">
        <f t="shared" si="1"/>
        <v>1926</v>
      </c>
      <c r="M25" s="89">
        <v>150</v>
      </c>
      <c r="N25" s="89">
        <v>0</v>
      </c>
      <c r="O25" s="89">
        <f t="shared" si="2"/>
        <v>2076</v>
      </c>
      <c r="P25" s="89">
        <f t="shared" si="3"/>
        <v>207.6</v>
      </c>
      <c r="Q25" s="89">
        <f t="shared" si="4"/>
        <v>2283.6</v>
      </c>
      <c r="R25" s="89">
        <v>376572</v>
      </c>
      <c r="S25" s="18">
        <v>520</v>
      </c>
      <c r="T25" s="89">
        <f t="shared" si="5"/>
        <v>26.802218114602589</v>
      </c>
      <c r="U25" s="89">
        <f t="shared" si="6"/>
        <v>0.60641789617921671</v>
      </c>
    </row>
    <row r="26" spans="1:21" ht="24.75" customHeight="1" x14ac:dyDescent="0.2">
      <c r="A26" s="187"/>
      <c r="B26" s="22" t="s">
        <v>35</v>
      </c>
      <c r="C26" s="22" t="s">
        <v>32</v>
      </c>
      <c r="D26" s="23">
        <v>44772</v>
      </c>
      <c r="E26" s="18">
        <v>109186</v>
      </c>
      <c r="F26" s="18">
        <v>109438</v>
      </c>
      <c r="G26" s="18">
        <f t="shared" si="0"/>
        <v>252</v>
      </c>
      <c r="H26" s="98">
        <v>0</v>
      </c>
      <c r="I26" s="89">
        <v>0</v>
      </c>
      <c r="J26" s="89">
        <v>0</v>
      </c>
      <c r="K26" s="89">
        <v>0</v>
      </c>
      <c r="L26" s="89">
        <f t="shared" si="1"/>
        <v>0</v>
      </c>
      <c r="M26" s="89">
        <v>100</v>
      </c>
      <c r="N26" s="89">
        <v>0</v>
      </c>
      <c r="O26" s="89">
        <f t="shared" si="2"/>
        <v>100</v>
      </c>
      <c r="P26" s="89">
        <f t="shared" si="3"/>
        <v>10</v>
      </c>
      <c r="Q26" s="89">
        <f t="shared" si="4"/>
        <v>110</v>
      </c>
      <c r="R26" s="89">
        <v>121166</v>
      </c>
      <c r="S26" s="18">
        <v>250</v>
      </c>
      <c r="T26" s="89">
        <f t="shared" si="5"/>
        <v>0</v>
      </c>
      <c r="U26" s="89">
        <f t="shared" si="6"/>
        <v>9.0784543518808908E-2</v>
      </c>
    </row>
    <row r="27" spans="1:21" ht="24.75" customHeight="1" x14ac:dyDescent="0.2">
      <c r="A27" s="187"/>
      <c r="B27" s="22"/>
      <c r="C27" s="22"/>
      <c r="D27" s="23"/>
      <c r="E27" s="18"/>
      <c r="F27" s="18"/>
      <c r="G27" s="18">
        <f t="shared" si="0"/>
        <v>0</v>
      </c>
      <c r="H27" s="98"/>
      <c r="I27" s="89"/>
      <c r="J27" s="89"/>
      <c r="K27" s="89"/>
      <c r="L27" s="89">
        <f t="shared" si="1"/>
        <v>0</v>
      </c>
      <c r="M27" s="89"/>
      <c r="N27" s="89"/>
      <c r="O27" s="89">
        <f t="shared" si="2"/>
        <v>0</v>
      </c>
      <c r="P27" s="89">
        <f t="shared" si="3"/>
        <v>0</v>
      </c>
      <c r="Q27" s="89">
        <f t="shared" si="4"/>
        <v>0</v>
      </c>
      <c r="R27" s="89"/>
      <c r="S27" s="18"/>
      <c r="T27" s="89" t="e">
        <f t="shared" si="5"/>
        <v>#DIV/0!</v>
      </c>
      <c r="U27" s="89" t="e">
        <f t="shared" si="6"/>
        <v>#DIV/0!</v>
      </c>
    </row>
    <row r="28" spans="1:21" ht="24.75" customHeight="1" x14ac:dyDescent="0.2">
      <c r="A28" s="187"/>
      <c r="B28" s="22"/>
      <c r="C28" s="22"/>
      <c r="D28" s="23"/>
      <c r="E28" s="18"/>
      <c r="F28" s="18"/>
      <c r="G28" s="18">
        <f t="shared" si="0"/>
        <v>0</v>
      </c>
      <c r="H28" s="98"/>
      <c r="I28" s="89"/>
      <c r="J28" s="89"/>
      <c r="K28" s="89"/>
      <c r="L28" s="89">
        <f t="shared" si="1"/>
        <v>0</v>
      </c>
      <c r="M28" s="89"/>
      <c r="N28" s="89"/>
      <c r="O28" s="89">
        <f t="shared" si="2"/>
        <v>0</v>
      </c>
      <c r="P28" s="89">
        <f t="shared" si="3"/>
        <v>0</v>
      </c>
      <c r="Q28" s="89">
        <f t="shared" si="4"/>
        <v>0</v>
      </c>
      <c r="R28" s="89"/>
      <c r="S28" s="18"/>
      <c r="T28" s="89" t="e">
        <f t="shared" si="5"/>
        <v>#DIV/0!</v>
      </c>
      <c r="U28" s="89" t="e">
        <f t="shared" si="6"/>
        <v>#DIV/0!</v>
      </c>
    </row>
    <row r="29" spans="1:21" ht="24.75" customHeight="1" x14ac:dyDescent="0.2">
      <c r="A29" s="187"/>
      <c r="B29" s="22"/>
      <c r="C29" s="22"/>
      <c r="D29" s="23"/>
      <c r="E29" s="18"/>
      <c r="F29" s="18"/>
      <c r="G29" s="18">
        <f t="shared" si="0"/>
        <v>0</v>
      </c>
      <c r="H29" s="98"/>
      <c r="I29" s="89"/>
      <c r="J29" s="89"/>
      <c r="K29" s="89"/>
      <c r="L29" s="89">
        <f t="shared" si="1"/>
        <v>0</v>
      </c>
      <c r="M29" s="89"/>
      <c r="N29" s="89"/>
      <c r="O29" s="89">
        <f t="shared" si="2"/>
        <v>0</v>
      </c>
      <c r="P29" s="89">
        <f t="shared" si="3"/>
        <v>0</v>
      </c>
      <c r="Q29" s="89">
        <f t="shared" si="4"/>
        <v>0</v>
      </c>
      <c r="R29" s="89"/>
      <c r="S29" s="18"/>
      <c r="T29" s="89" t="e">
        <f t="shared" si="5"/>
        <v>#DIV/0!</v>
      </c>
      <c r="U29" s="89" t="e">
        <f t="shared" si="6"/>
        <v>#DIV/0!</v>
      </c>
    </row>
    <row r="30" spans="1:21" ht="24.75" customHeight="1" x14ac:dyDescent="0.2">
      <c r="A30" s="186" t="s">
        <v>52</v>
      </c>
      <c r="B30" s="21"/>
      <c r="C30" s="22"/>
      <c r="D30" s="23" t="s">
        <v>199</v>
      </c>
      <c r="E30" s="18">
        <v>546937</v>
      </c>
      <c r="F30" s="18"/>
      <c r="G30" s="18">
        <f>F30-E30</f>
        <v>-546937</v>
      </c>
      <c r="H30" s="98">
        <v>84</v>
      </c>
      <c r="I30" s="89">
        <v>2268</v>
      </c>
      <c r="J30" s="89"/>
      <c r="K30" s="89"/>
      <c r="L30" s="89">
        <f t="shared" si="1"/>
        <v>2268</v>
      </c>
      <c r="M30" s="89"/>
      <c r="N30" s="89"/>
      <c r="O30" s="89">
        <f t="shared" si="2"/>
        <v>2268</v>
      </c>
      <c r="P30" s="89">
        <f t="shared" si="3"/>
        <v>226.8</v>
      </c>
      <c r="Q30" s="89">
        <f t="shared" si="4"/>
        <v>2494.8000000000002</v>
      </c>
      <c r="R30" s="89"/>
      <c r="S30" s="18"/>
      <c r="T30" s="89">
        <f t="shared" si="5"/>
        <v>-1.5358258812258083E-2</v>
      </c>
      <c r="U30" s="89" t="e">
        <f t="shared" si="6"/>
        <v>#DIV/0!</v>
      </c>
    </row>
    <row r="31" spans="1:21" ht="24.75" customHeight="1" x14ac:dyDescent="0.2">
      <c r="A31" s="186"/>
      <c r="B31" s="30"/>
      <c r="C31" s="21"/>
      <c r="D31" s="23">
        <v>44758</v>
      </c>
      <c r="E31" s="18">
        <v>547520</v>
      </c>
      <c r="F31" s="18"/>
      <c r="G31" s="18"/>
      <c r="H31" s="98">
        <v>21</v>
      </c>
      <c r="I31" s="89">
        <v>546</v>
      </c>
      <c r="J31" s="89"/>
      <c r="K31" s="89"/>
      <c r="L31" s="89"/>
      <c r="M31" s="89"/>
      <c r="N31" s="89"/>
      <c r="O31" s="89"/>
      <c r="P31" s="89"/>
      <c r="Q31" s="89"/>
      <c r="R31" s="89"/>
      <c r="S31" s="18"/>
      <c r="T31" s="89" t="e">
        <f t="shared" si="5"/>
        <v>#DIV/0!</v>
      </c>
      <c r="U31" s="89" t="e">
        <f t="shared" si="6"/>
        <v>#DIV/0!</v>
      </c>
    </row>
    <row r="32" spans="1:21" ht="24.75" customHeight="1" x14ac:dyDescent="0.2">
      <c r="A32" s="186"/>
      <c r="B32" s="22"/>
      <c r="C32" s="22"/>
      <c r="D32" s="23" t="s">
        <v>206</v>
      </c>
      <c r="E32" s="18">
        <v>547915</v>
      </c>
      <c r="F32" s="18"/>
      <c r="G32" s="18"/>
      <c r="H32" s="98">
        <v>52</v>
      </c>
      <c r="I32" s="89">
        <v>1352</v>
      </c>
      <c r="J32" s="89"/>
      <c r="K32" s="89"/>
      <c r="L32" s="89"/>
      <c r="M32" s="89"/>
      <c r="N32" s="89"/>
      <c r="O32" s="89"/>
      <c r="P32" s="89"/>
      <c r="Q32" s="89"/>
      <c r="R32" s="89"/>
      <c r="S32" s="18"/>
      <c r="T32" s="89"/>
      <c r="U32" s="89" t="e">
        <f t="shared" si="6"/>
        <v>#DIV/0!</v>
      </c>
    </row>
    <row r="33" spans="1:21" ht="24.75" customHeight="1" x14ac:dyDescent="0.2">
      <c r="A33" s="186"/>
      <c r="B33" s="22" t="s">
        <v>35</v>
      </c>
      <c r="C33" s="22" t="s">
        <v>44</v>
      </c>
      <c r="D33" s="23">
        <v>44763</v>
      </c>
      <c r="E33" s="18">
        <v>548045</v>
      </c>
      <c r="F33" s="18">
        <v>548505</v>
      </c>
      <c r="G33" s="18">
        <f t="shared" si="0"/>
        <v>460</v>
      </c>
      <c r="H33" s="98">
        <v>34</v>
      </c>
      <c r="I33" s="89">
        <v>866</v>
      </c>
      <c r="J33" s="89">
        <v>47</v>
      </c>
      <c r="K33" s="89">
        <v>1208</v>
      </c>
      <c r="L33" s="89">
        <f t="shared" si="1"/>
        <v>2074</v>
      </c>
      <c r="M33" s="89">
        <v>100</v>
      </c>
      <c r="N33" s="89"/>
      <c r="O33" s="89">
        <f t="shared" si="2"/>
        <v>2174</v>
      </c>
      <c r="P33" s="89">
        <f t="shared" si="3"/>
        <v>217.4</v>
      </c>
      <c r="Q33" s="89">
        <f t="shared" si="4"/>
        <v>2391.4</v>
      </c>
      <c r="R33" s="89">
        <v>140279</v>
      </c>
      <c r="S33" s="18"/>
      <c r="T33" s="89">
        <f t="shared" si="5"/>
        <v>17.608695652173914</v>
      </c>
      <c r="U33" s="89">
        <f t="shared" si="6"/>
        <v>1.7047455428111122</v>
      </c>
    </row>
    <row r="34" spans="1:21" ht="24.75" customHeight="1" x14ac:dyDescent="0.2">
      <c r="A34" s="186"/>
      <c r="B34" s="22" t="s">
        <v>35</v>
      </c>
      <c r="C34" s="22" t="s">
        <v>49</v>
      </c>
      <c r="D34" s="23">
        <v>44771</v>
      </c>
      <c r="E34" s="18">
        <v>548533</v>
      </c>
      <c r="F34" s="18">
        <v>548986</v>
      </c>
      <c r="G34" s="18">
        <f t="shared" si="0"/>
        <v>453</v>
      </c>
      <c r="H34" s="98">
        <v>56</v>
      </c>
      <c r="I34" s="89">
        <v>1400</v>
      </c>
      <c r="J34" s="89">
        <v>0</v>
      </c>
      <c r="K34" s="89">
        <v>0</v>
      </c>
      <c r="L34" s="89">
        <f t="shared" si="1"/>
        <v>1400</v>
      </c>
      <c r="M34" s="89">
        <v>150</v>
      </c>
      <c r="N34" s="89">
        <v>0</v>
      </c>
      <c r="O34" s="89">
        <f t="shared" si="2"/>
        <v>1550</v>
      </c>
      <c r="P34" s="89">
        <f t="shared" si="3"/>
        <v>155</v>
      </c>
      <c r="Q34" s="89">
        <f t="shared" si="4"/>
        <v>1705</v>
      </c>
      <c r="R34" s="89">
        <v>42136</v>
      </c>
      <c r="S34" s="18">
        <v>100</v>
      </c>
      <c r="T34" s="89">
        <f t="shared" si="5"/>
        <v>12.362030905077264</v>
      </c>
      <c r="U34" s="89">
        <f t="shared" si="6"/>
        <v>4.0464211125878107</v>
      </c>
    </row>
    <row r="35" spans="1:21" ht="24.75" customHeight="1" x14ac:dyDescent="0.2">
      <c r="A35" s="186"/>
      <c r="B35" s="22" t="s">
        <v>24</v>
      </c>
      <c r="C35" s="22" t="s">
        <v>216</v>
      </c>
      <c r="D35" s="23">
        <v>44773</v>
      </c>
      <c r="E35" s="18">
        <v>548986</v>
      </c>
      <c r="F35" s="18">
        <v>550203</v>
      </c>
      <c r="G35" s="18">
        <f t="shared" si="0"/>
        <v>1217</v>
      </c>
      <c r="H35" s="98">
        <v>41</v>
      </c>
      <c r="I35" s="89">
        <v>984</v>
      </c>
      <c r="J35" s="89">
        <v>126</v>
      </c>
      <c r="K35" s="89">
        <v>3128</v>
      </c>
      <c r="L35" s="89">
        <f t="shared" si="1"/>
        <v>4112</v>
      </c>
      <c r="M35" s="89">
        <v>225</v>
      </c>
      <c r="N35" s="89">
        <v>0</v>
      </c>
      <c r="O35" s="89">
        <f t="shared" ref="O35:O93" si="7">N35+M35+L35</f>
        <v>4337</v>
      </c>
      <c r="P35" s="89">
        <f t="shared" si="3"/>
        <v>433.7</v>
      </c>
      <c r="Q35" s="89">
        <f t="shared" si="4"/>
        <v>4770.7</v>
      </c>
      <c r="R35" s="89">
        <v>208524</v>
      </c>
      <c r="S35" s="18">
        <v>185</v>
      </c>
      <c r="T35" s="89">
        <f t="shared" si="5"/>
        <v>13.722267871815941</v>
      </c>
      <c r="U35" s="89">
        <f t="shared" si="6"/>
        <v>2.2878421668488995</v>
      </c>
    </row>
    <row r="36" spans="1:21" ht="24.75" customHeight="1" x14ac:dyDescent="0.2">
      <c r="A36" s="186"/>
      <c r="B36" s="22"/>
      <c r="C36" s="22"/>
      <c r="D36" s="23"/>
      <c r="E36" s="18"/>
      <c r="F36" s="18"/>
      <c r="G36" s="18">
        <f t="shared" si="0"/>
        <v>0</v>
      </c>
      <c r="H36" s="98"/>
      <c r="I36" s="89"/>
      <c r="J36" s="89"/>
      <c r="K36" s="89"/>
      <c r="L36" s="89">
        <f t="shared" ref="L36:L93" si="8">K36+I36</f>
        <v>0</v>
      </c>
      <c r="M36" s="89"/>
      <c r="N36" s="89"/>
      <c r="O36" s="89">
        <f t="shared" si="7"/>
        <v>0</v>
      </c>
      <c r="P36" s="89">
        <f t="shared" si="3"/>
        <v>0</v>
      </c>
      <c r="Q36" s="89">
        <f t="shared" si="4"/>
        <v>0</v>
      </c>
      <c r="R36" s="89"/>
      <c r="S36" s="18"/>
      <c r="T36" s="89" t="e">
        <f t="shared" si="5"/>
        <v>#DIV/0!</v>
      </c>
      <c r="U36" s="89" t="e">
        <f t="shared" si="6"/>
        <v>#DIV/0!</v>
      </c>
    </row>
    <row r="37" spans="1:21" ht="24.75" customHeight="1" x14ac:dyDescent="0.2">
      <c r="A37" s="186"/>
      <c r="B37" s="22"/>
      <c r="C37" s="22"/>
      <c r="D37" s="23"/>
      <c r="E37" s="18"/>
      <c r="F37" s="18"/>
      <c r="G37" s="18">
        <f t="shared" si="0"/>
        <v>0</v>
      </c>
      <c r="H37" s="98"/>
      <c r="I37" s="89"/>
      <c r="J37" s="89"/>
      <c r="K37" s="89"/>
      <c r="L37" s="89">
        <f t="shared" si="8"/>
        <v>0</v>
      </c>
      <c r="M37" s="89"/>
      <c r="N37" s="89"/>
      <c r="O37" s="89">
        <f t="shared" si="7"/>
        <v>0</v>
      </c>
      <c r="P37" s="89">
        <f t="shared" si="3"/>
        <v>0</v>
      </c>
      <c r="Q37" s="89">
        <f t="shared" si="4"/>
        <v>0</v>
      </c>
      <c r="R37" s="89"/>
      <c r="S37" s="18"/>
      <c r="T37" s="89" t="e">
        <f t="shared" si="5"/>
        <v>#DIV/0!</v>
      </c>
      <c r="U37" s="89" t="e">
        <f t="shared" si="6"/>
        <v>#DIV/0!</v>
      </c>
    </row>
    <row r="38" spans="1:21" ht="24.75" customHeight="1" x14ac:dyDescent="0.2">
      <c r="A38" s="186" t="s">
        <v>80</v>
      </c>
      <c r="B38" s="22" t="s">
        <v>191</v>
      </c>
      <c r="C38" s="22"/>
      <c r="D38" s="23" t="s">
        <v>193</v>
      </c>
      <c r="E38" s="18">
        <v>474414</v>
      </c>
      <c r="F38" s="18"/>
      <c r="G38" s="18"/>
      <c r="H38" s="98">
        <v>332</v>
      </c>
      <c r="I38" s="89">
        <v>8535</v>
      </c>
      <c r="J38" s="89"/>
      <c r="K38" s="89"/>
      <c r="L38" s="89">
        <f t="shared" si="8"/>
        <v>8535</v>
      </c>
      <c r="M38" s="89"/>
      <c r="N38" s="89"/>
      <c r="O38" s="89">
        <f t="shared" si="7"/>
        <v>8535</v>
      </c>
      <c r="P38" s="89">
        <f t="shared" si="3"/>
        <v>853.5</v>
      </c>
      <c r="Q38" s="89">
        <f t="shared" si="4"/>
        <v>9388.5</v>
      </c>
      <c r="R38" s="89"/>
      <c r="S38" s="18"/>
      <c r="T38" s="89" t="e">
        <f t="shared" si="5"/>
        <v>#DIV/0!</v>
      </c>
      <c r="U38" s="89" t="e">
        <f t="shared" si="6"/>
        <v>#DIV/0!</v>
      </c>
    </row>
    <row r="39" spans="1:21" ht="24.75" customHeight="1" x14ac:dyDescent="0.2">
      <c r="A39" s="186"/>
      <c r="B39" s="22" t="s">
        <v>138</v>
      </c>
      <c r="C39" s="22"/>
      <c r="D39" s="23" t="s">
        <v>197</v>
      </c>
      <c r="E39" s="18">
        <v>610970</v>
      </c>
      <c r="F39" s="22"/>
      <c r="G39" s="18"/>
      <c r="H39" s="104">
        <v>87</v>
      </c>
      <c r="I39" s="89">
        <v>2262</v>
      </c>
      <c r="J39" s="89"/>
      <c r="K39" s="89"/>
      <c r="L39" s="89">
        <f t="shared" si="8"/>
        <v>2262</v>
      </c>
      <c r="M39" s="89"/>
      <c r="N39" s="89"/>
      <c r="O39" s="89">
        <f t="shared" si="7"/>
        <v>2262</v>
      </c>
      <c r="P39" s="89">
        <f t="shared" si="3"/>
        <v>226.2</v>
      </c>
      <c r="Q39" s="89">
        <f t="shared" si="4"/>
        <v>2488.1999999999998</v>
      </c>
      <c r="R39" s="89"/>
      <c r="S39" s="18"/>
      <c r="T39" s="89" t="e">
        <f t="shared" si="5"/>
        <v>#DIV/0!</v>
      </c>
      <c r="U39" s="89" t="e">
        <f t="shared" si="6"/>
        <v>#DIV/0!</v>
      </c>
    </row>
    <row r="40" spans="1:21" ht="24.75" customHeight="1" x14ac:dyDescent="0.2">
      <c r="A40" s="186"/>
      <c r="B40" s="22" t="s">
        <v>138</v>
      </c>
      <c r="C40" s="22"/>
      <c r="D40" s="23" t="s">
        <v>201</v>
      </c>
      <c r="E40" s="18">
        <v>612290</v>
      </c>
      <c r="F40" s="18"/>
      <c r="G40" s="18">
        <v>0</v>
      </c>
      <c r="H40" s="98">
        <v>350</v>
      </c>
      <c r="I40" s="89">
        <v>9450</v>
      </c>
      <c r="J40" s="89"/>
      <c r="K40" s="89"/>
      <c r="L40" s="89">
        <f t="shared" si="8"/>
        <v>9450</v>
      </c>
      <c r="M40" s="89"/>
      <c r="N40" s="89"/>
      <c r="O40" s="89">
        <f t="shared" si="7"/>
        <v>9450</v>
      </c>
      <c r="P40" s="89">
        <f t="shared" si="3"/>
        <v>945</v>
      </c>
      <c r="Q40" s="89">
        <f t="shared" si="4"/>
        <v>10395</v>
      </c>
      <c r="R40" s="89"/>
      <c r="S40" s="18"/>
      <c r="T40" s="89" t="e">
        <f t="shared" si="5"/>
        <v>#DIV/0!</v>
      </c>
      <c r="U40" s="89" t="e">
        <f t="shared" si="6"/>
        <v>#DIV/0!</v>
      </c>
    </row>
    <row r="41" spans="1:21" ht="24.75" customHeight="1" x14ac:dyDescent="0.2">
      <c r="A41" s="186"/>
      <c r="B41" s="22" t="s">
        <v>138</v>
      </c>
      <c r="C41" s="22"/>
      <c r="D41" s="23" t="s">
        <v>207</v>
      </c>
      <c r="E41" s="18">
        <v>613730</v>
      </c>
      <c r="F41" s="18"/>
      <c r="G41" s="18">
        <f t="shared" si="0"/>
        <v>-613730</v>
      </c>
      <c r="H41" s="98">
        <v>395</v>
      </c>
      <c r="I41" s="89">
        <v>10270</v>
      </c>
      <c r="J41" s="89"/>
      <c r="K41" s="89"/>
      <c r="L41" s="89">
        <f t="shared" si="8"/>
        <v>10270</v>
      </c>
      <c r="M41" s="89"/>
      <c r="N41" s="89"/>
      <c r="O41" s="89">
        <f t="shared" si="7"/>
        <v>10270</v>
      </c>
      <c r="P41" s="89">
        <f t="shared" si="3"/>
        <v>1027</v>
      </c>
      <c r="Q41" s="89">
        <f t="shared" si="4"/>
        <v>11297</v>
      </c>
      <c r="R41" s="89"/>
      <c r="S41" s="18"/>
      <c r="T41" s="89">
        <f t="shared" si="5"/>
        <v>-6.4360549427272581E-2</v>
      </c>
      <c r="U41" s="89" t="e">
        <f t="shared" si="6"/>
        <v>#DIV/0!</v>
      </c>
    </row>
    <row r="42" spans="1:21" ht="24.75" customHeight="1" x14ac:dyDescent="0.2">
      <c r="A42" s="186"/>
      <c r="B42" s="22"/>
      <c r="C42" s="22"/>
      <c r="D42" s="23"/>
      <c r="E42" s="18"/>
      <c r="F42" s="18"/>
      <c r="G42" s="18">
        <f t="shared" si="0"/>
        <v>0</v>
      </c>
      <c r="H42" s="98"/>
      <c r="I42" s="89"/>
      <c r="J42" s="89"/>
      <c r="K42" s="89"/>
      <c r="L42" s="89">
        <f t="shared" si="8"/>
        <v>0</v>
      </c>
      <c r="M42" s="89"/>
      <c r="N42" s="89"/>
      <c r="O42" s="89">
        <f t="shared" si="7"/>
        <v>0</v>
      </c>
      <c r="P42" s="89">
        <f t="shared" si="3"/>
        <v>0</v>
      </c>
      <c r="Q42" s="89">
        <f t="shared" si="4"/>
        <v>0</v>
      </c>
      <c r="R42" s="89"/>
      <c r="S42" s="18"/>
      <c r="T42" s="89" t="e">
        <f t="shared" si="5"/>
        <v>#DIV/0!</v>
      </c>
      <c r="U42" s="89" t="e">
        <f t="shared" si="6"/>
        <v>#DIV/0!</v>
      </c>
    </row>
    <row r="43" spans="1:21" ht="24.75" customHeight="1" x14ac:dyDescent="0.2">
      <c r="A43" s="186"/>
      <c r="B43" s="22"/>
      <c r="C43" s="22"/>
      <c r="D43" s="23"/>
      <c r="E43" s="18"/>
      <c r="F43" s="18"/>
      <c r="G43" s="18">
        <f t="shared" si="0"/>
        <v>0</v>
      </c>
      <c r="H43" s="98"/>
      <c r="I43" s="89"/>
      <c r="J43" s="89"/>
      <c r="K43" s="89"/>
      <c r="L43" s="89">
        <f t="shared" si="8"/>
        <v>0</v>
      </c>
      <c r="M43" s="89"/>
      <c r="N43" s="89"/>
      <c r="O43" s="89">
        <f t="shared" si="7"/>
        <v>0</v>
      </c>
      <c r="P43" s="89">
        <f t="shared" si="3"/>
        <v>0</v>
      </c>
      <c r="Q43" s="89">
        <f t="shared" si="4"/>
        <v>0</v>
      </c>
      <c r="R43" s="89"/>
      <c r="S43" s="18"/>
      <c r="T43" s="89" t="e">
        <f t="shared" si="5"/>
        <v>#DIV/0!</v>
      </c>
      <c r="U43" s="89" t="e">
        <f t="shared" si="6"/>
        <v>#DIV/0!</v>
      </c>
    </row>
    <row r="44" spans="1:21" ht="24.75" customHeight="1" x14ac:dyDescent="0.2">
      <c r="A44" s="130"/>
      <c r="B44" s="22"/>
      <c r="C44" s="22"/>
      <c r="D44" s="23"/>
      <c r="E44" s="18"/>
      <c r="F44" s="18"/>
      <c r="G44" s="18"/>
      <c r="H44" s="98"/>
      <c r="I44" s="89"/>
      <c r="J44" s="89"/>
      <c r="K44" s="89"/>
      <c r="L44" s="89"/>
      <c r="M44" s="89"/>
      <c r="N44" s="89"/>
      <c r="O44" s="89"/>
      <c r="P44" s="89"/>
      <c r="Q44" s="89"/>
      <c r="R44" s="89"/>
      <c r="S44" s="18"/>
      <c r="T44" s="89"/>
      <c r="U44" s="89"/>
    </row>
    <row r="45" spans="1:21" ht="24.75" customHeight="1" x14ac:dyDescent="0.2">
      <c r="A45" s="186" t="s">
        <v>34</v>
      </c>
      <c r="B45" s="22" t="s">
        <v>187</v>
      </c>
      <c r="C45" s="22"/>
      <c r="D45" s="23" t="s">
        <v>188</v>
      </c>
      <c r="E45" s="18">
        <v>40800</v>
      </c>
      <c r="F45" s="18"/>
      <c r="G45" s="18"/>
      <c r="H45" s="98">
        <v>30</v>
      </c>
      <c r="I45" s="89">
        <v>771</v>
      </c>
      <c r="J45" s="89">
        <v>0</v>
      </c>
      <c r="K45" s="89">
        <v>0</v>
      </c>
      <c r="L45" s="89"/>
      <c r="M45" s="89">
        <v>0</v>
      </c>
      <c r="N45" s="89">
        <v>0</v>
      </c>
      <c r="O45" s="89"/>
      <c r="P45" s="89"/>
      <c r="Q45" s="89"/>
      <c r="R45" s="89"/>
      <c r="S45" s="18">
        <v>150</v>
      </c>
      <c r="T45" s="89" t="e">
        <f t="shared" si="5"/>
        <v>#DIV/0!</v>
      </c>
      <c r="U45" s="89" t="e">
        <f t="shared" si="6"/>
        <v>#DIV/0!</v>
      </c>
    </row>
    <row r="46" spans="1:21" ht="24.75" customHeight="1" x14ac:dyDescent="0.2">
      <c r="A46" s="186"/>
      <c r="B46" s="22" t="s">
        <v>187</v>
      </c>
      <c r="C46" s="22" t="s">
        <v>23</v>
      </c>
      <c r="D46" s="23" t="s">
        <v>194</v>
      </c>
      <c r="E46" s="18">
        <v>41014</v>
      </c>
      <c r="F46" s="18">
        <v>41014</v>
      </c>
      <c r="G46" s="18">
        <v>214</v>
      </c>
      <c r="H46" s="98">
        <v>21</v>
      </c>
      <c r="I46" s="89">
        <v>540</v>
      </c>
      <c r="J46" s="89"/>
      <c r="K46" s="89"/>
      <c r="L46" s="89">
        <f t="shared" si="8"/>
        <v>540</v>
      </c>
      <c r="M46" s="89"/>
      <c r="N46" s="89"/>
      <c r="O46" s="89">
        <f t="shared" si="7"/>
        <v>540</v>
      </c>
      <c r="P46" s="89">
        <f t="shared" si="3"/>
        <v>54</v>
      </c>
      <c r="Q46" s="89">
        <f t="shared" si="4"/>
        <v>594</v>
      </c>
      <c r="R46" s="89">
        <v>93549</v>
      </c>
      <c r="S46" s="18"/>
      <c r="T46" s="89">
        <f t="shared" si="5"/>
        <v>9.8130841121495322</v>
      </c>
      <c r="U46" s="89">
        <f t="shared" si="6"/>
        <v>0.63496135714972901</v>
      </c>
    </row>
    <row r="47" spans="1:21" ht="24.75" customHeight="1" x14ac:dyDescent="0.2">
      <c r="A47" s="186"/>
      <c r="B47" s="22" t="s">
        <v>35</v>
      </c>
      <c r="C47" s="22" t="s">
        <v>210</v>
      </c>
      <c r="D47" s="23">
        <v>44766</v>
      </c>
      <c r="E47" s="18">
        <v>41014</v>
      </c>
      <c r="F47" s="18">
        <v>42660</v>
      </c>
      <c r="G47" s="18">
        <f t="shared" si="0"/>
        <v>1646</v>
      </c>
      <c r="H47" s="98">
        <v>39</v>
      </c>
      <c r="I47" s="89">
        <v>994</v>
      </c>
      <c r="J47" s="89">
        <v>104</v>
      </c>
      <c r="K47" s="89">
        <v>2600</v>
      </c>
      <c r="L47" s="89">
        <f t="shared" si="8"/>
        <v>3594</v>
      </c>
      <c r="M47" s="89">
        <v>235</v>
      </c>
      <c r="N47" s="89">
        <v>2600</v>
      </c>
      <c r="O47" s="89">
        <f t="shared" si="7"/>
        <v>6429</v>
      </c>
      <c r="P47" s="89">
        <f t="shared" si="3"/>
        <v>642.9</v>
      </c>
      <c r="Q47" s="89">
        <f t="shared" si="4"/>
        <v>7071.9</v>
      </c>
      <c r="R47" s="89">
        <v>53093</v>
      </c>
      <c r="S47" s="18">
        <v>65</v>
      </c>
      <c r="T47" s="89">
        <f t="shared" si="5"/>
        <v>8.6877278250303771</v>
      </c>
      <c r="U47" s="89">
        <f t="shared" si="6"/>
        <v>13.319835006498032</v>
      </c>
    </row>
    <row r="48" spans="1:21" ht="24.75" customHeight="1" x14ac:dyDescent="0.2">
      <c r="A48" s="186"/>
      <c r="B48" s="22"/>
      <c r="C48" s="22"/>
      <c r="D48" s="128"/>
      <c r="E48" s="18"/>
      <c r="F48" s="18"/>
      <c r="G48" s="18">
        <f t="shared" si="0"/>
        <v>0</v>
      </c>
      <c r="H48" s="129"/>
      <c r="I48" s="89"/>
      <c r="J48" s="89"/>
      <c r="K48" s="89"/>
      <c r="L48" s="89">
        <f t="shared" si="8"/>
        <v>0</v>
      </c>
      <c r="M48" s="89"/>
      <c r="N48" s="89"/>
      <c r="O48" s="89">
        <f t="shared" si="7"/>
        <v>0</v>
      </c>
      <c r="P48" s="89">
        <f t="shared" si="3"/>
        <v>0</v>
      </c>
      <c r="Q48" s="89">
        <f t="shared" si="4"/>
        <v>0</v>
      </c>
      <c r="R48" s="89"/>
      <c r="S48" s="18"/>
      <c r="T48" s="89" t="e">
        <f t="shared" si="5"/>
        <v>#DIV/0!</v>
      </c>
      <c r="U48" s="89" t="e">
        <f t="shared" si="6"/>
        <v>#DIV/0!</v>
      </c>
    </row>
    <row r="49" spans="1:21" ht="24.75" customHeight="1" x14ac:dyDescent="0.2">
      <c r="A49" s="187" t="s">
        <v>81</v>
      </c>
      <c r="B49" s="22" t="s">
        <v>187</v>
      </c>
      <c r="C49" s="22"/>
      <c r="D49" s="45" t="s">
        <v>188</v>
      </c>
      <c r="E49" s="18">
        <v>232369</v>
      </c>
      <c r="F49" s="46"/>
      <c r="G49" s="18">
        <f t="shared" si="0"/>
        <v>-232369</v>
      </c>
      <c r="H49" s="98">
        <v>50</v>
      </c>
      <c r="I49" s="89">
        <v>1350</v>
      </c>
      <c r="J49" s="89"/>
      <c r="K49" s="89"/>
      <c r="L49" s="89">
        <f t="shared" si="8"/>
        <v>1350</v>
      </c>
      <c r="M49" s="89"/>
      <c r="N49" s="89"/>
      <c r="O49" s="89">
        <f t="shared" si="7"/>
        <v>1350</v>
      </c>
      <c r="P49" s="89">
        <f t="shared" si="3"/>
        <v>135</v>
      </c>
      <c r="Q49" s="89">
        <f t="shared" si="4"/>
        <v>1485</v>
      </c>
      <c r="R49" s="89"/>
      <c r="S49" s="18"/>
      <c r="T49" s="89">
        <f t="shared" si="5"/>
        <v>-2.1517500182898754E-2</v>
      </c>
      <c r="U49" s="89" t="e">
        <f t="shared" si="6"/>
        <v>#DIV/0!</v>
      </c>
    </row>
    <row r="50" spans="1:21" ht="24.75" customHeight="1" x14ac:dyDescent="0.2">
      <c r="A50" s="187"/>
      <c r="B50" s="22"/>
      <c r="C50" s="22"/>
      <c r="D50" s="45"/>
      <c r="E50" s="18"/>
      <c r="F50" s="46"/>
      <c r="G50" s="18">
        <f t="shared" si="0"/>
        <v>0</v>
      </c>
      <c r="H50" s="98"/>
      <c r="I50" s="89"/>
      <c r="J50" s="89"/>
      <c r="K50" s="89"/>
      <c r="L50" s="89">
        <f t="shared" si="8"/>
        <v>0</v>
      </c>
      <c r="M50" s="89"/>
      <c r="N50" s="89"/>
      <c r="O50" s="89">
        <f t="shared" si="7"/>
        <v>0</v>
      </c>
      <c r="P50" s="89">
        <f t="shared" si="3"/>
        <v>0</v>
      </c>
      <c r="Q50" s="89">
        <f t="shared" si="4"/>
        <v>0</v>
      </c>
      <c r="R50" s="89"/>
      <c r="S50" s="18"/>
      <c r="T50" s="89" t="e">
        <f t="shared" si="5"/>
        <v>#DIV/0!</v>
      </c>
      <c r="U50" s="89" t="e">
        <f t="shared" si="6"/>
        <v>#DIV/0!</v>
      </c>
    </row>
    <row r="51" spans="1:21" ht="24.75" customHeight="1" x14ac:dyDescent="0.2">
      <c r="A51" s="187"/>
      <c r="B51" s="22"/>
      <c r="C51" s="22"/>
      <c r="D51" s="45"/>
      <c r="E51" s="18"/>
      <c r="F51" s="46"/>
      <c r="G51" s="18">
        <f t="shared" si="0"/>
        <v>0</v>
      </c>
      <c r="H51" s="98"/>
      <c r="I51" s="89"/>
      <c r="J51" s="89"/>
      <c r="K51" s="89"/>
      <c r="L51" s="89">
        <f t="shared" si="8"/>
        <v>0</v>
      </c>
      <c r="M51" s="89"/>
      <c r="N51" s="89"/>
      <c r="O51" s="89">
        <f t="shared" si="7"/>
        <v>0</v>
      </c>
      <c r="P51" s="89">
        <f t="shared" si="3"/>
        <v>0</v>
      </c>
      <c r="Q51" s="89">
        <f t="shared" si="4"/>
        <v>0</v>
      </c>
      <c r="R51" s="89"/>
      <c r="S51" s="18"/>
      <c r="T51" s="89" t="e">
        <f t="shared" si="5"/>
        <v>#DIV/0!</v>
      </c>
      <c r="U51" s="89" t="e">
        <f t="shared" si="6"/>
        <v>#DIV/0!</v>
      </c>
    </row>
    <row r="52" spans="1:21" ht="24.75" customHeight="1" x14ac:dyDescent="0.2">
      <c r="A52" s="187"/>
      <c r="B52" s="22"/>
      <c r="C52" s="22"/>
      <c r="D52" s="45"/>
      <c r="E52" s="18"/>
      <c r="F52" s="46"/>
      <c r="G52" s="18">
        <f t="shared" si="0"/>
        <v>0</v>
      </c>
      <c r="H52" s="98"/>
      <c r="I52" s="89"/>
      <c r="J52" s="89"/>
      <c r="K52" s="89"/>
      <c r="L52" s="89">
        <f t="shared" si="8"/>
        <v>0</v>
      </c>
      <c r="M52" s="89"/>
      <c r="N52" s="89"/>
      <c r="O52" s="89">
        <f t="shared" si="7"/>
        <v>0</v>
      </c>
      <c r="P52" s="89">
        <f t="shared" si="3"/>
        <v>0</v>
      </c>
      <c r="Q52" s="89">
        <f t="shared" si="4"/>
        <v>0</v>
      </c>
      <c r="R52" s="89"/>
      <c r="S52" s="18"/>
      <c r="T52" s="89" t="e">
        <f t="shared" si="5"/>
        <v>#DIV/0!</v>
      </c>
      <c r="U52" s="89" t="e">
        <f t="shared" si="6"/>
        <v>#DIV/0!</v>
      </c>
    </row>
    <row r="53" spans="1:21" ht="24.75" customHeight="1" x14ac:dyDescent="0.2">
      <c r="A53" s="187"/>
      <c r="B53" s="22"/>
      <c r="C53" s="22"/>
      <c r="D53" s="45"/>
      <c r="E53" s="18"/>
      <c r="F53" s="46"/>
      <c r="G53" s="18">
        <f t="shared" si="0"/>
        <v>0</v>
      </c>
      <c r="H53" s="98"/>
      <c r="I53" s="89"/>
      <c r="J53" s="89"/>
      <c r="K53" s="89"/>
      <c r="L53" s="89">
        <f t="shared" si="8"/>
        <v>0</v>
      </c>
      <c r="M53" s="89"/>
      <c r="N53" s="89"/>
      <c r="O53" s="89">
        <f t="shared" si="7"/>
        <v>0</v>
      </c>
      <c r="P53" s="89">
        <f t="shared" si="3"/>
        <v>0</v>
      </c>
      <c r="Q53" s="89">
        <f t="shared" si="4"/>
        <v>0</v>
      </c>
      <c r="R53" s="89"/>
      <c r="S53" s="18"/>
      <c r="T53" s="89" t="e">
        <f t="shared" si="5"/>
        <v>#DIV/0!</v>
      </c>
      <c r="U53" s="89" t="e">
        <f t="shared" si="6"/>
        <v>#DIV/0!</v>
      </c>
    </row>
    <row r="54" spans="1:21" ht="24.75" customHeight="1" x14ac:dyDescent="0.2">
      <c r="A54" s="134" t="s">
        <v>20</v>
      </c>
      <c r="B54" s="22" t="s">
        <v>191</v>
      </c>
      <c r="C54" s="22"/>
      <c r="D54" s="45" t="s">
        <v>192</v>
      </c>
      <c r="E54" s="18">
        <v>613061</v>
      </c>
      <c r="F54" s="18"/>
      <c r="G54" s="18">
        <f t="shared" si="0"/>
        <v>-613061</v>
      </c>
      <c r="H54" s="98">
        <v>30</v>
      </c>
      <c r="I54" s="89">
        <v>771</v>
      </c>
      <c r="J54" s="89"/>
      <c r="K54" s="89"/>
      <c r="L54" s="89">
        <f t="shared" si="8"/>
        <v>771</v>
      </c>
      <c r="M54" s="89"/>
      <c r="N54" s="89"/>
      <c r="O54" s="89">
        <f t="shared" si="7"/>
        <v>771</v>
      </c>
      <c r="P54" s="89">
        <f t="shared" si="3"/>
        <v>77.099999999999994</v>
      </c>
      <c r="Q54" s="89">
        <f t="shared" si="4"/>
        <v>848.1</v>
      </c>
      <c r="R54" s="89"/>
      <c r="S54" s="18"/>
      <c r="T54" s="89">
        <f t="shared" si="5"/>
        <v>-4.8934771580642061E-3</v>
      </c>
      <c r="U54" s="89" t="e">
        <f t="shared" si="6"/>
        <v>#DIV/0!</v>
      </c>
    </row>
    <row r="55" spans="1:21" ht="24.75" customHeight="1" x14ac:dyDescent="0.2">
      <c r="A55" s="134"/>
      <c r="B55" s="22" t="s">
        <v>138</v>
      </c>
      <c r="C55" s="22"/>
      <c r="D55" s="45" t="s">
        <v>197</v>
      </c>
      <c r="E55" s="18">
        <v>613190</v>
      </c>
      <c r="F55" s="18"/>
      <c r="G55" s="18">
        <f t="shared" si="0"/>
        <v>-613190</v>
      </c>
      <c r="H55" s="98">
        <v>14</v>
      </c>
      <c r="I55" s="89">
        <v>364</v>
      </c>
      <c r="J55" s="89"/>
      <c r="K55" s="89"/>
      <c r="L55" s="89">
        <f t="shared" si="8"/>
        <v>364</v>
      </c>
      <c r="M55" s="89"/>
      <c r="N55" s="89"/>
      <c r="O55" s="89">
        <f t="shared" si="7"/>
        <v>364</v>
      </c>
      <c r="P55" s="89">
        <f t="shared" si="3"/>
        <v>36.4</v>
      </c>
      <c r="Q55" s="89">
        <f t="shared" si="4"/>
        <v>400.4</v>
      </c>
      <c r="R55" s="89"/>
      <c r="S55" s="18"/>
      <c r="T55" s="89">
        <f t="shared" si="5"/>
        <v>-2.2831422560707121E-3</v>
      </c>
      <c r="U55" s="89" t="e">
        <f t="shared" si="6"/>
        <v>#DIV/0!</v>
      </c>
    </row>
    <row r="56" spans="1:21" ht="24.75" customHeight="1" x14ac:dyDescent="0.2">
      <c r="A56" s="134"/>
      <c r="B56" s="22" t="s">
        <v>138</v>
      </c>
      <c r="C56" s="22"/>
      <c r="D56" s="45" t="s">
        <v>200</v>
      </c>
      <c r="E56" s="18">
        <v>613303</v>
      </c>
      <c r="F56" s="18"/>
      <c r="G56" s="18">
        <f t="shared" si="0"/>
        <v>-613303</v>
      </c>
      <c r="H56" s="98">
        <v>12</v>
      </c>
      <c r="I56" s="89">
        <v>324</v>
      </c>
      <c r="J56" s="89"/>
      <c r="K56" s="89"/>
      <c r="L56" s="89">
        <f t="shared" si="8"/>
        <v>324</v>
      </c>
      <c r="M56" s="89"/>
      <c r="N56" s="89"/>
      <c r="O56" s="89">
        <f t="shared" si="7"/>
        <v>324</v>
      </c>
      <c r="P56" s="89">
        <f t="shared" si="3"/>
        <v>32.4</v>
      </c>
      <c r="Q56" s="89">
        <f t="shared" si="4"/>
        <v>356.4</v>
      </c>
      <c r="R56" s="89"/>
      <c r="S56" s="18"/>
      <c r="T56" s="89">
        <f t="shared" si="5"/>
        <v>-1.9566185066761453E-3</v>
      </c>
      <c r="U56" s="89" t="e">
        <f t="shared" si="6"/>
        <v>#DIV/0!</v>
      </c>
    </row>
    <row r="57" spans="1:21" ht="24.75" customHeight="1" x14ac:dyDescent="0.2">
      <c r="A57" s="134"/>
      <c r="B57" s="22" t="s">
        <v>138</v>
      </c>
      <c r="C57" s="22"/>
      <c r="D57" s="45" t="s">
        <v>203</v>
      </c>
      <c r="E57" s="18">
        <v>613418</v>
      </c>
      <c r="F57" s="18"/>
      <c r="G57" s="18">
        <f t="shared" si="0"/>
        <v>-613418</v>
      </c>
      <c r="H57" s="98">
        <v>12</v>
      </c>
      <c r="I57" s="89">
        <v>324</v>
      </c>
      <c r="J57" s="89"/>
      <c r="K57" s="89"/>
      <c r="L57" s="89">
        <f t="shared" si="8"/>
        <v>324</v>
      </c>
      <c r="M57" s="89"/>
      <c r="N57" s="89"/>
      <c r="O57" s="89">
        <f t="shared" si="7"/>
        <v>324</v>
      </c>
      <c r="P57" s="89">
        <f t="shared" si="3"/>
        <v>32.4</v>
      </c>
      <c r="Q57" s="89">
        <f t="shared" si="4"/>
        <v>356.4</v>
      </c>
      <c r="R57" s="89"/>
      <c r="S57" s="18"/>
      <c r="T57" s="89">
        <f t="shared" si="5"/>
        <v>-1.9562516913426082E-3</v>
      </c>
      <c r="U57" s="89" t="e">
        <f t="shared" si="6"/>
        <v>#DIV/0!</v>
      </c>
    </row>
    <row r="58" spans="1:21" s="3" customFormat="1" ht="24.75" customHeight="1" x14ac:dyDescent="0.2">
      <c r="A58" s="134"/>
      <c r="B58" s="38"/>
      <c r="C58" s="38"/>
      <c r="D58" s="45"/>
      <c r="E58" s="18"/>
      <c r="F58" s="38"/>
      <c r="G58" s="18">
        <f t="shared" si="0"/>
        <v>0</v>
      </c>
      <c r="H58" s="103"/>
      <c r="I58" s="89"/>
      <c r="J58" s="89"/>
      <c r="K58" s="94"/>
      <c r="L58" s="89">
        <f t="shared" si="8"/>
        <v>0</v>
      </c>
      <c r="M58" s="94"/>
      <c r="N58" s="94"/>
      <c r="O58" s="89">
        <f t="shared" si="7"/>
        <v>0</v>
      </c>
      <c r="P58" s="89">
        <f t="shared" si="3"/>
        <v>0</v>
      </c>
      <c r="Q58" s="89">
        <f t="shared" si="4"/>
        <v>0</v>
      </c>
      <c r="R58" s="89"/>
      <c r="S58" s="18"/>
      <c r="T58" s="89" t="e">
        <f t="shared" si="5"/>
        <v>#DIV/0!</v>
      </c>
      <c r="U58" s="89" t="e">
        <f t="shared" si="6"/>
        <v>#DIV/0!</v>
      </c>
    </row>
    <row r="59" spans="1:21" ht="24.75" customHeight="1" x14ac:dyDescent="0.2">
      <c r="A59" s="134"/>
      <c r="B59" s="22"/>
      <c r="C59" s="22"/>
      <c r="D59" s="23"/>
      <c r="E59" s="18"/>
      <c r="F59" s="22"/>
      <c r="G59" s="18">
        <f t="shared" si="0"/>
        <v>0</v>
      </c>
      <c r="H59" s="104"/>
      <c r="I59" s="89"/>
      <c r="J59" s="89"/>
      <c r="K59" s="89"/>
      <c r="L59" s="89">
        <f t="shared" si="8"/>
        <v>0</v>
      </c>
      <c r="M59" s="89"/>
      <c r="N59" s="89"/>
      <c r="O59" s="89">
        <f t="shared" si="7"/>
        <v>0</v>
      </c>
      <c r="P59" s="89">
        <f t="shared" si="3"/>
        <v>0</v>
      </c>
      <c r="Q59" s="89">
        <f t="shared" si="4"/>
        <v>0</v>
      </c>
      <c r="R59" s="89"/>
      <c r="S59" s="18"/>
      <c r="T59" s="89" t="e">
        <f t="shared" si="5"/>
        <v>#DIV/0!</v>
      </c>
      <c r="U59" s="89" t="e">
        <f t="shared" si="6"/>
        <v>#DIV/0!</v>
      </c>
    </row>
    <row r="60" spans="1:21" ht="24.75" customHeight="1" x14ac:dyDescent="0.2">
      <c r="A60" s="134"/>
      <c r="B60" s="22"/>
      <c r="C60" s="22"/>
      <c r="D60" s="23"/>
      <c r="E60" s="18"/>
      <c r="F60" s="22"/>
      <c r="G60" s="18">
        <f t="shared" si="0"/>
        <v>0</v>
      </c>
      <c r="H60" s="104"/>
      <c r="I60" s="89"/>
      <c r="J60" s="89"/>
      <c r="K60" s="89"/>
      <c r="L60" s="89">
        <f t="shared" si="8"/>
        <v>0</v>
      </c>
      <c r="M60" s="89"/>
      <c r="N60" s="89"/>
      <c r="O60" s="89">
        <f t="shared" si="7"/>
        <v>0</v>
      </c>
      <c r="P60" s="89">
        <f t="shared" si="3"/>
        <v>0</v>
      </c>
      <c r="Q60" s="89">
        <f t="shared" si="4"/>
        <v>0</v>
      </c>
      <c r="R60" s="89"/>
      <c r="S60" s="18"/>
      <c r="T60" s="89" t="e">
        <f t="shared" si="5"/>
        <v>#DIV/0!</v>
      </c>
      <c r="U60" s="89" t="e">
        <f t="shared" si="6"/>
        <v>#DIV/0!</v>
      </c>
    </row>
    <row r="61" spans="1:21" ht="24.75" customHeight="1" x14ac:dyDescent="0.2">
      <c r="A61" s="134"/>
      <c r="B61" s="22"/>
      <c r="C61" s="22"/>
      <c r="D61" s="23"/>
      <c r="E61" s="18"/>
      <c r="F61" s="22"/>
      <c r="G61" s="18">
        <f t="shared" si="0"/>
        <v>0</v>
      </c>
      <c r="H61" s="104"/>
      <c r="I61" s="89"/>
      <c r="J61" s="89"/>
      <c r="K61" s="89"/>
      <c r="L61" s="89">
        <f t="shared" si="8"/>
        <v>0</v>
      </c>
      <c r="M61" s="89"/>
      <c r="N61" s="89"/>
      <c r="O61" s="89">
        <f t="shared" si="7"/>
        <v>0</v>
      </c>
      <c r="P61" s="89">
        <f t="shared" si="3"/>
        <v>0</v>
      </c>
      <c r="Q61" s="89">
        <f t="shared" si="4"/>
        <v>0</v>
      </c>
      <c r="R61" s="89"/>
      <c r="S61" s="18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35" t="s">
        <v>19</v>
      </c>
      <c r="B62" s="30" t="s">
        <v>191</v>
      </c>
      <c r="C62" s="22"/>
      <c r="D62" s="21" t="s">
        <v>193</v>
      </c>
      <c r="E62" s="18">
        <v>158648</v>
      </c>
      <c r="F62" s="22"/>
      <c r="G62" s="18"/>
      <c r="H62" s="104">
        <v>80</v>
      </c>
      <c r="I62" s="89">
        <v>2056</v>
      </c>
      <c r="J62" s="89"/>
      <c r="K62" s="89"/>
      <c r="L62" s="89">
        <f t="shared" si="8"/>
        <v>2056</v>
      </c>
      <c r="M62" s="89"/>
      <c r="N62" s="89"/>
      <c r="O62" s="89">
        <f t="shared" si="7"/>
        <v>2056</v>
      </c>
      <c r="P62" s="89">
        <f t="shared" si="3"/>
        <v>205.6</v>
      </c>
      <c r="Q62" s="89">
        <f t="shared" si="4"/>
        <v>2261.6</v>
      </c>
      <c r="R62" s="89"/>
      <c r="S62" s="18"/>
      <c r="T62" s="89" t="e">
        <f t="shared" si="5"/>
        <v>#DIV/0!</v>
      </c>
      <c r="U62" s="89" t="e">
        <f t="shared" si="6"/>
        <v>#DIV/0!</v>
      </c>
    </row>
    <row r="63" spans="1:21" ht="24.75" customHeight="1" x14ac:dyDescent="0.2">
      <c r="A63" s="135"/>
      <c r="B63" s="22" t="s">
        <v>196</v>
      </c>
      <c r="C63" s="22"/>
      <c r="D63" s="21">
        <v>44758</v>
      </c>
      <c r="E63" s="18">
        <v>139158</v>
      </c>
      <c r="F63" s="22"/>
      <c r="G63" s="18">
        <f t="shared" si="0"/>
        <v>-139158</v>
      </c>
      <c r="H63" s="104">
        <v>86</v>
      </c>
      <c r="I63" s="89">
        <v>2236</v>
      </c>
      <c r="J63" s="89"/>
      <c r="K63" s="89"/>
      <c r="L63" s="89">
        <f t="shared" si="8"/>
        <v>2236</v>
      </c>
      <c r="M63" s="89"/>
      <c r="N63" s="89"/>
      <c r="O63" s="89">
        <f t="shared" si="7"/>
        <v>2236</v>
      </c>
      <c r="P63" s="89">
        <f t="shared" si="3"/>
        <v>223.6</v>
      </c>
      <c r="Q63" s="89">
        <f t="shared" si="4"/>
        <v>2459.6</v>
      </c>
      <c r="R63" s="89"/>
      <c r="S63" s="18"/>
      <c r="T63" s="89">
        <f t="shared" si="5"/>
        <v>-6.1800255824314809E-2</v>
      </c>
      <c r="U63" s="89" t="e">
        <f t="shared" si="6"/>
        <v>#DIV/0!</v>
      </c>
    </row>
    <row r="64" spans="1:21" ht="24.75" customHeight="1" x14ac:dyDescent="0.2">
      <c r="A64" s="135"/>
      <c r="B64" s="22"/>
      <c r="C64" s="22"/>
      <c r="D64" s="21"/>
      <c r="E64" s="18"/>
      <c r="F64" s="22"/>
      <c r="G64" s="18">
        <f t="shared" si="0"/>
        <v>0</v>
      </c>
      <c r="H64" s="104"/>
      <c r="I64" s="89"/>
      <c r="J64" s="89"/>
      <c r="K64" s="89"/>
      <c r="L64" s="89">
        <f t="shared" si="8"/>
        <v>0</v>
      </c>
      <c r="M64" s="89"/>
      <c r="N64" s="89"/>
      <c r="O64" s="89">
        <f t="shared" si="7"/>
        <v>0</v>
      </c>
      <c r="P64" s="89">
        <f t="shared" si="3"/>
        <v>0</v>
      </c>
      <c r="Q64" s="89">
        <f t="shared" si="4"/>
        <v>0</v>
      </c>
      <c r="R64" s="89"/>
      <c r="S64" s="18"/>
      <c r="T64" s="89" t="e">
        <f t="shared" si="5"/>
        <v>#DIV/0!</v>
      </c>
      <c r="U64" s="89" t="e">
        <f t="shared" si="6"/>
        <v>#DIV/0!</v>
      </c>
    </row>
    <row r="65" spans="1:21" ht="24.75" customHeight="1" x14ac:dyDescent="0.2">
      <c r="A65" s="135"/>
      <c r="B65" s="22"/>
      <c r="C65" s="22"/>
      <c r="D65" s="23"/>
      <c r="E65" s="18"/>
      <c r="F65" s="22"/>
      <c r="G65" s="18">
        <f t="shared" si="0"/>
        <v>0</v>
      </c>
      <c r="H65" s="104"/>
      <c r="I65" s="89"/>
      <c r="J65" s="89"/>
      <c r="K65" s="89"/>
      <c r="L65" s="89">
        <f t="shared" si="8"/>
        <v>0</v>
      </c>
      <c r="M65" s="89"/>
      <c r="N65" s="89"/>
      <c r="O65" s="89">
        <f t="shared" si="7"/>
        <v>0</v>
      </c>
      <c r="P65" s="89">
        <f t="shared" si="3"/>
        <v>0</v>
      </c>
      <c r="Q65" s="89">
        <f t="shared" si="4"/>
        <v>0</v>
      </c>
      <c r="R65" s="89"/>
      <c r="S65" s="18"/>
      <c r="T65" s="89" t="e">
        <f t="shared" si="5"/>
        <v>#DIV/0!</v>
      </c>
      <c r="U65" s="89" t="e">
        <f t="shared" si="6"/>
        <v>#DIV/0!</v>
      </c>
    </row>
    <row r="66" spans="1:21" ht="24.75" customHeight="1" x14ac:dyDescent="0.2">
      <c r="A66" s="135"/>
      <c r="B66" s="22"/>
      <c r="C66" s="22"/>
      <c r="D66" s="23"/>
      <c r="E66" s="18"/>
      <c r="F66" s="22"/>
      <c r="G66" s="18">
        <f t="shared" si="0"/>
        <v>0</v>
      </c>
      <c r="H66" s="104"/>
      <c r="I66" s="89"/>
      <c r="J66" s="89"/>
      <c r="K66" s="89"/>
      <c r="L66" s="89">
        <f t="shared" si="8"/>
        <v>0</v>
      </c>
      <c r="M66" s="89"/>
      <c r="N66" s="89"/>
      <c r="O66" s="89">
        <f t="shared" si="7"/>
        <v>0</v>
      </c>
      <c r="P66" s="89">
        <f t="shared" si="3"/>
        <v>0</v>
      </c>
      <c r="Q66" s="89">
        <f t="shared" si="4"/>
        <v>0</v>
      </c>
      <c r="R66" s="89"/>
      <c r="S66" s="18"/>
      <c r="T66" s="89" t="e">
        <f t="shared" si="5"/>
        <v>#DIV/0!</v>
      </c>
      <c r="U66" s="89" t="e">
        <f t="shared" si="6"/>
        <v>#DIV/0!</v>
      </c>
    </row>
    <row r="67" spans="1:21" ht="24.75" customHeight="1" x14ac:dyDescent="0.2">
      <c r="A67" s="135"/>
      <c r="B67" s="22"/>
      <c r="C67" s="22"/>
      <c r="D67" s="23"/>
      <c r="E67" s="18"/>
      <c r="F67" s="22"/>
      <c r="G67" s="18">
        <f t="shared" ref="G67:G93" si="9">F67-E67</f>
        <v>0</v>
      </c>
      <c r="H67" s="104"/>
      <c r="I67" s="89"/>
      <c r="J67" s="89"/>
      <c r="K67" s="89"/>
      <c r="L67" s="89">
        <f t="shared" si="8"/>
        <v>0</v>
      </c>
      <c r="M67" s="89"/>
      <c r="N67" s="89"/>
      <c r="O67" s="89">
        <f t="shared" si="7"/>
        <v>0</v>
      </c>
      <c r="P67" s="89">
        <f t="shared" si="3"/>
        <v>0</v>
      </c>
      <c r="Q67" s="89">
        <f t="shared" si="4"/>
        <v>0</v>
      </c>
      <c r="R67" s="89"/>
      <c r="S67" s="18"/>
      <c r="T67" s="89" t="e">
        <f t="shared" si="5"/>
        <v>#DIV/0!</v>
      </c>
      <c r="U67" s="89" t="e">
        <f t="shared" si="6"/>
        <v>#DIV/0!</v>
      </c>
    </row>
    <row r="68" spans="1:21" ht="24.75" customHeight="1" x14ac:dyDescent="0.2">
      <c r="A68" s="135"/>
      <c r="B68" s="22"/>
      <c r="C68" s="22"/>
      <c r="D68" s="23"/>
      <c r="E68" s="18"/>
      <c r="F68" s="22"/>
      <c r="G68" s="18">
        <f t="shared" si="9"/>
        <v>0</v>
      </c>
      <c r="H68" s="104"/>
      <c r="I68" s="89"/>
      <c r="J68" s="89"/>
      <c r="K68" s="89"/>
      <c r="L68" s="89">
        <f t="shared" si="8"/>
        <v>0</v>
      </c>
      <c r="M68" s="89"/>
      <c r="N68" s="89"/>
      <c r="O68" s="89">
        <f t="shared" si="7"/>
        <v>0</v>
      </c>
      <c r="P68" s="89">
        <f t="shared" si="3"/>
        <v>0</v>
      </c>
      <c r="Q68" s="89">
        <f t="shared" ref="Q68:Q93" si="10">O68+P68</f>
        <v>0</v>
      </c>
      <c r="R68" s="89"/>
      <c r="S68" s="18"/>
      <c r="T68" s="89" t="e">
        <f t="shared" ref="T68:T93" si="11">SUM(H68+J68)/G68*100</f>
        <v>#DIV/0!</v>
      </c>
      <c r="U68" s="89" t="e">
        <f t="shared" ref="U68:U93" si="12">Q68/R68*100</f>
        <v>#DIV/0!</v>
      </c>
    </row>
    <row r="69" spans="1:21" ht="24.75" customHeight="1" x14ac:dyDescent="0.2">
      <c r="A69" s="135"/>
      <c r="B69" s="22"/>
      <c r="C69" s="22"/>
      <c r="D69" s="23"/>
      <c r="E69" s="18"/>
      <c r="F69" s="22"/>
      <c r="G69" s="18">
        <f t="shared" si="9"/>
        <v>0</v>
      </c>
      <c r="H69" s="104"/>
      <c r="I69" s="89"/>
      <c r="J69" s="89"/>
      <c r="K69" s="89"/>
      <c r="L69" s="89">
        <f t="shared" si="8"/>
        <v>0</v>
      </c>
      <c r="M69" s="89"/>
      <c r="N69" s="89"/>
      <c r="O69" s="89">
        <f t="shared" si="7"/>
        <v>0</v>
      </c>
      <c r="P69" s="89">
        <f t="shared" ref="P69:P93" si="13">O69*10/100</f>
        <v>0</v>
      </c>
      <c r="Q69" s="89">
        <f t="shared" si="10"/>
        <v>0</v>
      </c>
      <c r="R69" s="89"/>
      <c r="S69" s="18"/>
      <c r="T69" s="89" t="e">
        <f t="shared" si="11"/>
        <v>#DIV/0!</v>
      </c>
      <c r="U69" s="89" t="e">
        <f t="shared" si="12"/>
        <v>#DIV/0!</v>
      </c>
    </row>
    <row r="70" spans="1:21" ht="24.75" customHeight="1" x14ac:dyDescent="0.2">
      <c r="A70" s="135" t="s">
        <v>22</v>
      </c>
      <c r="B70" s="22" t="s">
        <v>187</v>
      </c>
      <c r="C70" s="22"/>
      <c r="D70" s="23" t="s">
        <v>188</v>
      </c>
      <c r="E70" s="18">
        <v>423608</v>
      </c>
      <c r="F70" s="22"/>
      <c r="G70" s="18">
        <f t="shared" si="9"/>
        <v>-423608</v>
      </c>
      <c r="H70" s="104">
        <v>57</v>
      </c>
      <c r="I70" s="89">
        <v>1480</v>
      </c>
      <c r="J70" s="89"/>
      <c r="K70" s="89"/>
      <c r="L70" s="89">
        <f t="shared" si="8"/>
        <v>1480</v>
      </c>
      <c r="M70" s="89"/>
      <c r="N70" s="89"/>
      <c r="O70" s="89">
        <f t="shared" si="7"/>
        <v>1480</v>
      </c>
      <c r="P70" s="89">
        <f t="shared" si="13"/>
        <v>148</v>
      </c>
      <c r="Q70" s="89">
        <f t="shared" si="10"/>
        <v>1628</v>
      </c>
      <c r="R70" s="89"/>
      <c r="S70" s="18"/>
      <c r="T70" s="89">
        <f t="shared" si="11"/>
        <v>-1.3455836528110894E-2</v>
      </c>
      <c r="U70" s="89" t="e">
        <f t="shared" si="12"/>
        <v>#DIV/0!</v>
      </c>
    </row>
    <row r="71" spans="1:21" ht="24.75" customHeight="1" x14ac:dyDescent="0.2">
      <c r="A71" s="135"/>
      <c r="B71" s="22" t="s">
        <v>187</v>
      </c>
      <c r="C71" s="22"/>
      <c r="D71" s="23" t="s">
        <v>198</v>
      </c>
      <c r="E71" s="18">
        <v>428843</v>
      </c>
      <c r="F71" s="22"/>
      <c r="G71" s="18">
        <f t="shared" si="9"/>
        <v>-428843</v>
      </c>
      <c r="H71" s="104">
        <v>33</v>
      </c>
      <c r="I71" s="89">
        <v>891</v>
      </c>
      <c r="J71" s="89"/>
      <c r="K71" s="89"/>
      <c r="L71" s="89">
        <f t="shared" si="8"/>
        <v>891</v>
      </c>
      <c r="M71" s="89"/>
      <c r="N71" s="89"/>
      <c r="O71" s="89">
        <f t="shared" si="7"/>
        <v>891</v>
      </c>
      <c r="P71" s="89">
        <f t="shared" si="13"/>
        <v>89.1</v>
      </c>
      <c r="Q71" s="89">
        <f t="shared" si="10"/>
        <v>980.1</v>
      </c>
      <c r="R71" s="89"/>
      <c r="S71" s="18"/>
      <c r="T71" s="89">
        <f t="shared" si="11"/>
        <v>-7.6951238565162536E-3</v>
      </c>
      <c r="U71" s="89" t="e">
        <f t="shared" si="12"/>
        <v>#DIV/0!</v>
      </c>
    </row>
    <row r="72" spans="1:21" ht="24.75" customHeight="1" x14ac:dyDescent="0.2">
      <c r="A72" s="135"/>
      <c r="B72" s="22" t="s">
        <v>187</v>
      </c>
      <c r="C72" s="22"/>
      <c r="D72" s="23" t="s">
        <v>202</v>
      </c>
      <c r="E72" s="18">
        <v>424321</v>
      </c>
      <c r="F72" s="22"/>
      <c r="G72" s="18">
        <f t="shared" si="9"/>
        <v>-424321</v>
      </c>
      <c r="H72" s="104">
        <v>66</v>
      </c>
      <c r="I72" s="89">
        <v>1716</v>
      </c>
      <c r="J72" s="89"/>
      <c r="K72" s="89"/>
      <c r="L72" s="89">
        <f t="shared" si="8"/>
        <v>1716</v>
      </c>
      <c r="M72" s="89"/>
      <c r="N72" s="89"/>
      <c r="O72" s="89">
        <f t="shared" si="7"/>
        <v>1716</v>
      </c>
      <c r="P72" s="89">
        <f t="shared" si="13"/>
        <v>171.6</v>
      </c>
      <c r="Q72" s="89">
        <f t="shared" si="10"/>
        <v>1887.6</v>
      </c>
      <c r="R72" s="89"/>
      <c r="S72" s="18"/>
      <c r="T72" s="89">
        <f t="shared" si="11"/>
        <v>-1.5554261985619378E-2</v>
      </c>
      <c r="U72" s="89" t="e">
        <f t="shared" si="12"/>
        <v>#DIV/0!</v>
      </c>
    </row>
    <row r="73" spans="1:21" ht="24.75" customHeight="1" x14ac:dyDescent="0.2">
      <c r="A73" s="135"/>
      <c r="B73" s="22" t="s">
        <v>187</v>
      </c>
      <c r="C73" s="22"/>
      <c r="D73" s="23" t="s">
        <v>207</v>
      </c>
      <c r="E73" s="18">
        <v>424779</v>
      </c>
      <c r="F73" s="22"/>
      <c r="G73" s="18">
        <f t="shared" si="9"/>
        <v>-424779</v>
      </c>
      <c r="H73" s="104">
        <v>61</v>
      </c>
      <c r="I73" s="89">
        <v>1586</v>
      </c>
      <c r="J73" s="89"/>
      <c r="K73" s="89"/>
      <c r="L73" s="89">
        <f t="shared" si="8"/>
        <v>1586</v>
      </c>
      <c r="M73" s="89"/>
      <c r="N73" s="89"/>
      <c r="O73" s="89">
        <f t="shared" si="7"/>
        <v>1586</v>
      </c>
      <c r="P73" s="89">
        <f t="shared" si="13"/>
        <v>158.6</v>
      </c>
      <c r="Q73" s="89">
        <f t="shared" si="10"/>
        <v>1744.6</v>
      </c>
      <c r="R73" s="89"/>
      <c r="S73" s="18"/>
      <c r="T73" s="89">
        <f t="shared" si="11"/>
        <v>-1.4360408588936835E-2</v>
      </c>
      <c r="U73" s="89" t="e">
        <f t="shared" si="12"/>
        <v>#DIV/0!</v>
      </c>
    </row>
    <row r="74" spans="1:21" ht="24.75" customHeight="1" x14ac:dyDescent="0.2">
      <c r="A74" s="135"/>
      <c r="B74" s="22"/>
      <c r="C74" s="22"/>
      <c r="D74" s="23"/>
      <c r="E74" s="18"/>
      <c r="F74" s="22"/>
      <c r="G74" s="18">
        <f t="shared" si="9"/>
        <v>0</v>
      </c>
      <c r="H74" s="104"/>
      <c r="I74" s="89"/>
      <c r="J74" s="89"/>
      <c r="K74" s="89"/>
      <c r="L74" s="89">
        <f t="shared" si="8"/>
        <v>0</v>
      </c>
      <c r="M74" s="89"/>
      <c r="N74" s="89"/>
      <c r="O74" s="89">
        <f t="shared" si="7"/>
        <v>0</v>
      </c>
      <c r="P74" s="89">
        <f t="shared" si="13"/>
        <v>0</v>
      </c>
      <c r="Q74" s="89">
        <f t="shared" si="10"/>
        <v>0</v>
      </c>
      <c r="R74" s="89"/>
      <c r="S74" s="18"/>
      <c r="T74" s="89" t="e">
        <f t="shared" si="11"/>
        <v>#DIV/0!</v>
      </c>
      <c r="U74" s="89" t="e">
        <f t="shared" si="12"/>
        <v>#DIV/0!</v>
      </c>
    </row>
    <row r="75" spans="1:21" ht="24.75" customHeight="1" x14ac:dyDescent="0.2">
      <c r="A75" s="135"/>
      <c r="B75" s="22"/>
      <c r="C75" s="22"/>
      <c r="D75" s="23"/>
      <c r="E75" s="18"/>
      <c r="F75" s="22"/>
      <c r="G75" s="18">
        <f t="shared" si="9"/>
        <v>0</v>
      </c>
      <c r="H75" s="104"/>
      <c r="I75" s="89"/>
      <c r="J75" s="89"/>
      <c r="K75" s="89"/>
      <c r="L75" s="89">
        <f t="shared" si="8"/>
        <v>0</v>
      </c>
      <c r="M75" s="89"/>
      <c r="N75" s="89"/>
      <c r="O75" s="89">
        <f t="shared" si="7"/>
        <v>0</v>
      </c>
      <c r="P75" s="89">
        <f t="shared" si="13"/>
        <v>0</v>
      </c>
      <c r="Q75" s="89">
        <f t="shared" si="10"/>
        <v>0</v>
      </c>
      <c r="R75" s="89"/>
      <c r="S75" s="18"/>
      <c r="T75" s="89" t="e">
        <f t="shared" si="11"/>
        <v>#DIV/0!</v>
      </c>
      <c r="U75" s="89" t="e">
        <f t="shared" si="12"/>
        <v>#DIV/0!</v>
      </c>
    </row>
    <row r="76" spans="1:21" ht="24.75" customHeight="1" x14ac:dyDescent="0.2">
      <c r="A76" s="135" t="s">
        <v>21</v>
      </c>
      <c r="B76" s="22" t="s">
        <v>196</v>
      </c>
      <c r="C76" s="22"/>
      <c r="D76" s="23" t="s">
        <v>188</v>
      </c>
      <c r="E76" s="18">
        <v>297037</v>
      </c>
      <c r="F76" s="22"/>
      <c r="G76" s="18">
        <f t="shared" si="9"/>
        <v>-297037</v>
      </c>
      <c r="H76" s="104">
        <v>16</v>
      </c>
      <c r="I76" s="89">
        <v>416</v>
      </c>
      <c r="J76" s="89"/>
      <c r="K76" s="89"/>
      <c r="L76" s="89">
        <f t="shared" si="8"/>
        <v>416</v>
      </c>
      <c r="M76" s="89"/>
      <c r="N76" s="89"/>
      <c r="O76" s="89">
        <f t="shared" si="7"/>
        <v>416</v>
      </c>
      <c r="P76" s="89">
        <f t="shared" si="13"/>
        <v>41.6</v>
      </c>
      <c r="Q76" s="89">
        <f t="shared" si="10"/>
        <v>457.6</v>
      </c>
      <c r="R76" s="89"/>
      <c r="S76" s="18"/>
      <c r="T76" s="89">
        <f t="shared" si="11"/>
        <v>-5.3865343374731095E-3</v>
      </c>
      <c r="U76" s="89" t="e">
        <f t="shared" si="12"/>
        <v>#DIV/0!</v>
      </c>
    </row>
    <row r="77" spans="1:21" ht="24.75" customHeight="1" x14ac:dyDescent="0.2">
      <c r="A77" s="135"/>
      <c r="B77" s="22" t="s">
        <v>205</v>
      </c>
      <c r="C77" s="22"/>
      <c r="D77" s="23">
        <v>44759</v>
      </c>
      <c r="E77" s="18">
        <v>297569</v>
      </c>
      <c r="F77" s="22"/>
      <c r="G77" s="18">
        <f t="shared" si="9"/>
        <v>-297569</v>
      </c>
      <c r="H77" s="104">
        <v>39</v>
      </c>
      <c r="I77" s="89">
        <v>1014</v>
      </c>
      <c r="J77" s="89"/>
      <c r="K77" s="89"/>
      <c r="L77" s="89">
        <f t="shared" si="8"/>
        <v>1014</v>
      </c>
      <c r="M77" s="89"/>
      <c r="N77" s="89"/>
      <c r="O77" s="89">
        <f t="shared" si="7"/>
        <v>1014</v>
      </c>
      <c r="P77" s="89">
        <f t="shared" si="13"/>
        <v>101.4</v>
      </c>
      <c r="Q77" s="89">
        <f t="shared" si="10"/>
        <v>1115.4000000000001</v>
      </c>
      <c r="R77" s="89"/>
      <c r="S77" s="18"/>
      <c r="T77" s="89">
        <f t="shared" si="11"/>
        <v>-1.3106203939254425E-2</v>
      </c>
      <c r="U77" s="89" t="e">
        <f t="shared" si="12"/>
        <v>#DIV/0!</v>
      </c>
    </row>
    <row r="78" spans="1:21" ht="24.75" customHeight="1" x14ac:dyDescent="0.2">
      <c r="A78" s="135"/>
      <c r="B78" s="22"/>
      <c r="C78" s="22"/>
      <c r="D78" s="23"/>
      <c r="E78" s="18"/>
      <c r="F78" s="22"/>
      <c r="G78" s="18">
        <f t="shared" si="9"/>
        <v>0</v>
      </c>
      <c r="H78" s="104"/>
      <c r="I78" s="89"/>
      <c r="J78" s="89"/>
      <c r="K78" s="89"/>
      <c r="L78" s="89">
        <f t="shared" si="8"/>
        <v>0</v>
      </c>
      <c r="M78" s="89"/>
      <c r="N78" s="89"/>
      <c r="O78" s="89">
        <f t="shared" si="7"/>
        <v>0</v>
      </c>
      <c r="P78" s="89">
        <f t="shared" si="13"/>
        <v>0</v>
      </c>
      <c r="Q78" s="89">
        <f t="shared" si="10"/>
        <v>0</v>
      </c>
      <c r="R78" s="89"/>
      <c r="S78" s="18"/>
      <c r="T78" s="89" t="e">
        <f t="shared" si="11"/>
        <v>#DIV/0!</v>
      </c>
      <c r="U78" s="89" t="e">
        <f t="shared" si="12"/>
        <v>#DIV/0!</v>
      </c>
    </row>
    <row r="79" spans="1:21" ht="24.75" customHeight="1" x14ac:dyDescent="0.2">
      <c r="A79" s="135"/>
      <c r="B79" s="22"/>
      <c r="C79" s="22"/>
      <c r="D79" s="23"/>
      <c r="E79" s="18"/>
      <c r="F79" s="22"/>
      <c r="G79" s="18">
        <f t="shared" si="9"/>
        <v>0</v>
      </c>
      <c r="H79" s="104"/>
      <c r="I79" s="89"/>
      <c r="J79" s="89"/>
      <c r="K79" s="89"/>
      <c r="L79" s="89">
        <f t="shared" si="8"/>
        <v>0</v>
      </c>
      <c r="M79" s="89"/>
      <c r="N79" s="89"/>
      <c r="O79" s="89">
        <f t="shared" si="7"/>
        <v>0</v>
      </c>
      <c r="P79" s="89">
        <f t="shared" si="13"/>
        <v>0</v>
      </c>
      <c r="Q79" s="89">
        <f t="shared" si="10"/>
        <v>0</v>
      </c>
      <c r="R79" s="89"/>
      <c r="S79" s="18"/>
      <c r="T79" s="89" t="e">
        <f t="shared" si="11"/>
        <v>#DIV/0!</v>
      </c>
      <c r="U79" s="89" t="e">
        <f t="shared" si="12"/>
        <v>#DIV/0!</v>
      </c>
    </row>
    <row r="80" spans="1:21" ht="24.75" customHeight="1" x14ac:dyDescent="0.2">
      <c r="A80" s="135"/>
      <c r="B80" s="22"/>
      <c r="C80" s="22"/>
      <c r="D80" s="57"/>
      <c r="E80" s="18"/>
      <c r="F80" s="22"/>
      <c r="G80" s="18">
        <f t="shared" si="9"/>
        <v>0</v>
      </c>
      <c r="H80" s="104"/>
      <c r="I80" s="89"/>
      <c r="J80" s="89"/>
      <c r="K80" s="89"/>
      <c r="L80" s="89">
        <f t="shared" si="8"/>
        <v>0</v>
      </c>
      <c r="M80" s="89"/>
      <c r="N80" s="89"/>
      <c r="O80" s="89">
        <f t="shared" si="7"/>
        <v>0</v>
      </c>
      <c r="P80" s="89">
        <f t="shared" si="13"/>
        <v>0</v>
      </c>
      <c r="Q80" s="89">
        <f t="shared" si="10"/>
        <v>0</v>
      </c>
      <c r="R80" s="89"/>
      <c r="S80" s="18"/>
      <c r="T80" s="89" t="e">
        <f t="shared" si="11"/>
        <v>#DIV/0!</v>
      </c>
      <c r="U80" s="89" t="e">
        <f t="shared" si="12"/>
        <v>#DIV/0!</v>
      </c>
    </row>
    <row r="81" spans="1:21" ht="24.75" customHeight="1" x14ac:dyDescent="0.2">
      <c r="A81" s="135"/>
      <c r="B81" s="22"/>
      <c r="C81" s="22"/>
      <c r="D81" s="23"/>
      <c r="E81" s="18"/>
      <c r="F81" s="22"/>
      <c r="G81" s="18">
        <f t="shared" si="9"/>
        <v>0</v>
      </c>
      <c r="H81" s="104"/>
      <c r="I81" s="89"/>
      <c r="J81" s="89"/>
      <c r="K81" s="89"/>
      <c r="L81" s="89">
        <f t="shared" si="8"/>
        <v>0</v>
      </c>
      <c r="M81" s="89"/>
      <c r="N81" s="89"/>
      <c r="O81" s="89">
        <f t="shared" si="7"/>
        <v>0</v>
      </c>
      <c r="P81" s="89">
        <f t="shared" si="13"/>
        <v>0</v>
      </c>
      <c r="Q81" s="89">
        <f t="shared" si="10"/>
        <v>0</v>
      </c>
      <c r="R81" s="89"/>
      <c r="S81" s="18"/>
      <c r="T81" s="89" t="e">
        <f t="shared" si="11"/>
        <v>#DIV/0!</v>
      </c>
      <c r="U81" s="89" t="e">
        <f t="shared" si="12"/>
        <v>#DIV/0!</v>
      </c>
    </row>
    <row r="82" spans="1:21" ht="24.75" customHeight="1" x14ac:dyDescent="0.2">
      <c r="A82" s="135"/>
      <c r="B82" s="22"/>
      <c r="C82" s="22"/>
      <c r="D82" s="23"/>
      <c r="E82" s="18"/>
      <c r="F82" s="22"/>
      <c r="G82" s="18">
        <f t="shared" si="9"/>
        <v>0</v>
      </c>
      <c r="H82" s="104"/>
      <c r="I82" s="89"/>
      <c r="J82" s="89"/>
      <c r="K82" s="89"/>
      <c r="L82" s="89">
        <f t="shared" si="8"/>
        <v>0</v>
      </c>
      <c r="M82" s="89"/>
      <c r="N82" s="89"/>
      <c r="O82" s="89">
        <f t="shared" si="7"/>
        <v>0</v>
      </c>
      <c r="P82" s="89">
        <f t="shared" si="13"/>
        <v>0</v>
      </c>
      <c r="Q82" s="89">
        <f t="shared" si="10"/>
        <v>0</v>
      </c>
      <c r="R82" s="89"/>
      <c r="S82" s="18"/>
      <c r="T82" s="89" t="e">
        <f t="shared" si="11"/>
        <v>#DIV/0!</v>
      </c>
      <c r="U82" s="89" t="e">
        <f t="shared" si="12"/>
        <v>#DIV/0!</v>
      </c>
    </row>
    <row r="83" spans="1:21" ht="24.75" customHeight="1" x14ac:dyDescent="0.2">
      <c r="A83" s="135"/>
      <c r="B83" s="22"/>
      <c r="C83" s="22"/>
      <c r="D83" s="23"/>
      <c r="E83" s="18"/>
      <c r="F83" s="22"/>
      <c r="G83" s="18">
        <f t="shared" si="9"/>
        <v>0</v>
      </c>
      <c r="H83" s="104"/>
      <c r="I83" s="89"/>
      <c r="J83" s="89"/>
      <c r="K83" s="89"/>
      <c r="L83" s="89">
        <f t="shared" si="8"/>
        <v>0</v>
      </c>
      <c r="M83" s="89"/>
      <c r="N83" s="89"/>
      <c r="O83" s="89">
        <f t="shared" si="7"/>
        <v>0</v>
      </c>
      <c r="P83" s="89">
        <f t="shared" si="13"/>
        <v>0</v>
      </c>
      <c r="Q83" s="89">
        <f t="shared" si="10"/>
        <v>0</v>
      </c>
      <c r="R83" s="89"/>
      <c r="S83" s="18"/>
      <c r="T83" s="89" t="e">
        <f t="shared" si="11"/>
        <v>#DIV/0!</v>
      </c>
      <c r="U83" s="89" t="e">
        <f t="shared" si="12"/>
        <v>#DIV/0!</v>
      </c>
    </row>
    <row r="84" spans="1:21" ht="24.75" customHeight="1" x14ac:dyDescent="0.2">
      <c r="A84" s="135" t="s">
        <v>45</v>
      </c>
      <c r="B84" s="22"/>
      <c r="C84" s="22"/>
      <c r="D84" s="23"/>
      <c r="E84" s="18"/>
      <c r="F84" s="22"/>
      <c r="G84" s="18">
        <f t="shared" si="9"/>
        <v>0</v>
      </c>
      <c r="H84" s="104"/>
      <c r="I84" s="89"/>
      <c r="J84" s="89"/>
      <c r="K84" s="89"/>
      <c r="L84" s="89">
        <f t="shared" si="8"/>
        <v>0</v>
      </c>
      <c r="M84" s="89"/>
      <c r="N84" s="89"/>
      <c r="O84" s="89">
        <f t="shared" si="7"/>
        <v>0</v>
      </c>
      <c r="P84" s="89">
        <f t="shared" si="13"/>
        <v>0</v>
      </c>
      <c r="Q84" s="89">
        <f t="shared" si="10"/>
        <v>0</v>
      </c>
      <c r="R84" s="89"/>
      <c r="S84" s="18"/>
      <c r="T84" s="89" t="e">
        <f t="shared" si="11"/>
        <v>#DIV/0!</v>
      </c>
      <c r="U84" s="89" t="e">
        <f t="shared" si="12"/>
        <v>#DIV/0!</v>
      </c>
    </row>
    <row r="85" spans="1:21" ht="24.75" customHeight="1" x14ac:dyDescent="0.2">
      <c r="A85" s="135"/>
      <c r="B85" s="22"/>
      <c r="C85" s="22"/>
      <c r="D85" s="23"/>
      <c r="E85" s="18"/>
      <c r="F85" s="22"/>
      <c r="G85" s="18">
        <f t="shared" si="9"/>
        <v>0</v>
      </c>
      <c r="H85" s="104"/>
      <c r="I85" s="89"/>
      <c r="J85" s="89"/>
      <c r="K85" s="89"/>
      <c r="L85" s="89">
        <f t="shared" si="8"/>
        <v>0</v>
      </c>
      <c r="M85" s="89"/>
      <c r="N85" s="89"/>
      <c r="O85" s="89">
        <f t="shared" si="7"/>
        <v>0</v>
      </c>
      <c r="P85" s="89">
        <f t="shared" si="13"/>
        <v>0</v>
      </c>
      <c r="Q85" s="89">
        <f t="shared" si="10"/>
        <v>0</v>
      </c>
      <c r="R85" s="89"/>
      <c r="S85" s="18"/>
      <c r="T85" s="89" t="e">
        <f t="shared" si="11"/>
        <v>#DIV/0!</v>
      </c>
      <c r="U85" s="89" t="e">
        <f t="shared" si="12"/>
        <v>#DIV/0!</v>
      </c>
    </row>
    <row r="86" spans="1:21" ht="24.75" customHeight="1" x14ac:dyDescent="0.2">
      <c r="A86" s="135"/>
      <c r="B86" s="22"/>
      <c r="C86" s="22"/>
      <c r="D86" s="23"/>
      <c r="E86" s="18"/>
      <c r="F86" s="22"/>
      <c r="G86" s="18">
        <f t="shared" si="9"/>
        <v>0</v>
      </c>
      <c r="H86" s="104"/>
      <c r="I86" s="89"/>
      <c r="J86" s="89"/>
      <c r="K86" s="89"/>
      <c r="L86" s="89">
        <f t="shared" si="8"/>
        <v>0</v>
      </c>
      <c r="M86" s="89"/>
      <c r="N86" s="89"/>
      <c r="O86" s="89">
        <f t="shared" si="7"/>
        <v>0</v>
      </c>
      <c r="P86" s="89">
        <f t="shared" si="13"/>
        <v>0</v>
      </c>
      <c r="Q86" s="89">
        <f t="shared" si="10"/>
        <v>0</v>
      </c>
      <c r="R86" s="89"/>
      <c r="S86" s="18"/>
      <c r="T86" s="89" t="e">
        <f t="shared" si="11"/>
        <v>#DIV/0!</v>
      </c>
      <c r="U86" s="89" t="e">
        <f t="shared" si="12"/>
        <v>#DIV/0!</v>
      </c>
    </row>
    <row r="87" spans="1:21" ht="24.75" customHeight="1" x14ac:dyDescent="0.2">
      <c r="A87" s="135"/>
      <c r="B87" s="22"/>
      <c r="C87" s="22"/>
      <c r="D87" s="23"/>
      <c r="E87" s="18"/>
      <c r="F87" s="22"/>
      <c r="G87" s="18">
        <f t="shared" si="9"/>
        <v>0</v>
      </c>
      <c r="H87" s="104"/>
      <c r="I87" s="89"/>
      <c r="J87" s="89"/>
      <c r="K87" s="89"/>
      <c r="L87" s="89">
        <f t="shared" si="8"/>
        <v>0</v>
      </c>
      <c r="M87" s="89"/>
      <c r="N87" s="89"/>
      <c r="O87" s="89">
        <f t="shared" si="7"/>
        <v>0</v>
      </c>
      <c r="P87" s="89">
        <f t="shared" si="13"/>
        <v>0</v>
      </c>
      <c r="Q87" s="89">
        <f t="shared" si="10"/>
        <v>0</v>
      </c>
      <c r="R87" s="89"/>
      <c r="S87" s="18"/>
      <c r="T87" s="89" t="e">
        <f t="shared" si="11"/>
        <v>#DIV/0!</v>
      </c>
      <c r="U87" s="89" t="e">
        <f t="shared" si="12"/>
        <v>#DIV/0!</v>
      </c>
    </row>
    <row r="88" spans="1:21" ht="24.75" customHeight="1" x14ac:dyDescent="0.2">
      <c r="A88" s="135"/>
      <c r="B88" s="22"/>
      <c r="C88" s="22"/>
      <c r="D88" s="23"/>
      <c r="E88" s="18"/>
      <c r="F88" s="22"/>
      <c r="G88" s="18">
        <f t="shared" si="9"/>
        <v>0</v>
      </c>
      <c r="H88" s="104"/>
      <c r="I88" s="89"/>
      <c r="J88" s="89"/>
      <c r="K88" s="89"/>
      <c r="L88" s="89">
        <f t="shared" si="8"/>
        <v>0</v>
      </c>
      <c r="M88" s="89"/>
      <c r="N88" s="89"/>
      <c r="O88" s="89">
        <f t="shared" si="7"/>
        <v>0</v>
      </c>
      <c r="P88" s="89">
        <f t="shared" si="13"/>
        <v>0</v>
      </c>
      <c r="Q88" s="89">
        <f t="shared" si="10"/>
        <v>0</v>
      </c>
      <c r="R88" s="89"/>
      <c r="S88" s="18"/>
      <c r="T88" s="89" t="e">
        <f t="shared" si="11"/>
        <v>#DIV/0!</v>
      </c>
      <c r="U88" s="89" t="e">
        <f t="shared" si="12"/>
        <v>#DIV/0!</v>
      </c>
    </row>
    <row r="89" spans="1:21" ht="24.75" customHeight="1" x14ac:dyDescent="0.2">
      <c r="A89" s="135"/>
      <c r="B89" s="22"/>
      <c r="C89" s="22"/>
      <c r="D89" s="23"/>
      <c r="E89" s="18"/>
      <c r="F89" s="22"/>
      <c r="G89" s="18">
        <f t="shared" si="9"/>
        <v>0</v>
      </c>
      <c r="H89" s="104"/>
      <c r="I89" s="89"/>
      <c r="J89" s="89"/>
      <c r="K89" s="89"/>
      <c r="L89" s="89">
        <f t="shared" si="8"/>
        <v>0</v>
      </c>
      <c r="M89" s="89"/>
      <c r="N89" s="89"/>
      <c r="O89" s="89">
        <f t="shared" si="7"/>
        <v>0</v>
      </c>
      <c r="P89" s="89">
        <f t="shared" si="13"/>
        <v>0</v>
      </c>
      <c r="Q89" s="89">
        <f t="shared" si="10"/>
        <v>0</v>
      </c>
      <c r="R89" s="89"/>
      <c r="S89" s="18"/>
      <c r="T89" s="89" t="e">
        <f t="shared" si="11"/>
        <v>#DIV/0!</v>
      </c>
      <c r="U89" s="89" t="e">
        <f t="shared" si="12"/>
        <v>#DIV/0!</v>
      </c>
    </row>
    <row r="90" spans="1:21" ht="24.75" customHeight="1" x14ac:dyDescent="0.2">
      <c r="A90" s="135"/>
      <c r="B90" s="22"/>
      <c r="C90" s="22"/>
      <c r="D90" s="23"/>
      <c r="E90" s="18"/>
      <c r="F90" s="22"/>
      <c r="G90" s="18">
        <f t="shared" si="9"/>
        <v>0</v>
      </c>
      <c r="H90" s="104"/>
      <c r="I90" s="89"/>
      <c r="J90" s="89"/>
      <c r="K90" s="89"/>
      <c r="L90" s="89">
        <f t="shared" si="8"/>
        <v>0</v>
      </c>
      <c r="M90" s="89"/>
      <c r="N90" s="89"/>
      <c r="O90" s="89">
        <f t="shared" si="7"/>
        <v>0</v>
      </c>
      <c r="P90" s="89">
        <f t="shared" si="13"/>
        <v>0</v>
      </c>
      <c r="Q90" s="89">
        <f t="shared" si="10"/>
        <v>0</v>
      </c>
      <c r="R90" s="89"/>
      <c r="S90" s="18"/>
      <c r="T90" s="89" t="e">
        <f t="shared" si="11"/>
        <v>#DIV/0!</v>
      </c>
      <c r="U90" s="89" t="e">
        <f t="shared" si="12"/>
        <v>#DIV/0!</v>
      </c>
    </row>
    <row r="91" spans="1:21" ht="24.75" customHeight="1" x14ac:dyDescent="0.2">
      <c r="A91" s="135"/>
      <c r="B91" s="22"/>
      <c r="C91" s="22"/>
      <c r="D91" s="23"/>
      <c r="E91" s="22"/>
      <c r="F91" s="22"/>
      <c r="G91" s="18">
        <f t="shared" si="9"/>
        <v>0</v>
      </c>
      <c r="H91" s="104"/>
      <c r="I91" s="89"/>
      <c r="J91" s="89"/>
      <c r="K91" s="89"/>
      <c r="L91" s="89">
        <f t="shared" si="8"/>
        <v>0</v>
      </c>
      <c r="M91" s="89"/>
      <c r="N91" s="89"/>
      <c r="O91" s="89">
        <f t="shared" si="7"/>
        <v>0</v>
      </c>
      <c r="P91" s="89">
        <f t="shared" si="13"/>
        <v>0</v>
      </c>
      <c r="Q91" s="89">
        <f t="shared" si="10"/>
        <v>0</v>
      </c>
      <c r="R91" s="89"/>
      <c r="S91" s="18"/>
      <c r="T91" s="89" t="e">
        <f t="shared" si="11"/>
        <v>#DIV/0!</v>
      </c>
      <c r="U91" s="89" t="e">
        <f t="shared" si="12"/>
        <v>#DIV/0!</v>
      </c>
    </row>
    <row r="92" spans="1:21" ht="24.75" customHeight="1" x14ac:dyDescent="0.2">
      <c r="A92" s="135"/>
      <c r="B92" s="22"/>
      <c r="C92" s="22"/>
      <c r="D92" s="23"/>
      <c r="E92" s="22"/>
      <c r="F92" s="22"/>
      <c r="G92" s="18">
        <f t="shared" si="9"/>
        <v>0</v>
      </c>
      <c r="H92" s="104"/>
      <c r="I92" s="89"/>
      <c r="J92" s="89"/>
      <c r="K92" s="89"/>
      <c r="L92" s="89">
        <f t="shared" si="8"/>
        <v>0</v>
      </c>
      <c r="M92" s="89"/>
      <c r="N92" s="89"/>
      <c r="O92" s="89">
        <f t="shared" si="7"/>
        <v>0</v>
      </c>
      <c r="P92" s="89">
        <f t="shared" si="13"/>
        <v>0</v>
      </c>
      <c r="Q92" s="89">
        <f t="shared" si="10"/>
        <v>0</v>
      </c>
      <c r="R92" s="89"/>
      <c r="S92" s="18"/>
      <c r="T92" s="89" t="e">
        <f t="shared" si="11"/>
        <v>#DIV/0!</v>
      </c>
      <c r="U92" s="89" t="e">
        <f t="shared" si="12"/>
        <v>#DIV/0!</v>
      </c>
    </row>
    <row r="93" spans="1:21" ht="24.75" customHeight="1" x14ac:dyDescent="0.2">
      <c r="A93" s="135"/>
      <c r="B93" s="22"/>
      <c r="C93" s="22"/>
      <c r="D93" s="23"/>
      <c r="E93" s="22"/>
      <c r="F93" s="22"/>
      <c r="G93" s="18">
        <f t="shared" si="9"/>
        <v>0</v>
      </c>
      <c r="H93" s="104"/>
      <c r="I93" s="89"/>
      <c r="J93" s="89"/>
      <c r="K93" s="89"/>
      <c r="L93" s="89">
        <f t="shared" si="8"/>
        <v>0</v>
      </c>
      <c r="M93" s="89"/>
      <c r="N93" s="89"/>
      <c r="O93" s="89">
        <f t="shared" si="7"/>
        <v>0</v>
      </c>
      <c r="P93" s="89">
        <f t="shared" si="13"/>
        <v>0</v>
      </c>
      <c r="Q93" s="89">
        <f t="shared" si="10"/>
        <v>0</v>
      </c>
      <c r="R93" s="89"/>
      <c r="S93" s="18"/>
      <c r="T93" s="89" t="e">
        <f t="shared" si="11"/>
        <v>#DIV/0!</v>
      </c>
      <c r="U93" s="89" t="e">
        <f t="shared" si="12"/>
        <v>#DIV/0!</v>
      </c>
    </row>
    <row r="94" spans="1:21" x14ac:dyDescent="0.2">
      <c r="B94" s="82" t="s">
        <v>189</v>
      </c>
      <c r="D94" s="41" t="s">
        <v>190</v>
      </c>
      <c r="H94" s="107">
        <v>78</v>
      </c>
      <c r="I94" s="95">
        <v>1950</v>
      </c>
    </row>
    <row r="95" spans="1:21" x14ac:dyDescent="0.2">
      <c r="B95" s="82" t="s">
        <v>195</v>
      </c>
      <c r="D95" s="41" t="s">
        <v>188</v>
      </c>
      <c r="H95" s="107">
        <v>31</v>
      </c>
      <c r="I95" s="95">
        <v>806</v>
      </c>
    </row>
    <row r="96" spans="1:21" x14ac:dyDescent="0.2">
      <c r="B96" s="82" t="s">
        <v>31</v>
      </c>
      <c r="D96" s="41" t="s">
        <v>204</v>
      </c>
      <c r="H96" s="107">
        <v>185</v>
      </c>
      <c r="I96" s="95">
        <v>4995</v>
      </c>
    </row>
    <row r="105" spans="20:20" x14ac:dyDescent="0.2">
      <c r="T105" s="95" t="s">
        <v>40</v>
      </c>
    </row>
  </sheetData>
  <mergeCells count="7">
    <mergeCell ref="A49:A53"/>
    <mergeCell ref="A2:A8"/>
    <mergeCell ref="A9:A19"/>
    <mergeCell ref="A21:A29"/>
    <mergeCell ref="A30:A37"/>
    <mergeCell ref="A38:A43"/>
    <mergeCell ref="A45:A48"/>
  </mergeCells>
  <pageMargins left="0.7" right="0.7" top="0.75" bottom="0.75" header="0.3" footer="0.3"/>
  <pageSetup paperSize="9" orientation="portrait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U105"/>
  <sheetViews>
    <sheetView workbookViewId="0">
      <pane ySplit="1" topLeftCell="A2" activePane="bottomLeft" state="frozen"/>
      <selection pane="bottomLeft" activeCell="U7" sqref="U7"/>
    </sheetView>
  </sheetViews>
  <sheetFormatPr defaultRowHeight="11.25" x14ac:dyDescent="0.2"/>
  <cols>
    <col min="1" max="1" width="5.42578125" style="40" customWidth="1"/>
    <col min="2" max="2" width="15.140625" style="82" customWidth="1"/>
    <col min="3" max="3" width="28.85546875" style="82" customWidth="1"/>
    <col min="4" max="4" width="8.42578125" style="41" customWidth="1"/>
    <col min="5" max="5" width="10" style="82" customWidth="1"/>
    <col min="6" max="6" width="9.140625" style="82" customWidth="1"/>
    <col min="7" max="7" width="10.140625" style="82" customWidth="1"/>
    <col min="8" max="8" width="7" style="107" customWidth="1"/>
    <col min="9" max="10" width="8.28515625" style="95" customWidth="1"/>
    <col min="11" max="11" width="8.8554687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08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6" t="s">
        <v>50</v>
      </c>
      <c r="B2" s="21" t="s">
        <v>24</v>
      </c>
      <c r="C2" s="22" t="s">
        <v>158</v>
      </c>
      <c r="D2" s="23">
        <v>44717</v>
      </c>
      <c r="E2" s="18">
        <v>818583</v>
      </c>
      <c r="F2" s="18">
        <v>820247</v>
      </c>
      <c r="G2" s="18">
        <f t="shared" ref="G2:G66" si="0">F2-E2</f>
        <v>1664</v>
      </c>
      <c r="H2" s="98">
        <v>258</v>
      </c>
      <c r="I2" s="89">
        <v>6708</v>
      </c>
      <c r="J2" s="89">
        <v>190</v>
      </c>
      <c r="K2" s="89">
        <v>4997</v>
      </c>
      <c r="L2" s="89">
        <f t="shared" ref="L2:L33" si="1">K2+I2</f>
        <v>11705</v>
      </c>
      <c r="M2" s="89">
        <v>360</v>
      </c>
      <c r="N2" s="89">
        <v>0</v>
      </c>
      <c r="O2" s="89">
        <f t="shared" ref="O2:O33" si="2">N2+M2+L2</f>
        <v>12065</v>
      </c>
      <c r="P2" s="89">
        <f>O2*10/100</f>
        <v>1206.5</v>
      </c>
      <c r="Q2" s="89">
        <f>O2+P2</f>
        <v>13271.5</v>
      </c>
      <c r="R2" s="89">
        <v>533473</v>
      </c>
      <c r="S2" s="18">
        <v>847</v>
      </c>
      <c r="T2" s="89">
        <f>SUM(H2+J2)/G2*100</f>
        <v>26.923076923076923</v>
      </c>
      <c r="U2" s="89">
        <f>Q2/R2*100</f>
        <v>2.4877547692198103</v>
      </c>
    </row>
    <row r="3" spans="1:21" ht="24.75" customHeight="1" x14ac:dyDescent="0.2">
      <c r="A3" s="186"/>
      <c r="B3" s="22" t="s">
        <v>24</v>
      </c>
      <c r="C3" s="22" t="s">
        <v>25</v>
      </c>
      <c r="D3" s="23">
        <v>44724</v>
      </c>
      <c r="E3" s="18">
        <v>820247</v>
      </c>
      <c r="F3" s="18">
        <v>821105</v>
      </c>
      <c r="G3" s="18">
        <f t="shared" si="0"/>
        <v>858</v>
      </c>
      <c r="H3" s="98">
        <v>236</v>
      </c>
      <c r="I3" s="89">
        <v>6136</v>
      </c>
      <c r="J3" s="89">
        <v>0</v>
      </c>
      <c r="K3" s="89">
        <v>0</v>
      </c>
      <c r="L3" s="89">
        <f t="shared" si="1"/>
        <v>6136</v>
      </c>
      <c r="M3" s="89">
        <v>180</v>
      </c>
      <c r="N3" s="89">
        <v>0</v>
      </c>
      <c r="O3" s="89">
        <f t="shared" si="2"/>
        <v>6316</v>
      </c>
      <c r="P3" s="89">
        <f t="shared" ref="P3:P68" si="3">O3*10/100</f>
        <v>631.6</v>
      </c>
      <c r="Q3" s="89">
        <f t="shared" ref="Q3:Q67" si="4">O3+P3</f>
        <v>6947.6</v>
      </c>
      <c r="R3" s="89">
        <v>465238</v>
      </c>
      <c r="S3" s="18">
        <v>300</v>
      </c>
      <c r="T3" s="89">
        <f t="shared" ref="T3:T67" si="5">SUM(H3+J3)/G3*100</f>
        <v>27.505827505827508</v>
      </c>
      <c r="U3" s="89">
        <f t="shared" ref="U3:U67" si="6">Q3/R3*100</f>
        <v>1.4933431920866311</v>
      </c>
    </row>
    <row r="4" spans="1:21" ht="24.75" customHeight="1" x14ac:dyDescent="0.2">
      <c r="A4" s="186"/>
      <c r="B4" s="22" t="s">
        <v>24</v>
      </c>
      <c r="C4" s="22" t="s">
        <v>176</v>
      </c>
      <c r="D4" s="23">
        <v>44731</v>
      </c>
      <c r="E4" s="18">
        <v>821106</v>
      </c>
      <c r="F4" s="18">
        <v>823445</v>
      </c>
      <c r="G4" s="18">
        <f t="shared" si="0"/>
        <v>2339</v>
      </c>
      <c r="H4" s="98">
        <v>391</v>
      </c>
      <c r="I4" s="89">
        <v>7601.36</v>
      </c>
      <c r="J4" s="89">
        <v>130.47999999999999</v>
      </c>
      <c r="K4" s="89">
        <v>7601.36</v>
      </c>
      <c r="L4" s="89">
        <f t="shared" si="1"/>
        <v>15202.72</v>
      </c>
      <c r="M4" s="89">
        <v>445</v>
      </c>
      <c r="N4" s="89">
        <v>820</v>
      </c>
      <c r="O4" s="89">
        <f t="shared" si="2"/>
        <v>16467.72</v>
      </c>
      <c r="P4" s="89">
        <f t="shared" si="3"/>
        <v>1646.7720000000002</v>
      </c>
      <c r="Q4" s="89">
        <f t="shared" si="4"/>
        <v>18114.492000000002</v>
      </c>
      <c r="R4" s="89">
        <v>771573</v>
      </c>
      <c r="S4" s="18">
        <v>1261</v>
      </c>
      <c r="T4" s="89">
        <f t="shared" si="5"/>
        <v>22.294997862334331</v>
      </c>
      <c r="U4" s="89">
        <f t="shared" si="6"/>
        <v>2.3477353406612207</v>
      </c>
    </row>
    <row r="5" spans="1:21" ht="24.75" customHeight="1" x14ac:dyDescent="0.2">
      <c r="A5" s="186"/>
      <c r="B5" s="22" t="s">
        <v>24</v>
      </c>
      <c r="C5" s="22" t="s">
        <v>178</v>
      </c>
      <c r="D5" s="23">
        <v>44734</v>
      </c>
      <c r="E5" s="18">
        <v>823445</v>
      </c>
      <c r="F5" s="18">
        <v>825430</v>
      </c>
      <c r="G5" s="18">
        <f t="shared" si="0"/>
        <v>1985</v>
      </c>
      <c r="H5" s="98">
        <v>420</v>
      </c>
      <c r="I5" s="89">
        <v>12600</v>
      </c>
      <c r="J5" s="89">
        <v>165.57300000000001</v>
      </c>
      <c r="K5" s="89">
        <v>4996.97</v>
      </c>
      <c r="L5" s="89">
        <f t="shared" si="1"/>
        <v>17596.97</v>
      </c>
      <c r="M5" s="89">
        <v>465</v>
      </c>
      <c r="N5" s="89">
        <v>130</v>
      </c>
      <c r="O5" s="89">
        <f t="shared" si="2"/>
        <v>18191.97</v>
      </c>
      <c r="P5" s="89">
        <f t="shared" si="3"/>
        <v>1819.1970000000001</v>
      </c>
      <c r="Q5" s="89">
        <f t="shared" si="4"/>
        <v>20011.167000000001</v>
      </c>
      <c r="R5" s="89">
        <v>508252</v>
      </c>
      <c r="S5" s="18">
        <v>643</v>
      </c>
      <c r="T5" s="89">
        <f t="shared" si="5"/>
        <v>29.499899244332497</v>
      </c>
      <c r="U5" s="89">
        <f t="shared" si="6"/>
        <v>3.937252976869742</v>
      </c>
    </row>
    <row r="6" spans="1:21" ht="24.75" customHeight="1" x14ac:dyDescent="0.2">
      <c r="A6" s="186"/>
      <c r="B6" s="22" t="s">
        <v>38</v>
      </c>
      <c r="C6" s="22" t="s">
        <v>221</v>
      </c>
      <c r="D6" s="23">
        <v>44789</v>
      </c>
      <c r="E6" s="18">
        <v>834494</v>
      </c>
      <c r="F6" s="18">
        <v>836291</v>
      </c>
      <c r="G6" s="18">
        <f t="shared" si="0"/>
        <v>1797</v>
      </c>
      <c r="H6" s="98">
        <v>277</v>
      </c>
      <c r="I6" s="89">
        <v>6578</v>
      </c>
      <c r="J6" s="89">
        <v>196</v>
      </c>
      <c r="K6" s="89">
        <v>4671.63</v>
      </c>
      <c r="L6" s="89">
        <f t="shared" si="1"/>
        <v>11249.630000000001</v>
      </c>
      <c r="M6" s="89">
        <v>400</v>
      </c>
      <c r="N6" s="89">
        <v>0</v>
      </c>
      <c r="O6" s="89">
        <f t="shared" si="2"/>
        <v>11649.630000000001</v>
      </c>
      <c r="P6" s="89">
        <f t="shared" si="3"/>
        <v>1164.9630000000002</v>
      </c>
      <c r="Q6" s="89">
        <f t="shared" si="4"/>
        <v>12814.593000000001</v>
      </c>
      <c r="R6" s="89">
        <v>813961</v>
      </c>
      <c r="S6" s="18">
        <v>1190</v>
      </c>
      <c r="T6" s="89">
        <f t="shared" si="5"/>
        <v>26.321647189760711</v>
      </c>
      <c r="U6" s="89">
        <f t="shared" si="6"/>
        <v>1.574349753857986</v>
      </c>
    </row>
    <row r="7" spans="1:21" ht="24.75" customHeight="1" x14ac:dyDescent="0.2">
      <c r="A7" s="186"/>
      <c r="B7" s="22" t="s">
        <v>24</v>
      </c>
      <c r="C7" s="22" t="s">
        <v>223</v>
      </c>
      <c r="D7" s="23">
        <v>44794</v>
      </c>
      <c r="E7" s="18">
        <v>836304</v>
      </c>
      <c r="F7" s="18">
        <v>837717</v>
      </c>
      <c r="G7" s="18">
        <f t="shared" si="0"/>
        <v>1413</v>
      </c>
      <c r="H7" s="98">
        <v>195</v>
      </c>
      <c r="I7" s="89">
        <v>4972.5</v>
      </c>
      <c r="J7" s="89">
        <v>204</v>
      </c>
      <c r="K7" s="89">
        <v>5214</v>
      </c>
      <c r="L7" s="89">
        <f t="shared" si="1"/>
        <v>10186.5</v>
      </c>
      <c r="M7" s="89">
        <v>445</v>
      </c>
      <c r="N7" s="89">
        <v>900</v>
      </c>
      <c r="O7" s="89">
        <f t="shared" si="2"/>
        <v>11531.5</v>
      </c>
      <c r="P7" s="89">
        <f t="shared" si="3"/>
        <v>1153.1500000000001</v>
      </c>
      <c r="Q7" s="89">
        <f t="shared" si="4"/>
        <v>12684.65</v>
      </c>
      <c r="R7" s="89">
        <v>347893</v>
      </c>
      <c r="S7" s="18">
        <v>610</v>
      </c>
      <c r="T7" s="89">
        <f t="shared" si="5"/>
        <v>28.237791932059448</v>
      </c>
      <c r="U7" s="89">
        <f t="shared" si="6"/>
        <v>3.6461354496928653</v>
      </c>
    </row>
    <row r="8" spans="1:21" ht="24.75" customHeight="1" x14ac:dyDescent="0.2">
      <c r="A8" s="186"/>
      <c r="B8" s="22"/>
      <c r="C8" s="22"/>
      <c r="D8" s="23"/>
      <c r="E8" s="18"/>
      <c r="F8" s="18"/>
      <c r="G8" s="18">
        <f t="shared" si="0"/>
        <v>0</v>
      </c>
      <c r="H8" s="98"/>
      <c r="I8" s="89"/>
      <c r="J8" s="89"/>
      <c r="K8" s="89"/>
      <c r="L8" s="89">
        <f t="shared" si="1"/>
        <v>0</v>
      </c>
      <c r="M8" s="89"/>
      <c r="N8" s="89">
        <v>0</v>
      </c>
      <c r="O8" s="89">
        <f t="shared" si="2"/>
        <v>0</v>
      </c>
      <c r="P8" s="89">
        <f t="shared" si="3"/>
        <v>0</v>
      </c>
      <c r="Q8" s="89">
        <f t="shared" si="4"/>
        <v>0</v>
      </c>
      <c r="R8" s="89"/>
      <c r="S8" s="18"/>
      <c r="T8" s="89" t="e">
        <f t="shared" si="5"/>
        <v>#DIV/0!</v>
      </c>
      <c r="U8" s="89" t="e">
        <f t="shared" si="6"/>
        <v>#DIV/0!</v>
      </c>
    </row>
    <row r="9" spans="1:21" ht="24.75" customHeight="1" x14ac:dyDescent="0.2">
      <c r="A9" s="186" t="s">
        <v>78</v>
      </c>
      <c r="B9" s="22" t="s">
        <v>38</v>
      </c>
      <c r="C9" s="21" t="s">
        <v>59</v>
      </c>
      <c r="D9" s="23">
        <v>44715</v>
      </c>
      <c r="E9" s="18">
        <v>1540678</v>
      </c>
      <c r="F9" s="18">
        <v>1541477</v>
      </c>
      <c r="G9" s="18">
        <f t="shared" si="0"/>
        <v>799</v>
      </c>
      <c r="H9" s="98">
        <v>218</v>
      </c>
      <c r="I9" s="89">
        <v>5668</v>
      </c>
      <c r="J9" s="89">
        <v>0</v>
      </c>
      <c r="K9" s="89">
        <v>0</v>
      </c>
      <c r="L9" s="89">
        <f t="shared" si="1"/>
        <v>5668</v>
      </c>
      <c r="M9" s="89">
        <v>200</v>
      </c>
      <c r="N9" s="89">
        <v>80</v>
      </c>
      <c r="O9" s="89">
        <f t="shared" si="2"/>
        <v>5948</v>
      </c>
      <c r="P9" s="89">
        <f t="shared" si="3"/>
        <v>594.79999999999995</v>
      </c>
      <c r="Q9" s="89">
        <f t="shared" si="4"/>
        <v>6542.8</v>
      </c>
      <c r="R9" s="89">
        <v>426692</v>
      </c>
      <c r="S9" s="18">
        <v>622</v>
      </c>
      <c r="T9" s="89">
        <f t="shared" si="5"/>
        <v>27.284105131414265</v>
      </c>
      <c r="U9" s="89">
        <f t="shared" si="6"/>
        <v>1.5333777056987241</v>
      </c>
    </row>
    <row r="10" spans="1:21" ht="24.75" customHeight="1" x14ac:dyDescent="0.2">
      <c r="A10" s="186"/>
      <c r="B10" s="30" t="s">
        <v>38</v>
      </c>
      <c r="C10" s="22" t="s">
        <v>159</v>
      </c>
      <c r="D10" s="23">
        <v>44718</v>
      </c>
      <c r="E10" s="18">
        <v>1541477</v>
      </c>
      <c r="F10" s="18">
        <v>1542202</v>
      </c>
      <c r="G10" s="18">
        <f t="shared" si="0"/>
        <v>725</v>
      </c>
      <c r="H10" s="98">
        <v>194</v>
      </c>
      <c r="I10" s="89">
        <v>5044</v>
      </c>
      <c r="J10" s="89">
        <v>0</v>
      </c>
      <c r="K10" s="89">
        <v>0</v>
      </c>
      <c r="L10" s="89">
        <f t="shared" si="1"/>
        <v>5044</v>
      </c>
      <c r="M10" s="89">
        <v>180</v>
      </c>
      <c r="N10" s="89">
        <v>0</v>
      </c>
      <c r="O10" s="89">
        <f t="shared" si="2"/>
        <v>5224</v>
      </c>
      <c r="P10" s="89">
        <f t="shared" si="3"/>
        <v>522.4</v>
      </c>
      <c r="Q10" s="89">
        <f t="shared" si="4"/>
        <v>5746.4</v>
      </c>
      <c r="R10" s="89">
        <v>359792</v>
      </c>
      <c r="S10" s="18">
        <v>200</v>
      </c>
      <c r="T10" s="89">
        <f t="shared" si="5"/>
        <v>26.758620689655171</v>
      </c>
      <c r="U10" s="89">
        <f t="shared" si="6"/>
        <v>1.5971450171210031</v>
      </c>
    </row>
    <row r="11" spans="1:21" ht="24.75" customHeight="1" x14ac:dyDescent="0.2">
      <c r="A11" s="186"/>
      <c r="B11" s="22" t="s">
        <v>38</v>
      </c>
      <c r="C11" s="22" t="s">
        <v>160</v>
      </c>
      <c r="D11" s="23">
        <v>44719</v>
      </c>
      <c r="E11" s="18">
        <v>1542202</v>
      </c>
      <c r="F11" s="98">
        <v>1543489</v>
      </c>
      <c r="G11" s="18">
        <f t="shared" si="0"/>
        <v>1287</v>
      </c>
      <c r="H11" s="98">
        <v>133</v>
      </c>
      <c r="I11" s="89">
        <v>3729.32</v>
      </c>
      <c r="J11" s="89">
        <v>223.97</v>
      </c>
      <c r="K11" s="89">
        <v>6280</v>
      </c>
      <c r="L11" s="89">
        <f t="shared" si="1"/>
        <v>10009.32</v>
      </c>
      <c r="M11" s="89">
        <v>280</v>
      </c>
      <c r="N11" s="89">
        <v>0</v>
      </c>
      <c r="O11" s="89">
        <f t="shared" si="2"/>
        <v>10289.32</v>
      </c>
      <c r="P11" s="89">
        <f t="shared" si="3"/>
        <v>1028.932</v>
      </c>
      <c r="Q11" s="89">
        <f t="shared" si="4"/>
        <v>11318.252</v>
      </c>
      <c r="R11" s="89">
        <v>612601</v>
      </c>
      <c r="S11" s="18">
        <v>815</v>
      </c>
      <c r="T11" s="89">
        <f t="shared" si="5"/>
        <v>27.736596736596741</v>
      </c>
      <c r="U11" s="89">
        <f t="shared" si="6"/>
        <v>1.8475732164981777</v>
      </c>
    </row>
    <row r="12" spans="1:21" ht="24.75" customHeight="1" x14ac:dyDescent="0.2">
      <c r="A12" s="186"/>
      <c r="B12" s="22" t="s">
        <v>38</v>
      </c>
      <c r="C12" s="22" t="s">
        <v>161</v>
      </c>
      <c r="D12" s="23">
        <v>44727</v>
      </c>
      <c r="E12" s="18">
        <v>1543511</v>
      </c>
      <c r="F12" s="18">
        <v>1544480</v>
      </c>
      <c r="G12" s="18">
        <f t="shared" si="0"/>
        <v>969</v>
      </c>
      <c r="H12" s="98">
        <v>260</v>
      </c>
      <c r="I12" s="89">
        <v>6760</v>
      </c>
      <c r="J12" s="89"/>
      <c r="K12" s="89"/>
      <c r="L12" s="89">
        <f t="shared" si="1"/>
        <v>6760</v>
      </c>
      <c r="M12" s="89">
        <v>185</v>
      </c>
      <c r="N12" s="89"/>
      <c r="O12" s="89">
        <f t="shared" si="2"/>
        <v>6945</v>
      </c>
      <c r="P12" s="89">
        <f t="shared" si="3"/>
        <v>694.5</v>
      </c>
      <c r="Q12" s="89">
        <f t="shared" si="4"/>
        <v>7639.5</v>
      </c>
      <c r="R12" s="89">
        <v>361603</v>
      </c>
      <c r="S12" s="18">
        <v>520</v>
      </c>
      <c r="T12" s="89">
        <f t="shared" si="5"/>
        <v>26.831785345717236</v>
      </c>
      <c r="U12" s="89">
        <f t="shared" si="6"/>
        <v>2.112676056338028</v>
      </c>
    </row>
    <row r="13" spans="1:21" ht="24.75" customHeight="1" x14ac:dyDescent="0.2">
      <c r="A13" s="186"/>
      <c r="B13" s="22" t="s">
        <v>38</v>
      </c>
      <c r="C13" s="22" t="s">
        <v>17</v>
      </c>
      <c r="D13" s="23">
        <v>44729</v>
      </c>
      <c r="E13" s="18">
        <v>1544481</v>
      </c>
      <c r="F13" s="18">
        <v>1545262</v>
      </c>
      <c r="G13" s="18">
        <f t="shared" si="0"/>
        <v>781</v>
      </c>
      <c r="H13" s="98">
        <v>210</v>
      </c>
      <c r="I13" s="89">
        <v>6300</v>
      </c>
      <c r="J13" s="89">
        <v>0</v>
      </c>
      <c r="K13" s="89">
        <v>0</v>
      </c>
      <c r="L13" s="89">
        <f t="shared" si="1"/>
        <v>6300</v>
      </c>
      <c r="M13" s="89">
        <v>200</v>
      </c>
      <c r="N13" s="89">
        <v>0</v>
      </c>
      <c r="O13" s="89">
        <f t="shared" si="2"/>
        <v>6500</v>
      </c>
      <c r="P13" s="89">
        <f t="shared" si="3"/>
        <v>650</v>
      </c>
      <c r="Q13" s="89">
        <f t="shared" si="4"/>
        <v>7150</v>
      </c>
      <c r="R13" s="89">
        <v>646982</v>
      </c>
      <c r="S13" s="18">
        <v>630</v>
      </c>
      <c r="T13" s="89">
        <f t="shared" si="5"/>
        <v>26.888604353393085</v>
      </c>
      <c r="U13" s="89">
        <f t="shared" si="6"/>
        <v>1.1051312092144758</v>
      </c>
    </row>
    <row r="14" spans="1:21" ht="24.75" customHeight="1" x14ac:dyDescent="0.2">
      <c r="A14" s="186"/>
      <c r="B14" s="22" t="s">
        <v>38</v>
      </c>
      <c r="C14" s="22" t="s">
        <v>177</v>
      </c>
      <c r="D14" s="23">
        <v>44733</v>
      </c>
      <c r="E14" s="18">
        <v>1545263</v>
      </c>
      <c r="F14" s="18">
        <v>1546596</v>
      </c>
      <c r="G14" s="18">
        <f t="shared" si="0"/>
        <v>1333</v>
      </c>
      <c r="H14" s="98">
        <v>172</v>
      </c>
      <c r="I14" s="89">
        <v>5160</v>
      </c>
      <c r="J14" s="89">
        <v>196</v>
      </c>
      <c r="K14" s="89">
        <v>6047</v>
      </c>
      <c r="L14" s="89">
        <f t="shared" si="1"/>
        <v>11207</v>
      </c>
      <c r="M14" s="89">
        <v>320</v>
      </c>
      <c r="N14" s="89">
        <v>0</v>
      </c>
      <c r="O14" s="89">
        <f t="shared" si="2"/>
        <v>11527</v>
      </c>
      <c r="P14" s="89">
        <f t="shared" si="3"/>
        <v>1152.7</v>
      </c>
      <c r="Q14" s="89">
        <f t="shared" si="4"/>
        <v>12679.7</v>
      </c>
      <c r="R14" s="89">
        <v>464841</v>
      </c>
      <c r="S14" s="18">
        <v>808</v>
      </c>
      <c r="T14" s="89">
        <f t="shared" si="5"/>
        <v>27.60690172543136</v>
      </c>
      <c r="U14" s="89">
        <f t="shared" si="6"/>
        <v>2.7277499187894358</v>
      </c>
    </row>
    <row r="15" spans="1:21" ht="24.75" customHeight="1" x14ac:dyDescent="0.2">
      <c r="A15" s="186"/>
      <c r="B15" s="22" t="s">
        <v>38</v>
      </c>
      <c r="C15" s="22" t="s">
        <v>25</v>
      </c>
      <c r="D15" s="23">
        <v>44738</v>
      </c>
      <c r="E15" s="18">
        <v>1546597</v>
      </c>
      <c r="F15" s="18">
        <v>1547476</v>
      </c>
      <c r="G15" s="18">
        <f t="shared" si="0"/>
        <v>879</v>
      </c>
      <c r="H15" s="98">
        <v>243</v>
      </c>
      <c r="I15" s="89">
        <v>7290</v>
      </c>
      <c r="J15" s="89">
        <v>0</v>
      </c>
      <c r="K15" s="89">
        <v>0</v>
      </c>
      <c r="L15" s="89">
        <f t="shared" si="1"/>
        <v>7290</v>
      </c>
      <c r="M15" s="89">
        <v>200</v>
      </c>
      <c r="N15" s="89">
        <v>0</v>
      </c>
      <c r="O15" s="89">
        <f t="shared" si="2"/>
        <v>7490</v>
      </c>
      <c r="P15" s="89">
        <f t="shared" si="3"/>
        <v>749</v>
      </c>
      <c r="Q15" s="89">
        <f t="shared" si="4"/>
        <v>8239</v>
      </c>
      <c r="R15" s="89">
        <v>456294</v>
      </c>
      <c r="S15" s="18">
        <v>807</v>
      </c>
      <c r="T15" s="89">
        <f t="shared" si="5"/>
        <v>27.645051194539249</v>
      </c>
      <c r="U15" s="89">
        <f t="shared" si="6"/>
        <v>1.8056340867949172</v>
      </c>
    </row>
    <row r="16" spans="1:21" ht="24.75" customHeight="1" x14ac:dyDescent="0.2">
      <c r="A16" s="186"/>
      <c r="B16" s="22" t="s">
        <v>38</v>
      </c>
      <c r="C16" s="22" t="s">
        <v>16</v>
      </c>
      <c r="D16" s="23">
        <v>28</v>
      </c>
      <c r="E16" s="18">
        <v>1547476</v>
      </c>
      <c r="F16" s="18">
        <v>1547815</v>
      </c>
      <c r="G16" s="18">
        <f t="shared" si="0"/>
        <v>339</v>
      </c>
      <c r="H16" s="98">
        <v>74</v>
      </c>
      <c r="I16" s="89">
        <v>2220</v>
      </c>
      <c r="J16" s="89"/>
      <c r="K16" s="89"/>
      <c r="L16" s="89">
        <f t="shared" si="1"/>
        <v>2220</v>
      </c>
      <c r="M16" s="89">
        <v>80</v>
      </c>
      <c r="N16" s="89">
        <v>0</v>
      </c>
      <c r="O16" s="89">
        <f t="shared" si="2"/>
        <v>2300</v>
      </c>
      <c r="P16" s="89">
        <f t="shared" si="3"/>
        <v>230</v>
      </c>
      <c r="Q16" s="89">
        <f t="shared" si="4"/>
        <v>2530</v>
      </c>
      <c r="R16" s="89"/>
      <c r="S16" s="18"/>
      <c r="T16" s="89">
        <f t="shared" si="5"/>
        <v>21.828908554572273</v>
      </c>
      <c r="U16" s="89" t="e">
        <f t="shared" si="6"/>
        <v>#DIV/0!</v>
      </c>
    </row>
    <row r="17" spans="1:21" ht="24.75" customHeight="1" x14ac:dyDescent="0.2">
      <c r="A17" s="186"/>
      <c r="B17" s="22" t="s">
        <v>38</v>
      </c>
      <c r="C17" s="22" t="s">
        <v>179</v>
      </c>
      <c r="D17" s="23">
        <v>44742</v>
      </c>
      <c r="E17" s="18">
        <v>1547816</v>
      </c>
      <c r="F17" s="18">
        <v>1549706</v>
      </c>
      <c r="G17" s="18">
        <f t="shared" si="0"/>
        <v>1890</v>
      </c>
      <c r="H17" s="98">
        <v>207</v>
      </c>
      <c r="I17" s="89">
        <v>5589</v>
      </c>
      <c r="J17" s="89">
        <v>301.33999999999997</v>
      </c>
      <c r="K17" s="89">
        <v>8179.39</v>
      </c>
      <c r="L17" s="89">
        <f t="shared" si="1"/>
        <v>13768.39</v>
      </c>
      <c r="M17" s="89">
        <v>395</v>
      </c>
      <c r="N17" s="89">
        <v>80</v>
      </c>
      <c r="O17" s="89">
        <f t="shared" si="2"/>
        <v>14243.39</v>
      </c>
      <c r="P17" s="89">
        <f t="shared" si="3"/>
        <v>1424.3389999999999</v>
      </c>
      <c r="Q17" s="89">
        <f t="shared" si="4"/>
        <v>15667.728999999999</v>
      </c>
      <c r="R17" s="89">
        <v>593496</v>
      </c>
      <c r="S17" s="18">
        <v>1137</v>
      </c>
      <c r="T17" s="89">
        <f t="shared" si="5"/>
        <v>26.896296296296295</v>
      </c>
      <c r="U17" s="89">
        <f t="shared" si="6"/>
        <v>2.6399047339830428</v>
      </c>
    </row>
    <row r="18" spans="1:21" ht="24.75" customHeight="1" x14ac:dyDescent="0.2">
      <c r="A18" s="186"/>
      <c r="B18" s="22" t="s">
        <v>38</v>
      </c>
      <c r="C18" s="22" t="s">
        <v>220</v>
      </c>
      <c r="D18" s="23">
        <v>44791</v>
      </c>
      <c r="E18" s="18">
        <v>1559973</v>
      </c>
      <c r="F18" s="18">
        <v>1561822</v>
      </c>
      <c r="G18" s="18">
        <f t="shared" si="0"/>
        <v>1849</v>
      </c>
      <c r="H18" s="98">
        <v>240</v>
      </c>
      <c r="I18" s="89">
        <v>6000</v>
      </c>
      <c r="J18" s="89">
        <v>181</v>
      </c>
      <c r="K18" s="89">
        <v>4525.6400000000003</v>
      </c>
      <c r="L18" s="89">
        <f t="shared" si="1"/>
        <v>10525.64</v>
      </c>
      <c r="M18" s="89">
        <v>400</v>
      </c>
      <c r="N18" s="89">
        <v>0</v>
      </c>
      <c r="O18" s="89">
        <f t="shared" si="2"/>
        <v>10925.64</v>
      </c>
      <c r="P18" s="89">
        <f t="shared" si="3"/>
        <v>1092.5639999999999</v>
      </c>
      <c r="Q18" s="89">
        <f t="shared" si="4"/>
        <v>12018.204</v>
      </c>
      <c r="R18" s="89">
        <v>937406</v>
      </c>
      <c r="S18" s="18">
        <v>1000</v>
      </c>
      <c r="T18" s="89">
        <f t="shared" si="5"/>
        <v>22.769064359113035</v>
      </c>
      <c r="U18" s="89">
        <f t="shared" si="6"/>
        <v>1.2820703089163075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8">
        <f t="shared" si="0"/>
        <v>0</v>
      </c>
      <c r="H19" s="98"/>
      <c r="I19" s="89"/>
      <c r="J19" s="89"/>
      <c r="K19" s="89"/>
      <c r="L19" s="89">
        <f t="shared" si="1"/>
        <v>0</v>
      </c>
      <c r="M19" s="89"/>
      <c r="N19" s="89"/>
      <c r="O19" s="89">
        <f t="shared" si="2"/>
        <v>0</v>
      </c>
      <c r="P19" s="89">
        <f t="shared" si="3"/>
        <v>0</v>
      </c>
      <c r="Q19" s="89">
        <f t="shared" si="4"/>
        <v>0</v>
      </c>
      <c r="R19" s="89"/>
      <c r="S19" s="18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30"/>
      <c r="B20" s="22"/>
      <c r="C20" s="22"/>
      <c r="D20" s="23"/>
      <c r="E20" s="18"/>
      <c r="F20" s="18"/>
      <c r="G20" s="18">
        <f t="shared" si="0"/>
        <v>0</v>
      </c>
      <c r="H20" s="98"/>
      <c r="I20" s="89"/>
      <c r="J20" s="89"/>
      <c r="K20" s="89"/>
      <c r="L20" s="89">
        <f t="shared" si="1"/>
        <v>0</v>
      </c>
      <c r="M20" s="89"/>
      <c r="N20" s="89"/>
      <c r="O20" s="89"/>
      <c r="P20" s="89"/>
      <c r="Q20" s="89"/>
      <c r="R20" s="89"/>
      <c r="S20" s="18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87" t="s">
        <v>79</v>
      </c>
      <c r="B21" s="22" t="s">
        <v>35</v>
      </c>
      <c r="C21" s="22" t="s">
        <v>16</v>
      </c>
      <c r="D21" s="23">
        <v>44719</v>
      </c>
      <c r="E21" s="18">
        <v>103243</v>
      </c>
      <c r="F21" s="18">
        <v>103607</v>
      </c>
      <c r="G21" s="18">
        <f t="shared" si="0"/>
        <v>364</v>
      </c>
      <c r="H21" s="98">
        <v>59</v>
      </c>
      <c r="I21" s="89">
        <v>1652</v>
      </c>
      <c r="J21" s="89">
        <v>0</v>
      </c>
      <c r="K21" s="89">
        <v>0</v>
      </c>
      <c r="L21" s="89">
        <f t="shared" si="1"/>
        <v>1652</v>
      </c>
      <c r="M21" s="89">
        <v>50</v>
      </c>
      <c r="N21" s="89">
        <v>0</v>
      </c>
      <c r="O21" s="89">
        <f t="shared" si="2"/>
        <v>1702</v>
      </c>
      <c r="P21" s="89">
        <f t="shared" si="3"/>
        <v>170.2</v>
      </c>
      <c r="Q21" s="89">
        <f t="shared" si="4"/>
        <v>1872.2</v>
      </c>
      <c r="R21" s="89">
        <v>17561</v>
      </c>
      <c r="S21" s="18">
        <v>24</v>
      </c>
      <c r="T21" s="89">
        <f t="shared" si="5"/>
        <v>16.208791208791208</v>
      </c>
      <c r="U21" s="89">
        <f t="shared" si="6"/>
        <v>10.66112408177211</v>
      </c>
    </row>
    <row r="22" spans="1:21" ht="24.75" customHeight="1" x14ac:dyDescent="0.2">
      <c r="A22" s="187"/>
      <c r="B22" s="22" t="s">
        <v>24</v>
      </c>
      <c r="C22" s="22" t="s">
        <v>26</v>
      </c>
      <c r="D22" s="23">
        <v>44739</v>
      </c>
      <c r="E22" s="18">
        <v>103675</v>
      </c>
      <c r="F22" s="18">
        <v>104119</v>
      </c>
      <c r="G22" s="18">
        <f t="shared" si="0"/>
        <v>444</v>
      </c>
      <c r="H22" s="98">
        <v>42</v>
      </c>
      <c r="I22" s="89">
        <v>1260</v>
      </c>
      <c r="J22" s="89">
        <v>44</v>
      </c>
      <c r="K22" s="89">
        <v>1336</v>
      </c>
      <c r="L22" s="89">
        <f t="shared" si="1"/>
        <v>2596</v>
      </c>
      <c r="M22" s="89">
        <v>0</v>
      </c>
      <c r="N22" s="89">
        <v>0</v>
      </c>
      <c r="O22" s="89">
        <f t="shared" si="2"/>
        <v>2596</v>
      </c>
      <c r="P22" s="89">
        <f t="shared" si="3"/>
        <v>259.60000000000002</v>
      </c>
      <c r="Q22" s="89">
        <f t="shared" si="4"/>
        <v>2855.6</v>
      </c>
      <c r="R22" s="89">
        <v>148503</v>
      </c>
      <c r="S22" s="18">
        <v>253</v>
      </c>
      <c r="T22" s="89">
        <f t="shared" si="5"/>
        <v>19.36936936936937</v>
      </c>
      <c r="U22" s="89">
        <f t="shared" si="6"/>
        <v>1.9229241160111241</v>
      </c>
    </row>
    <row r="23" spans="1:21" ht="24.75" customHeight="1" x14ac:dyDescent="0.2">
      <c r="A23" s="187"/>
      <c r="B23" s="22" t="s">
        <v>24</v>
      </c>
      <c r="C23" s="22" t="s">
        <v>15</v>
      </c>
      <c r="D23" s="23">
        <v>44739</v>
      </c>
      <c r="E23" s="18">
        <v>104119</v>
      </c>
      <c r="F23" s="18">
        <v>104615</v>
      </c>
      <c r="G23" s="18">
        <f t="shared" si="0"/>
        <v>496</v>
      </c>
      <c r="H23" s="98">
        <v>30</v>
      </c>
      <c r="I23" s="89">
        <v>810</v>
      </c>
      <c r="J23" s="89">
        <v>80.86</v>
      </c>
      <c r="K23" s="89">
        <v>2240.63</v>
      </c>
      <c r="L23" s="89">
        <f t="shared" si="1"/>
        <v>3050.63</v>
      </c>
      <c r="M23" s="89">
        <v>90</v>
      </c>
      <c r="N23" s="89">
        <v>0</v>
      </c>
      <c r="O23" s="89">
        <f t="shared" si="2"/>
        <v>3140.63</v>
      </c>
      <c r="P23" s="89">
        <f t="shared" si="3"/>
        <v>314.06300000000005</v>
      </c>
      <c r="Q23" s="89">
        <f t="shared" si="4"/>
        <v>3454.6930000000002</v>
      </c>
      <c r="R23" s="89">
        <v>361222</v>
      </c>
      <c r="S23" s="18">
        <v>155</v>
      </c>
      <c r="T23" s="89">
        <f t="shared" si="5"/>
        <v>22.350806451612904</v>
      </c>
      <c r="U23" s="89">
        <f t="shared" si="6"/>
        <v>0.95639052992342666</v>
      </c>
    </row>
    <row r="24" spans="1:21" ht="24.75" customHeight="1" x14ac:dyDescent="0.2">
      <c r="A24" s="187"/>
      <c r="B24" s="22" t="s">
        <v>24</v>
      </c>
      <c r="C24" s="22" t="s">
        <v>59</v>
      </c>
      <c r="D24" s="23">
        <v>44742</v>
      </c>
      <c r="E24" s="18">
        <v>104641</v>
      </c>
      <c r="F24" s="18">
        <v>105356</v>
      </c>
      <c r="G24" s="18">
        <f t="shared" si="0"/>
        <v>715</v>
      </c>
      <c r="H24" s="98"/>
      <c r="I24" s="89"/>
      <c r="J24" s="89">
        <v>95</v>
      </c>
      <c r="K24" s="89">
        <v>2558</v>
      </c>
      <c r="L24" s="89">
        <f t="shared" si="1"/>
        <v>2558</v>
      </c>
      <c r="M24" s="89">
        <v>130</v>
      </c>
      <c r="N24" s="89">
        <v>0</v>
      </c>
      <c r="O24" s="89">
        <f t="shared" si="2"/>
        <v>2688</v>
      </c>
      <c r="P24" s="89">
        <f t="shared" si="3"/>
        <v>268.8</v>
      </c>
      <c r="Q24" s="89">
        <f t="shared" si="4"/>
        <v>2956.8</v>
      </c>
      <c r="R24" s="89">
        <v>400000</v>
      </c>
      <c r="S24" s="18">
        <v>160</v>
      </c>
      <c r="T24" s="89">
        <f t="shared" si="5"/>
        <v>13.286713286713287</v>
      </c>
      <c r="U24" s="89">
        <f t="shared" si="6"/>
        <v>0.73919999999999997</v>
      </c>
    </row>
    <row r="25" spans="1:21" ht="24.75" customHeight="1" x14ac:dyDescent="0.2">
      <c r="A25" s="187"/>
      <c r="B25" s="22" t="s">
        <v>35</v>
      </c>
      <c r="C25" s="21" t="s">
        <v>182</v>
      </c>
      <c r="D25" s="23">
        <v>44790</v>
      </c>
      <c r="E25" s="18">
        <v>110883</v>
      </c>
      <c r="F25" s="18">
        <v>111684</v>
      </c>
      <c r="G25" s="18">
        <f t="shared" si="0"/>
        <v>801</v>
      </c>
      <c r="H25" s="98">
        <v>59</v>
      </c>
      <c r="I25" s="89">
        <v>1434</v>
      </c>
      <c r="J25" s="89">
        <v>127</v>
      </c>
      <c r="K25" s="89">
        <v>3098</v>
      </c>
      <c r="L25" s="89">
        <f t="shared" si="1"/>
        <v>4532</v>
      </c>
      <c r="M25" s="89">
        <v>300</v>
      </c>
      <c r="N25" s="89">
        <v>50</v>
      </c>
      <c r="O25" s="89">
        <f t="shared" si="2"/>
        <v>4882</v>
      </c>
      <c r="P25" s="89">
        <f t="shared" si="3"/>
        <v>488.2</v>
      </c>
      <c r="Q25" s="89">
        <f t="shared" si="4"/>
        <v>5370.2</v>
      </c>
      <c r="R25" s="89">
        <v>300509</v>
      </c>
      <c r="S25" s="18">
        <v>460</v>
      </c>
      <c r="T25" s="89">
        <f t="shared" si="5"/>
        <v>23.220973782771537</v>
      </c>
      <c r="U25" s="89">
        <f t="shared" si="6"/>
        <v>1.7870346645191988</v>
      </c>
    </row>
    <row r="26" spans="1:21" ht="24.75" customHeight="1" x14ac:dyDescent="0.2">
      <c r="A26" s="187"/>
      <c r="B26" s="22" t="s">
        <v>35</v>
      </c>
      <c r="C26" s="22" t="s">
        <v>185</v>
      </c>
      <c r="D26" s="23">
        <v>44792</v>
      </c>
      <c r="E26" s="18">
        <v>111685</v>
      </c>
      <c r="F26" s="18">
        <v>112605</v>
      </c>
      <c r="G26" s="18">
        <f t="shared" si="0"/>
        <v>920</v>
      </c>
      <c r="H26" s="98">
        <v>54</v>
      </c>
      <c r="I26" s="89">
        <v>1374</v>
      </c>
      <c r="J26" s="89">
        <v>120</v>
      </c>
      <c r="K26" s="89">
        <v>3054</v>
      </c>
      <c r="L26" s="89">
        <f t="shared" si="1"/>
        <v>4428</v>
      </c>
      <c r="M26" s="89">
        <v>300</v>
      </c>
      <c r="N26" s="89">
        <v>0</v>
      </c>
      <c r="O26" s="89">
        <f t="shared" si="2"/>
        <v>4728</v>
      </c>
      <c r="P26" s="89">
        <f t="shared" si="3"/>
        <v>472.8</v>
      </c>
      <c r="Q26" s="89">
        <f t="shared" si="4"/>
        <v>5200.8</v>
      </c>
      <c r="R26" s="89">
        <v>427000</v>
      </c>
      <c r="S26" s="18">
        <v>574</v>
      </c>
      <c r="T26" s="89">
        <f t="shared" si="5"/>
        <v>18.913043478260867</v>
      </c>
      <c r="U26" s="89">
        <f t="shared" si="6"/>
        <v>1.2179859484777518</v>
      </c>
    </row>
    <row r="27" spans="1:21" ht="24.75" customHeight="1" x14ac:dyDescent="0.2">
      <c r="A27" s="187"/>
      <c r="B27" s="22"/>
      <c r="C27" s="22"/>
      <c r="D27" s="23"/>
      <c r="E27" s="18"/>
      <c r="F27" s="18"/>
      <c r="G27" s="18">
        <f t="shared" si="0"/>
        <v>0</v>
      </c>
      <c r="H27" s="98"/>
      <c r="I27" s="89"/>
      <c r="J27" s="89"/>
      <c r="K27" s="89"/>
      <c r="L27" s="89">
        <f t="shared" si="1"/>
        <v>0</v>
      </c>
      <c r="M27" s="89"/>
      <c r="N27" s="89"/>
      <c r="O27" s="89">
        <f t="shared" si="2"/>
        <v>0</v>
      </c>
      <c r="P27" s="89">
        <f t="shared" si="3"/>
        <v>0</v>
      </c>
      <c r="Q27" s="89">
        <f t="shared" si="4"/>
        <v>0</v>
      </c>
      <c r="R27" s="89"/>
      <c r="S27" s="18"/>
      <c r="T27" s="89" t="e">
        <f t="shared" si="5"/>
        <v>#DIV/0!</v>
      </c>
      <c r="U27" s="89" t="e">
        <f t="shared" si="6"/>
        <v>#DIV/0!</v>
      </c>
    </row>
    <row r="28" spans="1:21" ht="24.75" customHeight="1" x14ac:dyDescent="0.2">
      <c r="A28" s="187"/>
      <c r="B28" s="22"/>
      <c r="C28" s="22"/>
      <c r="D28" s="23"/>
      <c r="E28" s="18"/>
      <c r="F28" s="18"/>
      <c r="G28" s="18">
        <f t="shared" si="0"/>
        <v>0</v>
      </c>
      <c r="H28" s="98"/>
      <c r="I28" s="89"/>
      <c r="J28" s="89"/>
      <c r="K28" s="89"/>
      <c r="L28" s="89">
        <f t="shared" si="1"/>
        <v>0</v>
      </c>
      <c r="M28" s="89"/>
      <c r="N28" s="89"/>
      <c r="O28" s="89">
        <f t="shared" si="2"/>
        <v>0</v>
      </c>
      <c r="P28" s="89">
        <f t="shared" si="3"/>
        <v>0</v>
      </c>
      <c r="Q28" s="89">
        <f t="shared" si="4"/>
        <v>0</v>
      </c>
      <c r="R28" s="89"/>
      <c r="S28" s="18"/>
      <c r="T28" s="89" t="e">
        <f t="shared" si="5"/>
        <v>#DIV/0!</v>
      </c>
      <c r="U28" s="89" t="e">
        <f t="shared" si="6"/>
        <v>#DIV/0!</v>
      </c>
    </row>
    <row r="29" spans="1:21" ht="24.75" customHeight="1" x14ac:dyDescent="0.2">
      <c r="A29" s="187"/>
      <c r="B29" s="22"/>
      <c r="C29" s="22"/>
      <c r="D29" s="23"/>
      <c r="E29" s="18"/>
      <c r="F29" s="18"/>
      <c r="G29" s="18">
        <f t="shared" si="0"/>
        <v>0</v>
      </c>
      <c r="H29" s="98"/>
      <c r="I29" s="89"/>
      <c r="J29" s="89"/>
      <c r="K29" s="89"/>
      <c r="L29" s="89">
        <f t="shared" si="1"/>
        <v>0</v>
      </c>
      <c r="M29" s="89"/>
      <c r="N29" s="89"/>
      <c r="O29" s="89">
        <f t="shared" si="2"/>
        <v>0</v>
      </c>
      <c r="P29" s="89">
        <f t="shared" si="3"/>
        <v>0</v>
      </c>
      <c r="Q29" s="89">
        <f t="shared" si="4"/>
        <v>0</v>
      </c>
      <c r="R29" s="89"/>
      <c r="S29" s="18"/>
      <c r="T29" s="89" t="e">
        <f t="shared" si="5"/>
        <v>#DIV/0!</v>
      </c>
      <c r="U29" s="89" t="e">
        <f t="shared" si="6"/>
        <v>#DIV/0!</v>
      </c>
    </row>
    <row r="30" spans="1:21" ht="24.75" customHeight="1" x14ac:dyDescent="0.2">
      <c r="A30" s="186" t="s">
        <v>52</v>
      </c>
      <c r="B30" s="21" t="s">
        <v>24</v>
      </c>
      <c r="C30" s="22" t="s">
        <v>164</v>
      </c>
      <c r="D30" s="23">
        <v>44729</v>
      </c>
      <c r="E30" s="18">
        <v>538697</v>
      </c>
      <c r="F30" s="18">
        <v>545865</v>
      </c>
      <c r="G30" s="18">
        <f>F30-E30</f>
        <v>7168</v>
      </c>
      <c r="H30" s="98">
        <v>34</v>
      </c>
      <c r="I30" s="89">
        <v>1020</v>
      </c>
      <c r="J30" s="89">
        <v>48</v>
      </c>
      <c r="K30" s="89">
        <v>1470</v>
      </c>
      <c r="L30" s="89">
        <f t="shared" si="1"/>
        <v>2490</v>
      </c>
      <c r="M30" s="89">
        <v>55</v>
      </c>
      <c r="N30" s="89">
        <v>0</v>
      </c>
      <c r="O30" s="89">
        <f t="shared" si="2"/>
        <v>2545</v>
      </c>
      <c r="P30" s="89">
        <f t="shared" si="3"/>
        <v>254.5</v>
      </c>
      <c r="Q30" s="89">
        <f t="shared" si="4"/>
        <v>2799.5</v>
      </c>
      <c r="R30" s="89">
        <v>152712</v>
      </c>
      <c r="S30" s="18">
        <v>170</v>
      </c>
      <c r="T30" s="89">
        <f t="shared" si="5"/>
        <v>1.1439732142857142</v>
      </c>
      <c r="U30" s="89">
        <f t="shared" si="6"/>
        <v>1.8331892713080833</v>
      </c>
    </row>
    <row r="31" spans="1:21" ht="24.75" customHeight="1" x14ac:dyDescent="0.2">
      <c r="A31" s="186"/>
      <c r="B31" s="30" t="s">
        <v>18</v>
      </c>
      <c r="C31" s="21" t="s">
        <v>26</v>
      </c>
      <c r="D31" s="23">
        <v>44733</v>
      </c>
      <c r="E31" s="18">
        <v>545890</v>
      </c>
      <c r="F31" s="18">
        <v>546365</v>
      </c>
      <c r="G31" s="18">
        <f t="shared" si="0"/>
        <v>475</v>
      </c>
      <c r="H31" s="98">
        <v>58</v>
      </c>
      <c r="I31" s="89">
        <v>1740</v>
      </c>
      <c r="J31" s="89"/>
      <c r="K31" s="89"/>
      <c r="L31" s="89">
        <f t="shared" si="1"/>
        <v>1740</v>
      </c>
      <c r="M31" s="89">
        <v>100</v>
      </c>
      <c r="N31" s="89">
        <v>0</v>
      </c>
      <c r="O31" s="89">
        <f t="shared" si="2"/>
        <v>1840</v>
      </c>
      <c r="P31" s="89">
        <f t="shared" si="3"/>
        <v>184</v>
      </c>
      <c r="Q31" s="89">
        <f t="shared" si="4"/>
        <v>2024</v>
      </c>
      <c r="R31" s="89">
        <v>187832</v>
      </c>
      <c r="S31" s="18">
        <v>293</v>
      </c>
      <c r="T31" s="89">
        <f t="shared" si="5"/>
        <v>12.210526315789473</v>
      </c>
      <c r="U31" s="89">
        <f t="shared" si="6"/>
        <v>1.0775586694492951</v>
      </c>
    </row>
    <row r="32" spans="1:21" ht="24.75" customHeight="1" x14ac:dyDescent="0.2">
      <c r="A32" s="186"/>
      <c r="B32" s="22"/>
      <c r="C32" s="22"/>
      <c r="D32" s="23"/>
      <c r="E32" s="18"/>
      <c r="F32" s="18"/>
      <c r="G32" s="18">
        <f t="shared" si="0"/>
        <v>0</v>
      </c>
      <c r="H32" s="98"/>
      <c r="I32" s="89"/>
      <c r="J32" s="89"/>
      <c r="K32" s="89"/>
      <c r="L32" s="89">
        <f t="shared" si="1"/>
        <v>0</v>
      </c>
      <c r="M32" s="89">
        <v>0</v>
      </c>
      <c r="N32" s="89">
        <v>0</v>
      </c>
      <c r="O32" s="89">
        <f t="shared" si="2"/>
        <v>0</v>
      </c>
      <c r="P32" s="89">
        <f t="shared" si="3"/>
        <v>0</v>
      </c>
      <c r="Q32" s="89">
        <f t="shared" si="4"/>
        <v>0</v>
      </c>
      <c r="R32" s="89"/>
      <c r="S32" s="18">
        <v>309</v>
      </c>
      <c r="T32" s="89" t="e">
        <f t="shared" si="5"/>
        <v>#DIV/0!</v>
      </c>
      <c r="U32" s="89" t="e">
        <f t="shared" si="6"/>
        <v>#DIV/0!</v>
      </c>
    </row>
    <row r="33" spans="1:21" ht="24.75" customHeight="1" x14ac:dyDescent="0.2">
      <c r="A33" s="186"/>
      <c r="B33" s="22"/>
      <c r="C33" s="22"/>
      <c r="D33" s="23"/>
      <c r="E33" s="18"/>
      <c r="F33" s="18"/>
      <c r="G33" s="18">
        <f t="shared" si="0"/>
        <v>0</v>
      </c>
      <c r="H33" s="98"/>
      <c r="I33" s="89"/>
      <c r="J33" s="89"/>
      <c r="K33" s="89"/>
      <c r="L33" s="89">
        <f t="shared" si="1"/>
        <v>0</v>
      </c>
      <c r="M33" s="89">
        <v>300</v>
      </c>
      <c r="N33" s="89">
        <v>0</v>
      </c>
      <c r="O33" s="89">
        <f t="shared" si="2"/>
        <v>300</v>
      </c>
      <c r="P33" s="89">
        <f t="shared" si="3"/>
        <v>30</v>
      </c>
      <c r="Q33" s="89">
        <f t="shared" si="4"/>
        <v>330</v>
      </c>
      <c r="R33" s="89"/>
      <c r="S33" s="18">
        <v>0</v>
      </c>
      <c r="T33" s="89" t="e">
        <f t="shared" si="5"/>
        <v>#DIV/0!</v>
      </c>
      <c r="U33" s="89" t="e">
        <f t="shared" si="6"/>
        <v>#DIV/0!</v>
      </c>
    </row>
    <row r="34" spans="1:21" ht="24.75" customHeight="1" x14ac:dyDescent="0.2">
      <c r="A34" s="186"/>
      <c r="B34" s="22"/>
      <c r="C34" s="22"/>
      <c r="D34" s="23"/>
      <c r="E34" s="18"/>
      <c r="F34" s="18"/>
      <c r="G34" s="18"/>
      <c r="H34" s="98"/>
      <c r="I34" s="89"/>
      <c r="J34" s="89"/>
      <c r="K34" s="89"/>
      <c r="L34" s="89"/>
      <c r="M34" s="89"/>
      <c r="N34" s="89"/>
      <c r="O34" s="89"/>
      <c r="P34" s="89"/>
      <c r="Q34" s="89"/>
      <c r="R34" s="89"/>
      <c r="S34" s="18"/>
      <c r="T34" s="89" t="e">
        <f t="shared" si="5"/>
        <v>#DIV/0!</v>
      </c>
      <c r="U34" s="89" t="e">
        <f t="shared" si="6"/>
        <v>#DIV/0!</v>
      </c>
    </row>
    <row r="35" spans="1:21" ht="24.75" customHeight="1" x14ac:dyDescent="0.2">
      <c r="A35" s="186"/>
      <c r="B35" s="22"/>
      <c r="C35" s="22"/>
      <c r="D35" s="23"/>
      <c r="E35" s="18"/>
      <c r="F35" s="18"/>
      <c r="G35" s="18">
        <f t="shared" si="0"/>
        <v>0</v>
      </c>
      <c r="H35" s="98"/>
      <c r="I35" s="89"/>
      <c r="J35" s="89"/>
      <c r="K35" s="89"/>
      <c r="L35" s="89">
        <v>1232.3599999999999</v>
      </c>
      <c r="M35" s="89">
        <v>100</v>
      </c>
      <c r="N35" s="89"/>
      <c r="O35" s="89">
        <f t="shared" ref="O35:O93" si="7">N35+M35+L35</f>
        <v>1332.36</v>
      </c>
      <c r="P35" s="89">
        <f t="shared" si="3"/>
        <v>133.23599999999999</v>
      </c>
      <c r="Q35" s="89">
        <f t="shared" si="4"/>
        <v>1465.596</v>
      </c>
      <c r="R35" s="89"/>
      <c r="S35" s="18">
        <v>260</v>
      </c>
      <c r="T35" s="89" t="e">
        <f t="shared" si="5"/>
        <v>#DIV/0!</v>
      </c>
      <c r="U35" s="89" t="e">
        <f t="shared" si="6"/>
        <v>#DIV/0!</v>
      </c>
    </row>
    <row r="36" spans="1:21" ht="24.75" customHeight="1" x14ac:dyDescent="0.2">
      <c r="A36" s="186"/>
      <c r="B36" s="22"/>
      <c r="C36" s="22"/>
      <c r="D36" s="23"/>
      <c r="E36" s="18"/>
      <c r="F36" s="18"/>
      <c r="G36" s="18">
        <f t="shared" si="0"/>
        <v>0</v>
      </c>
      <c r="H36" s="98"/>
      <c r="I36" s="89"/>
      <c r="J36" s="89"/>
      <c r="K36" s="89"/>
      <c r="L36" s="89">
        <f t="shared" ref="L36:L93" si="8">K36+I36</f>
        <v>0</v>
      </c>
      <c r="M36" s="89">
        <v>100</v>
      </c>
      <c r="N36" s="89">
        <v>80</v>
      </c>
      <c r="O36" s="89">
        <f t="shared" si="7"/>
        <v>180</v>
      </c>
      <c r="P36" s="89">
        <f t="shared" si="3"/>
        <v>18</v>
      </c>
      <c r="Q36" s="89">
        <f t="shared" si="4"/>
        <v>198</v>
      </c>
      <c r="R36" s="89"/>
      <c r="S36" s="18">
        <v>390</v>
      </c>
      <c r="T36" s="89" t="e">
        <f t="shared" si="5"/>
        <v>#DIV/0!</v>
      </c>
      <c r="U36" s="89" t="e">
        <f t="shared" si="6"/>
        <v>#DIV/0!</v>
      </c>
    </row>
    <row r="37" spans="1:21" ht="24.75" customHeight="1" x14ac:dyDescent="0.2">
      <c r="A37" s="186"/>
      <c r="B37" s="22"/>
      <c r="C37" s="22"/>
      <c r="D37" s="23"/>
      <c r="E37" s="18"/>
      <c r="F37" s="18"/>
      <c r="G37" s="18">
        <f t="shared" si="0"/>
        <v>0</v>
      </c>
      <c r="H37" s="98"/>
      <c r="I37" s="89"/>
      <c r="J37" s="89"/>
      <c r="K37" s="89"/>
      <c r="L37" s="89">
        <f t="shared" si="8"/>
        <v>0</v>
      </c>
      <c r="M37" s="89"/>
      <c r="N37" s="89"/>
      <c r="O37" s="89">
        <f t="shared" si="7"/>
        <v>0</v>
      </c>
      <c r="P37" s="89">
        <f t="shared" si="3"/>
        <v>0</v>
      </c>
      <c r="Q37" s="89">
        <f t="shared" si="4"/>
        <v>0</v>
      </c>
      <c r="R37" s="89"/>
      <c r="S37" s="18"/>
      <c r="T37" s="89" t="e">
        <f t="shared" si="5"/>
        <v>#DIV/0!</v>
      </c>
      <c r="U37" s="89" t="e">
        <f t="shared" si="6"/>
        <v>#DIV/0!</v>
      </c>
    </row>
    <row r="38" spans="1:21" ht="24.75" customHeight="1" x14ac:dyDescent="0.2">
      <c r="A38" s="186" t="s">
        <v>80</v>
      </c>
      <c r="B38" s="22" t="s">
        <v>37</v>
      </c>
      <c r="C38" s="22"/>
      <c r="D38" s="23" t="s">
        <v>167</v>
      </c>
      <c r="E38" s="18">
        <v>605620</v>
      </c>
      <c r="F38" s="18"/>
      <c r="G38" s="18"/>
      <c r="H38" s="98">
        <v>340</v>
      </c>
      <c r="I38" s="89">
        <v>8840</v>
      </c>
      <c r="J38" s="89"/>
      <c r="K38" s="89"/>
      <c r="L38" s="89">
        <f t="shared" si="8"/>
        <v>8840</v>
      </c>
      <c r="M38" s="89"/>
      <c r="N38" s="89"/>
      <c r="O38" s="89">
        <f t="shared" si="7"/>
        <v>8840</v>
      </c>
      <c r="P38" s="89">
        <f t="shared" si="3"/>
        <v>884</v>
      </c>
      <c r="Q38" s="89">
        <f t="shared" si="4"/>
        <v>9724</v>
      </c>
      <c r="R38" s="89"/>
      <c r="S38" s="18"/>
      <c r="T38" s="89" t="e">
        <f t="shared" si="5"/>
        <v>#DIV/0!</v>
      </c>
      <c r="U38" s="89" t="e">
        <f t="shared" si="6"/>
        <v>#DIV/0!</v>
      </c>
    </row>
    <row r="39" spans="1:21" ht="24.75" customHeight="1" x14ac:dyDescent="0.2">
      <c r="A39" s="186"/>
      <c r="B39" s="22" t="s">
        <v>37</v>
      </c>
      <c r="C39" s="22"/>
      <c r="D39" s="23" t="s">
        <v>172</v>
      </c>
      <c r="E39" s="18">
        <v>606910</v>
      </c>
      <c r="F39" s="22"/>
      <c r="G39" s="18"/>
      <c r="H39" s="104">
        <v>340</v>
      </c>
      <c r="I39" s="89">
        <v>9520</v>
      </c>
      <c r="J39" s="89"/>
      <c r="K39" s="89"/>
      <c r="L39" s="89">
        <f t="shared" si="8"/>
        <v>9520</v>
      </c>
      <c r="M39" s="89"/>
      <c r="N39" s="89"/>
      <c r="O39" s="89">
        <f t="shared" si="7"/>
        <v>9520</v>
      </c>
      <c r="P39" s="89">
        <f t="shared" si="3"/>
        <v>952</v>
      </c>
      <c r="Q39" s="89">
        <f t="shared" si="4"/>
        <v>10472</v>
      </c>
      <c r="R39" s="89"/>
      <c r="S39" s="18"/>
      <c r="T39" s="89" t="e">
        <f t="shared" si="5"/>
        <v>#DIV/0!</v>
      </c>
      <c r="U39" s="89" t="e">
        <f t="shared" si="6"/>
        <v>#DIV/0!</v>
      </c>
    </row>
    <row r="40" spans="1:21" ht="24.75" customHeight="1" x14ac:dyDescent="0.2">
      <c r="A40" s="186"/>
      <c r="B40" s="22" t="s">
        <v>14</v>
      </c>
      <c r="C40" s="22"/>
      <c r="D40" s="23" t="s">
        <v>175</v>
      </c>
      <c r="E40" s="18">
        <v>474406</v>
      </c>
      <c r="F40" s="18"/>
      <c r="G40" s="18">
        <v>0</v>
      </c>
      <c r="H40" s="98">
        <v>353</v>
      </c>
      <c r="I40" s="89">
        <v>10678</v>
      </c>
      <c r="J40" s="89"/>
      <c r="K40" s="89"/>
      <c r="L40" s="89">
        <f t="shared" si="8"/>
        <v>10678</v>
      </c>
      <c r="M40" s="89"/>
      <c r="N40" s="89"/>
      <c r="O40" s="89">
        <f t="shared" si="7"/>
        <v>10678</v>
      </c>
      <c r="P40" s="89">
        <f t="shared" si="3"/>
        <v>1067.8</v>
      </c>
      <c r="Q40" s="89">
        <f t="shared" si="4"/>
        <v>11745.8</v>
      </c>
      <c r="R40" s="89"/>
      <c r="S40" s="18"/>
      <c r="T40" s="89" t="e">
        <f t="shared" si="5"/>
        <v>#DIV/0!</v>
      </c>
      <c r="U40" s="89" t="e">
        <f t="shared" si="6"/>
        <v>#DIV/0!</v>
      </c>
    </row>
    <row r="41" spans="1:21" ht="24.75" customHeight="1" x14ac:dyDescent="0.2">
      <c r="A41" s="186"/>
      <c r="B41" s="22" t="s">
        <v>37</v>
      </c>
      <c r="C41" s="22"/>
      <c r="D41" s="23">
        <v>44738</v>
      </c>
      <c r="E41" s="18">
        <v>609380</v>
      </c>
      <c r="F41" s="18"/>
      <c r="G41" s="18">
        <f t="shared" si="0"/>
        <v>-609380</v>
      </c>
      <c r="H41" s="98">
        <v>340</v>
      </c>
      <c r="I41" s="89">
        <v>10200</v>
      </c>
      <c r="J41" s="89"/>
      <c r="K41" s="89"/>
      <c r="L41" s="89">
        <f t="shared" si="8"/>
        <v>10200</v>
      </c>
      <c r="M41" s="89"/>
      <c r="N41" s="89"/>
      <c r="O41" s="89">
        <f t="shared" si="7"/>
        <v>10200</v>
      </c>
      <c r="P41" s="89">
        <f t="shared" si="3"/>
        <v>1020</v>
      </c>
      <c r="Q41" s="89">
        <f t="shared" si="4"/>
        <v>11220</v>
      </c>
      <c r="R41" s="89"/>
      <c r="S41" s="18"/>
      <c r="T41" s="89">
        <f t="shared" si="5"/>
        <v>-5.5794413994551838E-2</v>
      </c>
      <c r="U41" s="89" t="e">
        <f t="shared" si="6"/>
        <v>#DIV/0!</v>
      </c>
    </row>
    <row r="42" spans="1:21" ht="24.75" customHeight="1" x14ac:dyDescent="0.2">
      <c r="A42" s="186"/>
      <c r="B42" s="22"/>
      <c r="C42" s="22"/>
      <c r="D42" s="23"/>
      <c r="E42" s="18"/>
      <c r="F42" s="18"/>
      <c r="G42" s="18">
        <f t="shared" si="0"/>
        <v>0</v>
      </c>
      <c r="H42" s="98"/>
      <c r="I42" s="89"/>
      <c r="J42" s="89"/>
      <c r="K42" s="89"/>
      <c r="L42" s="89">
        <f t="shared" si="8"/>
        <v>0</v>
      </c>
      <c r="M42" s="89"/>
      <c r="N42" s="89"/>
      <c r="O42" s="89">
        <f t="shared" si="7"/>
        <v>0</v>
      </c>
      <c r="P42" s="89">
        <f t="shared" si="3"/>
        <v>0</v>
      </c>
      <c r="Q42" s="89">
        <f t="shared" si="4"/>
        <v>0</v>
      </c>
      <c r="R42" s="89"/>
      <c r="S42" s="18"/>
      <c r="T42" s="89" t="e">
        <f t="shared" si="5"/>
        <v>#DIV/0!</v>
      </c>
      <c r="U42" s="89" t="e">
        <f t="shared" si="6"/>
        <v>#DIV/0!</v>
      </c>
    </row>
    <row r="43" spans="1:21" ht="24.75" customHeight="1" x14ac:dyDescent="0.2">
      <c r="A43" s="186"/>
      <c r="B43" s="22"/>
      <c r="C43" s="22"/>
      <c r="D43" s="23"/>
      <c r="E43" s="18"/>
      <c r="F43" s="18"/>
      <c r="G43" s="18">
        <f t="shared" si="0"/>
        <v>0</v>
      </c>
      <c r="H43" s="98"/>
      <c r="I43" s="89"/>
      <c r="J43" s="89"/>
      <c r="K43" s="89"/>
      <c r="L43" s="89">
        <f t="shared" si="8"/>
        <v>0</v>
      </c>
      <c r="M43" s="89"/>
      <c r="N43" s="89"/>
      <c r="O43" s="89">
        <f t="shared" si="7"/>
        <v>0</v>
      </c>
      <c r="P43" s="89">
        <f t="shared" si="3"/>
        <v>0</v>
      </c>
      <c r="Q43" s="89">
        <f t="shared" si="4"/>
        <v>0</v>
      </c>
      <c r="R43" s="89"/>
      <c r="S43" s="18"/>
      <c r="T43" s="89" t="e">
        <f t="shared" si="5"/>
        <v>#DIV/0!</v>
      </c>
      <c r="U43" s="89" t="e">
        <f t="shared" si="6"/>
        <v>#DIV/0!</v>
      </c>
    </row>
    <row r="44" spans="1:21" ht="24.75" customHeight="1" x14ac:dyDescent="0.2">
      <c r="A44" s="130"/>
      <c r="B44" s="22" t="s">
        <v>38</v>
      </c>
      <c r="C44" s="22"/>
      <c r="D44" s="23" t="s">
        <v>166</v>
      </c>
      <c r="E44" s="18"/>
      <c r="F44" s="18"/>
      <c r="G44" s="18"/>
      <c r="H44" s="98">
        <v>38</v>
      </c>
      <c r="I44" s="89">
        <v>950</v>
      </c>
      <c r="J44" s="89"/>
      <c r="K44" s="89"/>
      <c r="L44" s="89"/>
      <c r="M44" s="89"/>
      <c r="N44" s="89"/>
      <c r="O44" s="89"/>
      <c r="P44" s="89"/>
      <c r="Q44" s="89"/>
      <c r="R44" s="89"/>
      <c r="S44" s="18"/>
      <c r="T44" s="89"/>
      <c r="U44" s="89"/>
    </row>
    <row r="45" spans="1:21" ht="24.75" customHeight="1" x14ac:dyDescent="0.2">
      <c r="A45" s="186" t="s">
        <v>34</v>
      </c>
      <c r="B45" s="22" t="s">
        <v>38</v>
      </c>
      <c r="C45" s="22" t="s">
        <v>44</v>
      </c>
      <c r="D45" s="23">
        <v>44724</v>
      </c>
      <c r="E45" s="18">
        <v>40011</v>
      </c>
      <c r="F45" s="18">
        <v>40524</v>
      </c>
      <c r="G45" s="18">
        <f t="shared" si="0"/>
        <v>513</v>
      </c>
      <c r="H45" s="98">
        <v>50</v>
      </c>
      <c r="I45" s="89">
        <v>1300</v>
      </c>
      <c r="J45" s="89">
        <v>0</v>
      </c>
      <c r="K45" s="89">
        <v>0</v>
      </c>
      <c r="L45" s="89">
        <f t="shared" si="8"/>
        <v>1300</v>
      </c>
      <c r="M45" s="89">
        <v>100</v>
      </c>
      <c r="N45" s="89">
        <v>30</v>
      </c>
      <c r="O45" s="89">
        <f t="shared" si="7"/>
        <v>1430</v>
      </c>
      <c r="P45" s="89">
        <f t="shared" si="3"/>
        <v>143</v>
      </c>
      <c r="Q45" s="89">
        <f t="shared" si="4"/>
        <v>1573</v>
      </c>
      <c r="R45" s="89">
        <v>76910</v>
      </c>
      <c r="S45" s="18">
        <v>643</v>
      </c>
      <c r="T45" s="89">
        <f t="shared" si="5"/>
        <v>9.7465886939571149</v>
      </c>
      <c r="U45" s="89">
        <f t="shared" si="6"/>
        <v>2.0452476921076586</v>
      </c>
    </row>
    <row r="46" spans="1:21" ht="24.75" customHeight="1" x14ac:dyDescent="0.2">
      <c r="A46" s="186"/>
      <c r="B46" s="22" t="s">
        <v>18</v>
      </c>
      <c r="C46" s="22" t="s">
        <v>222</v>
      </c>
      <c r="D46" s="23">
        <v>44793</v>
      </c>
      <c r="E46" s="18">
        <v>44027</v>
      </c>
      <c r="F46" s="18">
        <v>44430</v>
      </c>
      <c r="G46" s="18">
        <f t="shared" si="0"/>
        <v>403</v>
      </c>
      <c r="H46" s="98">
        <v>35</v>
      </c>
      <c r="I46" s="89">
        <v>840</v>
      </c>
      <c r="J46" s="89"/>
      <c r="K46" s="89"/>
      <c r="L46" s="89">
        <f t="shared" si="8"/>
        <v>840</v>
      </c>
      <c r="M46" s="89">
        <v>100</v>
      </c>
      <c r="N46" s="89"/>
      <c r="O46" s="89">
        <f t="shared" si="7"/>
        <v>940</v>
      </c>
      <c r="P46" s="89">
        <f t="shared" si="3"/>
        <v>94</v>
      </c>
      <c r="Q46" s="89">
        <f t="shared" si="4"/>
        <v>1034</v>
      </c>
      <c r="R46" s="89">
        <v>80500</v>
      </c>
      <c r="S46" s="18">
        <v>150</v>
      </c>
      <c r="T46" s="89">
        <f t="shared" si="5"/>
        <v>8.6848635235732008</v>
      </c>
      <c r="U46" s="89">
        <f t="shared" si="6"/>
        <v>1.2844720496894411</v>
      </c>
    </row>
    <row r="47" spans="1:21" ht="24.75" customHeight="1" x14ac:dyDescent="0.2">
      <c r="A47" s="186"/>
      <c r="B47" s="22" t="s">
        <v>38</v>
      </c>
      <c r="C47" s="22" t="s">
        <v>23</v>
      </c>
      <c r="D47" s="23">
        <v>44796</v>
      </c>
      <c r="E47" s="18">
        <v>44431</v>
      </c>
      <c r="F47" s="18">
        <v>44612</v>
      </c>
      <c r="G47" s="18">
        <f t="shared" si="0"/>
        <v>181</v>
      </c>
      <c r="H47" s="98">
        <v>18</v>
      </c>
      <c r="I47" s="89">
        <v>441</v>
      </c>
      <c r="J47" s="89"/>
      <c r="K47" s="89"/>
      <c r="L47" s="89">
        <f t="shared" si="8"/>
        <v>441</v>
      </c>
      <c r="M47" s="89">
        <v>100</v>
      </c>
      <c r="N47" s="89">
        <v>200</v>
      </c>
      <c r="O47" s="89">
        <f t="shared" si="7"/>
        <v>741</v>
      </c>
      <c r="P47" s="89">
        <f t="shared" si="3"/>
        <v>74.099999999999994</v>
      </c>
      <c r="Q47" s="89">
        <f t="shared" si="4"/>
        <v>815.1</v>
      </c>
      <c r="R47" s="89">
        <v>102171</v>
      </c>
      <c r="S47" s="18">
        <v>200</v>
      </c>
      <c r="T47" s="89">
        <f t="shared" si="5"/>
        <v>9.94475138121547</v>
      </c>
      <c r="U47" s="89">
        <f t="shared" si="6"/>
        <v>0.79778019203100692</v>
      </c>
    </row>
    <row r="48" spans="1:21" ht="24.75" customHeight="1" x14ac:dyDescent="0.2">
      <c r="A48" s="186"/>
      <c r="B48" s="22"/>
      <c r="C48" s="22"/>
      <c r="D48" s="128"/>
      <c r="E48" s="18"/>
      <c r="F48" s="18"/>
      <c r="G48" s="18">
        <f t="shared" si="0"/>
        <v>0</v>
      </c>
      <c r="H48" s="129"/>
      <c r="I48" s="89"/>
      <c r="J48" s="89"/>
      <c r="K48" s="89"/>
      <c r="L48" s="89">
        <f t="shared" si="8"/>
        <v>0</v>
      </c>
      <c r="M48" s="89"/>
      <c r="N48" s="89"/>
      <c r="O48" s="89">
        <f t="shared" si="7"/>
        <v>0</v>
      </c>
      <c r="P48" s="89">
        <f t="shared" si="3"/>
        <v>0</v>
      </c>
      <c r="Q48" s="89">
        <f t="shared" si="4"/>
        <v>0</v>
      </c>
      <c r="R48" s="89"/>
      <c r="S48" s="18"/>
      <c r="T48" s="89" t="e">
        <f t="shared" si="5"/>
        <v>#DIV/0!</v>
      </c>
      <c r="U48" s="89" t="e">
        <f t="shared" si="6"/>
        <v>#DIV/0!</v>
      </c>
    </row>
    <row r="49" spans="1:21" ht="24.75" customHeight="1" x14ac:dyDescent="0.2">
      <c r="A49" s="187" t="s">
        <v>81</v>
      </c>
      <c r="B49" s="22" t="s">
        <v>135</v>
      </c>
      <c r="C49" s="22"/>
      <c r="D49" s="45">
        <v>44730</v>
      </c>
      <c r="E49" s="18">
        <v>230983</v>
      </c>
      <c r="F49" s="46"/>
      <c r="G49" s="18">
        <f t="shared" si="0"/>
        <v>-230983</v>
      </c>
      <c r="H49" s="98">
        <v>40</v>
      </c>
      <c r="I49" s="89">
        <v>1210</v>
      </c>
      <c r="J49" s="89"/>
      <c r="K49" s="89"/>
      <c r="L49" s="89">
        <f t="shared" si="8"/>
        <v>1210</v>
      </c>
      <c r="M49" s="89"/>
      <c r="N49" s="89"/>
      <c r="O49" s="89">
        <f t="shared" si="7"/>
        <v>1210</v>
      </c>
      <c r="P49" s="89">
        <f t="shared" si="3"/>
        <v>121</v>
      </c>
      <c r="Q49" s="89">
        <f t="shared" si="4"/>
        <v>1331</v>
      </c>
      <c r="R49" s="89"/>
      <c r="S49" s="18"/>
      <c r="T49" s="89">
        <f t="shared" si="5"/>
        <v>-1.7317291748743413E-2</v>
      </c>
      <c r="U49" s="89" t="e">
        <f t="shared" si="6"/>
        <v>#DIV/0!</v>
      </c>
    </row>
    <row r="50" spans="1:21" ht="24.75" customHeight="1" x14ac:dyDescent="0.2">
      <c r="A50" s="187"/>
      <c r="B50" s="22"/>
      <c r="C50" s="22"/>
      <c r="D50" s="45"/>
      <c r="E50" s="18"/>
      <c r="F50" s="46"/>
      <c r="G50" s="18">
        <f t="shared" si="0"/>
        <v>0</v>
      </c>
      <c r="H50" s="98"/>
      <c r="I50" s="89"/>
      <c r="J50" s="89"/>
      <c r="K50" s="89"/>
      <c r="L50" s="89">
        <f t="shared" si="8"/>
        <v>0</v>
      </c>
      <c r="M50" s="89"/>
      <c r="N50" s="89"/>
      <c r="O50" s="89">
        <f t="shared" si="7"/>
        <v>0</v>
      </c>
      <c r="P50" s="89">
        <f t="shared" si="3"/>
        <v>0</v>
      </c>
      <c r="Q50" s="89">
        <f t="shared" si="4"/>
        <v>0</v>
      </c>
      <c r="R50" s="89"/>
      <c r="S50" s="18"/>
      <c r="T50" s="89" t="e">
        <f t="shared" si="5"/>
        <v>#DIV/0!</v>
      </c>
      <c r="U50" s="89" t="e">
        <f t="shared" si="6"/>
        <v>#DIV/0!</v>
      </c>
    </row>
    <row r="51" spans="1:21" ht="24.75" customHeight="1" x14ac:dyDescent="0.2">
      <c r="A51" s="187"/>
      <c r="B51" s="22"/>
      <c r="C51" s="22"/>
      <c r="D51" s="45"/>
      <c r="E51" s="18"/>
      <c r="F51" s="46"/>
      <c r="G51" s="18">
        <f t="shared" si="0"/>
        <v>0</v>
      </c>
      <c r="H51" s="98"/>
      <c r="I51" s="89"/>
      <c r="J51" s="89"/>
      <c r="K51" s="89"/>
      <c r="L51" s="89">
        <f t="shared" si="8"/>
        <v>0</v>
      </c>
      <c r="M51" s="89"/>
      <c r="N51" s="89"/>
      <c r="O51" s="89">
        <f t="shared" si="7"/>
        <v>0</v>
      </c>
      <c r="P51" s="89">
        <f t="shared" si="3"/>
        <v>0</v>
      </c>
      <c r="Q51" s="89">
        <f t="shared" si="4"/>
        <v>0</v>
      </c>
      <c r="R51" s="89"/>
      <c r="S51" s="18"/>
      <c r="T51" s="89" t="e">
        <f t="shared" si="5"/>
        <v>#DIV/0!</v>
      </c>
      <c r="U51" s="89" t="e">
        <f t="shared" si="6"/>
        <v>#DIV/0!</v>
      </c>
    </row>
    <row r="52" spans="1:21" ht="24.75" customHeight="1" x14ac:dyDescent="0.2">
      <c r="A52" s="187"/>
      <c r="B52" s="22"/>
      <c r="C52" s="22"/>
      <c r="D52" s="45"/>
      <c r="E52" s="18"/>
      <c r="F52" s="46"/>
      <c r="G52" s="18">
        <f t="shared" si="0"/>
        <v>0</v>
      </c>
      <c r="H52" s="98"/>
      <c r="I52" s="89"/>
      <c r="J52" s="89"/>
      <c r="K52" s="89"/>
      <c r="L52" s="89">
        <f t="shared" si="8"/>
        <v>0</v>
      </c>
      <c r="M52" s="89"/>
      <c r="N52" s="89"/>
      <c r="O52" s="89">
        <f t="shared" si="7"/>
        <v>0</v>
      </c>
      <c r="P52" s="89">
        <f t="shared" si="3"/>
        <v>0</v>
      </c>
      <c r="Q52" s="89">
        <f t="shared" si="4"/>
        <v>0</v>
      </c>
      <c r="R52" s="89"/>
      <c r="S52" s="18"/>
      <c r="T52" s="89" t="e">
        <f t="shared" si="5"/>
        <v>#DIV/0!</v>
      </c>
      <c r="U52" s="89" t="e">
        <f t="shared" si="6"/>
        <v>#DIV/0!</v>
      </c>
    </row>
    <row r="53" spans="1:21" ht="24.75" customHeight="1" x14ac:dyDescent="0.2">
      <c r="A53" s="187"/>
      <c r="B53" s="22"/>
      <c r="C53" s="22"/>
      <c r="D53" s="45"/>
      <c r="E53" s="18"/>
      <c r="F53" s="46"/>
      <c r="G53" s="18">
        <f t="shared" si="0"/>
        <v>0</v>
      </c>
      <c r="H53" s="98"/>
      <c r="I53" s="89"/>
      <c r="J53" s="89"/>
      <c r="K53" s="89"/>
      <c r="L53" s="89">
        <f t="shared" si="8"/>
        <v>0</v>
      </c>
      <c r="M53" s="89"/>
      <c r="N53" s="89"/>
      <c r="O53" s="89">
        <f t="shared" si="7"/>
        <v>0</v>
      </c>
      <c r="P53" s="89">
        <f t="shared" si="3"/>
        <v>0</v>
      </c>
      <c r="Q53" s="89">
        <f t="shared" si="4"/>
        <v>0</v>
      </c>
      <c r="R53" s="89"/>
      <c r="S53" s="18"/>
      <c r="T53" s="89" t="e">
        <f t="shared" si="5"/>
        <v>#DIV/0!</v>
      </c>
      <c r="U53" s="89" t="e">
        <f t="shared" si="6"/>
        <v>#DIV/0!</v>
      </c>
    </row>
    <row r="54" spans="1:21" ht="24.75" customHeight="1" x14ac:dyDescent="0.2">
      <c r="A54" s="134" t="s">
        <v>20</v>
      </c>
      <c r="B54" s="22" t="s">
        <v>14</v>
      </c>
      <c r="C54" s="22"/>
      <c r="D54" s="45" t="s">
        <v>166</v>
      </c>
      <c r="E54" s="18">
        <v>611792</v>
      </c>
      <c r="F54" s="18"/>
      <c r="G54" s="18">
        <f t="shared" si="0"/>
        <v>-611792</v>
      </c>
      <c r="H54" s="98">
        <v>42</v>
      </c>
      <c r="I54" s="89">
        <v>1038</v>
      </c>
      <c r="J54" s="89"/>
      <c r="K54" s="89"/>
      <c r="L54" s="89">
        <f t="shared" si="8"/>
        <v>1038</v>
      </c>
      <c r="M54" s="89"/>
      <c r="N54" s="89"/>
      <c r="O54" s="89">
        <f t="shared" si="7"/>
        <v>1038</v>
      </c>
      <c r="P54" s="89">
        <f t="shared" si="3"/>
        <v>103.8</v>
      </c>
      <c r="Q54" s="89">
        <f t="shared" si="4"/>
        <v>1141.8</v>
      </c>
      <c r="R54" s="89"/>
      <c r="S54" s="18"/>
      <c r="T54" s="89">
        <f t="shared" si="5"/>
        <v>-6.8650783272746294E-3</v>
      </c>
      <c r="U54" s="89" t="e">
        <f t="shared" si="6"/>
        <v>#DIV/0!</v>
      </c>
    </row>
    <row r="55" spans="1:21" ht="24.75" customHeight="1" x14ac:dyDescent="0.2">
      <c r="A55" s="134"/>
      <c r="B55" s="22" t="s">
        <v>37</v>
      </c>
      <c r="C55" s="22"/>
      <c r="D55" s="45" t="s">
        <v>170</v>
      </c>
      <c r="E55" s="18">
        <v>611941</v>
      </c>
      <c r="F55" s="18"/>
      <c r="G55" s="18">
        <f t="shared" si="0"/>
        <v>-611941</v>
      </c>
      <c r="H55" s="98">
        <v>16</v>
      </c>
      <c r="I55" s="89">
        <v>448</v>
      </c>
      <c r="J55" s="89"/>
      <c r="K55" s="89"/>
      <c r="L55" s="89">
        <f t="shared" si="8"/>
        <v>448</v>
      </c>
      <c r="M55" s="89"/>
      <c r="N55" s="89"/>
      <c r="O55" s="89">
        <f t="shared" si="7"/>
        <v>448</v>
      </c>
      <c r="P55" s="89">
        <f t="shared" si="3"/>
        <v>44.8</v>
      </c>
      <c r="Q55" s="89">
        <f t="shared" si="4"/>
        <v>492.8</v>
      </c>
      <c r="R55" s="89"/>
      <c r="S55" s="18"/>
      <c r="T55" s="89">
        <f t="shared" si="5"/>
        <v>-2.6146311490813654E-3</v>
      </c>
      <c r="U55" s="89" t="e">
        <f t="shared" si="6"/>
        <v>#DIV/0!</v>
      </c>
    </row>
    <row r="56" spans="1:21" ht="24.75" customHeight="1" x14ac:dyDescent="0.2">
      <c r="A56" s="134"/>
      <c r="B56" s="22" t="s">
        <v>14</v>
      </c>
      <c r="C56" s="22"/>
      <c r="D56" s="45" t="s">
        <v>173</v>
      </c>
      <c r="E56" s="18">
        <v>612141</v>
      </c>
      <c r="F56" s="18"/>
      <c r="G56" s="18">
        <f t="shared" si="0"/>
        <v>-612141</v>
      </c>
      <c r="H56" s="98">
        <v>21</v>
      </c>
      <c r="I56" s="89">
        <v>588</v>
      </c>
      <c r="J56" s="89"/>
      <c r="K56" s="89"/>
      <c r="L56" s="89">
        <f t="shared" si="8"/>
        <v>588</v>
      </c>
      <c r="M56" s="89"/>
      <c r="N56" s="89"/>
      <c r="O56" s="89">
        <f t="shared" si="7"/>
        <v>588</v>
      </c>
      <c r="P56" s="89">
        <f t="shared" si="3"/>
        <v>58.8</v>
      </c>
      <c r="Q56" s="89">
        <f t="shared" si="4"/>
        <v>646.79999999999995</v>
      </c>
      <c r="R56" s="89"/>
      <c r="S56" s="18"/>
      <c r="T56" s="89">
        <f t="shared" si="5"/>
        <v>-3.430582169794214E-3</v>
      </c>
      <c r="U56" s="89" t="e">
        <f t="shared" si="6"/>
        <v>#DIV/0!</v>
      </c>
    </row>
    <row r="57" spans="1:21" ht="24.75" customHeight="1" x14ac:dyDescent="0.2">
      <c r="A57" s="134"/>
      <c r="B57" s="22" t="s">
        <v>35</v>
      </c>
      <c r="C57" s="22"/>
      <c r="D57" s="45" t="s">
        <v>174</v>
      </c>
      <c r="E57" s="18">
        <v>612288</v>
      </c>
      <c r="F57" s="18"/>
      <c r="G57" s="18">
        <f t="shared" si="0"/>
        <v>-612288</v>
      </c>
      <c r="H57" s="98">
        <v>17</v>
      </c>
      <c r="I57" s="89">
        <v>510</v>
      </c>
      <c r="J57" s="89"/>
      <c r="K57" s="89"/>
      <c r="L57" s="89">
        <f t="shared" si="8"/>
        <v>510</v>
      </c>
      <c r="M57" s="89"/>
      <c r="N57" s="89"/>
      <c r="O57" s="89">
        <f t="shared" si="7"/>
        <v>510</v>
      </c>
      <c r="P57" s="89">
        <f t="shared" si="3"/>
        <v>51</v>
      </c>
      <c r="Q57" s="89">
        <f t="shared" si="4"/>
        <v>561</v>
      </c>
      <c r="R57" s="89"/>
      <c r="S57" s="18"/>
      <c r="T57" s="89">
        <f t="shared" si="5"/>
        <v>-2.7764712030939687E-3</v>
      </c>
      <c r="U57" s="89" t="e">
        <f t="shared" si="6"/>
        <v>#DIV/0!</v>
      </c>
    </row>
    <row r="58" spans="1:21" s="3" customFormat="1" ht="24.75" customHeight="1" x14ac:dyDescent="0.2">
      <c r="A58" s="134"/>
      <c r="B58" s="38" t="s">
        <v>35</v>
      </c>
      <c r="C58" s="38"/>
      <c r="D58" s="45" t="s">
        <v>175</v>
      </c>
      <c r="E58" s="18">
        <v>612522</v>
      </c>
      <c r="F58" s="38"/>
      <c r="G58" s="18">
        <f t="shared" si="0"/>
        <v>-612522</v>
      </c>
      <c r="H58" s="103">
        <v>26</v>
      </c>
      <c r="I58" s="89">
        <v>780</v>
      </c>
      <c r="J58" s="89"/>
      <c r="K58" s="94"/>
      <c r="L58" s="89">
        <f t="shared" si="8"/>
        <v>780</v>
      </c>
      <c r="M58" s="94"/>
      <c r="N58" s="94"/>
      <c r="O58" s="89">
        <f t="shared" si="7"/>
        <v>780</v>
      </c>
      <c r="P58" s="89">
        <f t="shared" si="3"/>
        <v>78</v>
      </c>
      <c r="Q58" s="89">
        <f t="shared" si="4"/>
        <v>858</v>
      </c>
      <c r="R58" s="89"/>
      <c r="S58" s="18"/>
      <c r="T58" s="89">
        <f t="shared" si="5"/>
        <v>-4.2447454948556949E-3</v>
      </c>
      <c r="U58" s="89" t="e">
        <f t="shared" si="6"/>
        <v>#DIV/0!</v>
      </c>
    </row>
    <row r="59" spans="1:21" ht="24.75" customHeight="1" x14ac:dyDescent="0.2">
      <c r="A59" s="134"/>
      <c r="B59" s="22"/>
      <c r="C59" s="22"/>
      <c r="D59" s="23"/>
      <c r="E59" s="18"/>
      <c r="F59" s="22"/>
      <c r="G59" s="18">
        <f t="shared" si="0"/>
        <v>0</v>
      </c>
      <c r="H59" s="104"/>
      <c r="I59" s="89"/>
      <c r="J59" s="89"/>
      <c r="K59" s="89"/>
      <c r="L59" s="89">
        <f t="shared" si="8"/>
        <v>0</v>
      </c>
      <c r="M59" s="89"/>
      <c r="N59" s="89"/>
      <c r="O59" s="89">
        <f t="shared" si="7"/>
        <v>0</v>
      </c>
      <c r="P59" s="89">
        <f t="shared" si="3"/>
        <v>0</v>
      </c>
      <c r="Q59" s="89">
        <f t="shared" si="4"/>
        <v>0</v>
      </c>
      <c r="R59" s="89"/>
      <c r="S59" s="18"/>
      <c r="T59" s="89" t="e">
        <f t="shared" si="5"/>
        <v>#DIV/0!</v>
      </c>
      <c r="U59" s="89" t="e">
        <f t="shared" si="6"/>
        <v>#DIV/0!</v>
      </c>
    </row>
    <row r="60" spans="1:21" ht="24.75" customHeight="1" x14ac:dyDescent="0.2">
      <c r="A60" s="134"/>
      <c r="B60" s="22"/>
      <c r="C60" s="22"/>
      <c r="D60" s="23"/>
      <c r="E60" s="18"/>
      <c r="F60" s="22"/>
      <c r="G60" s="18">
        <f t="shared" si="0"/>
        <v>0</v>
      </c>
      <c r="H60" s="104"/>
      <c r="I60" s="89"/>
      <c r="J60" s="89"/>
      <c r="K60" s="89"/>
      <c r="L60" s="89">
        <f t="shared" si="8"/>
        <v>0</v>
      </c>
      <c r="M60" s="89"/>
      <c r="N60" s="89"/>
      <c r="O60" s="89">
        <f t="shared" si="7"/>
        <v>0</v>
      </c>
      <c r="P60" s="89">
        <f t="shared" si="3"/>
        <v>0</v>
      </c>
      <c r="Q60" s="89">
        <f t="shared" si="4"/>
        <v>0</v>
      </c>
      <c r="R60" s="89"/>
      <c r="S60" s="18"/>
      <c r="T60" s="89" t="e">
        <f t="shared" si="5"/>
        <v>#DIV/0!</v>
      </c>
      <c r="U60" s="89" t="e">
        <f t="shared" si="6"/>
        <v>#DIV/0!</v>
      </c>
    </row>
    <row r="61" spans="1:21" ht="24.75" customHeight="1" x14ac:dyDescent="0.2">
      <c r="A61" s="134"/>
      <c r="B61" s="22"/>
      <c r="C61" s="22"/>
      <c r="D61" s="23"/>
      <c r="E61" s="18"/>
      <c r="F61" s="22"/>
      <c r="G61" s="18">
        <f t="shared" si="0"/>
        <v>0</v>
      </c>
      <c r="H61" s="104"/>
      <c r="I61" s="89"/>
      <c r="J61" s="89"/>
      <c r="K61" s="89"/>
      <c r="L61" s="89">
        <f t="shared" si="8"/>
        <v>0</v>
      </c>
      <c r="M61" s="89"/>
      <c r="N61" s="89"/>
      <c r="O61" s="89">
        <f t="shared" si="7"/>
        <v>0</v>
      </c>
      <c r="P61" s="89">
        <f t="shared" si="3"/>
        <v>0</v>
      </c>
      <c r="Q61" s="89">
        <f t="shared" si="4"/>
        <v>0</v>
      </c>
      <c r="R61" s="89"/>
      <c r="S61" s="18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35" t="s">
        <v>19</v>
      </c>
      <c r="B62" s="30" t="s">
        <v>14</v>
      </c>
      <c r="C62" s="22"/>
      <c r="D62" s="21">
        <v>44714</v>
      </c>
      <c r="E62" s="18">
        <v>157124</v>
      </c>
      <c r="F62" s="22"/>
      <c r="G62" s="18"/>
      <c r="H62" s="104">
        <v>78</v>
      </c>
      <c r="I62" s="89">
        <v>2028</v>
      </c>
      <c r="J62" s="89"/>
      <c r="K62" s="89"/>
      <c r="L62" s="89">
        <f t="shared" si="8"/>
        <v>2028</v>
      </c>
      <c r="M62" s="89"/>
      <c r="N62" s="89"/>
      <c r="O62" s="89">
        <f t="shared" si="7"/>
        <v>2028</v>
      </c>
      <c r="P62" s="89">
        <f t="shared" si="3"/>
        <v>202.8</v>
      </c>
      <c r="Q62" s="89">
        <f t="shared" si="4"/>
        <v>2230.8000000000002</v>
      </c>
      <c r="R62" s="89"/>
      <c r="S62" s="18"/>
      <c r="T62" s="89" t="e">
        <f t="shared" si="5"/>
        <v>#DIV/0!</v>
      </c>
      <c r="U62" s="89" t="e">
        <f t="shared" si="6"/>
        <v>#DIV/0!</v>
      </c>
    </row>
    <row r="63" spans="1:21" ht="24.75" customHeight="1" x14ac:dyDescent="0.2">
      <c r="A63" s="135"/>
      <c r="B63" s="22" t="s">
        <v>14</v>
      </c>
      <c r="C63" s="22"/>
      <c r="D63" s="21" t="s">
        <v>172</v>
      </c>
      <c r="E63" s="18">
        <v>157608</v>
      </c>
      <c r="F63" s="22"/>
      <c r="G63" s="18">
        <f t="shared" si="0"/>
        <v>-157608</v>
      </c>
      <c r="H63" s="104">
        <v>80</v>
      </c>
      <c r="I63" s="89">
        <v>2320</v>
      </c>
      <c r="J63" s="89"/>
      <c r="K63" s="89"/>
      <c r="L63" s="89">
        <f t="shared" si="8"/>
        <v>2320</v>
      </c>
      <c r="M63" s="89"/>
      <c r="N63" s="89"/>
      <c r="O63" s="89">
        <f t="shared" si="7"/>
        <v>2320</v>
      </c>
      <c r="P63" s="89">
        <f t="shared" si="3"/>
        <v>232</v>
      </c>
      <c r="Q63" s="89">
        <f t="shared" si="4"/>
        <v>2552</v>
      </c>
      <c r="R63" s="89"/>
      <c r="S63" s="18"/>
      <c r="T63" s="89">
        <f t="shared" si="5"/>
        <v>-5.0758844728693971E-2</v>
      </c>
      <c r="U63" s="89" t="e">
        <f t="shared" si="6"/>
        <v>#DIV/0!</v>
      </c>
    </row>
    <row r="64" spans="1:21" ht="24.75" customHeight="1" x14ac:dyDescent="0.2">
      <c r="A64" s="135"/>
      <c r="B64" s="22"/>
      <c r="C64" s="22"/>
      <c r="D64" s="21"/>
      <c r="E64" s="18"/>
      <c r="F64" s="22"/>
      <c r="G64" s="18">
        <f t="shared" si="0"/>
        <v>0</v>
      </c>
      <c r="H64" s="104"/>
      <c r="I64" s="89"/>
      <c r="J64" s="89"/>
      <c r="K64" s="89"/>
      <c r="L64" s="89">
        <f t="shared" si="8"/>
        <v>0</v>
      </c>
      <c r="M64" s="89"/>
      <c r="N64" s="89"/>
      <c r="O64" s="89">
        <f t="shared" si="7"/>
        <v>0</v>
      </c>
      <c r="P64" s="89">
        <f t="shared" si="3"/>
        <v>0</v>
      </c>
      <c r="Q64" s="89">
        <f t="shared" si="4"/>
        <v>0</v>
      </c>
      <c r="R64" s="89"/>
      <c r="S64" s="18"/>
      <c r="T64" s="89" t="e">
        <f t="shared" si="5"/>
        <v>#DIV/0!</v>
      </c>
      <c r="U64" s="89" t="e">
        <f t="shared" si="6"/>
        <v>#DIV/0!</v>
      </c>
    </row>
    <row r="65" spans="1:21" ht="24.75" customHeight="1" x14ac:dyDescent="0.2">
      <c r="A65" s="135"/>
      <c r="B65" s="22"/>
      <c r="C65" s="22"/>
      <c r="D65" s="23"/>
      <c r="E65" s="18"/>
      <c r="F65" s="22"/>
      <c r="G65" s="18">
        <f t="shared" si="0"/>
        <v>0</v>
      </c>
      <c r="H65" s="104"/>
      <c r="I65" s="89"/>
      <c r="J65" s="89"/>
      <c r="K65" s="89"/>
      <c r="L65" s="89">
        <f t="shared" si="8"/>
        <v>0</v>
      </c>
      <c r="M65" s="89"/>
      <c r="N65" s="89"/>
      <c r="O65" s="89">
        <f t="shared" si="7"/>
        <v>0</v>
      </c>
      <c r="P65" s="89">
        <f t="shared" si="3"/>
        <v>0</v>
      </c>
      <c r="Q65" s="89">
        <f t="shared" si="4"/>
        <v>0</v>
      </c>
      <c r="R65" s="89"/>
      <c r="S65" s="18"/>
      <c r="T65" s="89" t="e">
        <f t="shared" si="5"/>
        <v>#DIV/0!</v>
      </c>
      <c r="U65" s="89" t="e">
        <f t="shared" si="6"/>
        <v>#DIV/0!</v>
      </c>
    </row>
    <row r="66" spans="1:21" ht="24.75" customHeight="1" x14ac:dyDescent="0.2">
      <c r="A66" s="135"/>
      <c r="B66" s="22"/>
      <c r="C66" s="22"/>
      <c r="D66" s="23"/>
      <c r="E66" s="18"/>
      <c r="F66" s="22"/>
      <c r="G66" s="18">
        <f t="shared" si="0"/>
        <v>0</v>
      </c>
      <c r="H66" s="104"/>
      <c r="I66" s="89"/>
      <c r="J66" s="89"/>
      <c r="K66" s="89"/>
      <c r="L66" s="89">
        <f t="shared" si="8"/>
        <v>0</v>
      </c>
      <c r="M66" s="89"/>
      <c r="N66" s="89"/>
      <c r="O66" s="89">
        <f t="shared" si="7"/>
        <v>0</v>
      </c>
      <c r="P66" s="89">
        <f t="shared" si="3"/>
        <v>0</v>
      </c>
      <c r="Q66" s="89">
        <f t="shared" si="4"/>
        <v>0</v>
      </c>
      <c r="R66" s="89"/>
      <c r="S66" s="18"/>
      <c r="T66" s="89" t="e">
        <f t="shared" si="5"/>
        <v>#DIV/0!</v>
      </c>
      <c r="U66" s="89" t="e">
        <f t="shared" si="6"/>
        <v>#DIV/0!</v>
      </c>
    </row>
    <row r="67" spans="1:21" ht="24.75" customHeight="1" x14ac:dyDescent="0.2">
      <c r="A67" s="135"/>
      <c r="B67" s="22"/>
      <c r="C67" s="22"/>
      <c r="D67" s="23"/>
      <c r="E67" s="18"/>
      <c r="F67" s="22"/>
      <c r="G67" s="18">
        <f t="shared" ref="G67:G93" si="9">F67-E67</f>
        <v>0</v>
      </c>
      <c r="H67" s="104"/>
      <c r="I67" s="89"/>
      <c r="J67" s="89"/>
      <c r="K67" s="89"/>
      <c r="L67" s="89">
        <f t="shared" si="8"/>
        <v>0</v>
      </c>
      <c r="M67" s="89"/>
      <c r="N67" s="89"/>
      <c r="O67" s="89">
        <f t="shared" si="7"/>
        <v>0</v>
      </c>
      <c r="P67" s="89">
        <f t="shared" si="3"/>
        <v>0</v>
      </c>
      <c r="Q67" s="89">
        <f t="shared" si="4"/>
        <v>0</v>
      </c>
      <c r="R67" s="89"/>
      <c r="S67" s="18"/>
      <c r="T67" s="89" t="e">
        <f t="shared" si="5"/>
        <v>#DIV/0!</v>
      </c>
      <c r="U67" s="89" t="e">
        <f t="shared" si="6"/>
        <v>#DIV/0!</v>
      </c>
    </row>
    <row r="68" spans="1:21" ht="24.75" customHeight="1" x14ac:dyDescent="0.2">
      <c r="A68" s="135"/>
      <c r="B68" s="22"/>
      <c r="C68" s="22"/>
      <c r="D68" s="23"/>
      <c r="E68" s="18"/>
      <c r="F68" s="22"/>
      <c r="G68" s="18">
        <f t="shared" si="9"/>
        <v>0</v>
      </c>
      <c r="H68" s="104"/>
      <c r="I68" s="89"/>
      <c r="J68" s="89"/>
      <c r="K68" s="89"/>
      <c r="L68" s="89">
        <f t="shared" si="8"/>
        <v>0</v>
      </c>
      <c r="M68" s="89"/>
      <c r="N68" s="89"/>
      <c r="O68" s="89">
        <f t="shared" si="7"/>
        <v>0</v>
      </c>
      <c r="P68" s="89">
        <f t="shared" si="3"/>
        <v>0</v>
      </c>
      <c r="Q68" s="89">
        <f t="shared" ref="Q68:Q93" si="10">O68+P68</f>
        <v>0</v>
      </c>
      <c r="R68" s="89"/>
      <c r="S68" s="18"/>
      <c r="T68" s="89" t="e">
        <f t="shared" ref="T68:T93" si="11">SUM(H68+J68)/G68*100</f>
        <v>#DIV/0!</v>
      </c>
      <c r="U68" s="89" t="e">
        <f t="shared" ref="U68:U93" si="12">Q68/R68*100</f>
        <v>#DIV/0!</v>
      </c>
    </row>
    <row r="69" spans="1:21" ht="24.75" customHeight="1" x14ac:dyDescent="0.2">
      <c r="A69" s="135"/>
      <c r="B69" s="22"/>
      <c r="C69" s="22"/>
      <c r="D69" s="23"/>
      <c r="E69" s="18"/>
      <c r="F69" s="22"/>
      <c r="G69" s="18">
        <f t="shared" si="9"/>
        <v>0</v>
      </c>
      <c r="H69" s="104"/>
      <c r="I69" s="89"/>
      <c r="J69" s="89"/>
      <c r="K69" s="89"/>
      <c r="L69" s="89">
        <f t="shared" si="8"/>
        <v>0</v>
      </c>
      <c r="M69" s="89"/>
      <c r="N69" s="89"/>
      <c r="O69" s="89">
        <f t="shared" si="7"/>
        <v>0</v>
      </c>
      <c r="P69" s="89">
        <f t="shared" ref="P69:P93" si="13">O69*10/100</f>
        <v>0</v>
      </c>
      <c r="Q69" s="89">
        <f t="shared" si="10"/>
        <v>0</v>
      </c>
      <c r="R69" s="89"/>
      <c r="S69" s="18"/>
      <c r="T69" s="89" t="e">
        <f t="shared" si="11"/>
        <v>#DIV/0!</v>
      </c>
      <c r="U69" s="89" t="e">
        <f t="shared" si="12"/>
        <v>#DIV/0!</v>
      </c>
    </row>
    <row r="70" spans="1:21" ht="24.75" customHeight="1" x14ac:dyDescent="0.2">
      <c r="A70" s="135" t="s">
        <v>22</v>
      </c>
      <c r="B70" s="22" t="s">
        <v>157</v>
      </c>
      <c r="C70" s="22"/>
      <c r="D70" s="23">
        <v>44716</v>
      </c>
      <c r="E70" s="18"/>
      <c r="F70" s="22"/>
      <c r="G70" s="18">
        <f t="shared" si="9"/>
        <v>0</v>
      </c>
      <c r="H70" s="104">
        <v>58</v>
      </c>
      <c r="I70" s="89">
        <v>1508</v>
      </c>
      <c r="J70" s="89"/>
      <c r="K70" s="89"/>
      <c r="L70" s="89">
        <f t="shared" si="8"/>
        <v>1508</v>
      </c>
      <c r="M70" s="89"/>
      <c r="N70" s="89"/>
      <c r="O70" s="89">
        <f t="shared" si="7"/>
        <v>1508</v>
      </c>
      <c r="P70" s="89">
        <f t="shared" si="13"/>
        <v>150.80000000000001</v>
      </c>
      <c r="Q70" s="89">
        <f t="shared" si="10"/>
        <v>1658.8</v>
      </c>
      <c r="R70" s="89"/>
      <c r="S70" s="18"/>
      <c r="T70" s="89" t="e">
        <f t="shared" si="11"/>
        <v>#DIV/0!</v>
      </c>
      <c r="U70" s="89" t="e">
        <f t="shared" si="12"/>
        <v>#DIV/0!</v>
      </c>
    </row>
    <row r="71" spans="1:21" ht="24.75" customHeight="1" x14ac:dyDescent="0.2">
      <c r="A71" s="135"/>
      <c r="B71" s="22" t="s">
        <v>35</v>
      </c>
      <c r="C71" s="22"/>
      <c r="D71" s="23" t="s">
        <v>171</v>
      </c>
      <c r="E71" s="18">
        <v>421442</v>
      </c>
      <c r="F71" s="22"/>
      <c r="G71" s="18">
        <f t="shared" si="9"/>
        <v>-421442</v>
      </c>
      <c r="H71" s="104">
        <v>62</v>
      </c>
      <c r="I71" s="89">
        <v>1736</v>
      </c>
      <c r="J71" s="89"/>
      <c r="K71" s="89"/>
      <c r="L71" s="89">
        <f t="shared" si="8"/>
        <v>1736</v>
      </c>
      <c r="M71" s="89"/>
      <c r="N71" s="89"/>
      <c r="O71" s="89">
        <f t="shared" si="7"/>
        <v>1736</v>
      </c>
      <c r="P71" s="89">
        <f t="shared" si="13"/>
        <v>173.6</v>
      </c>
      <c r="Q71" s="89">
        <f t="shared" si="10"/>
        <v>1909.6</v>
      </c>
      <c r="R71" s="89"/>
      <c r="S71" s="18"/>
      <c r="T71" s="89">
        <f t="shared" si="11"/>
        <v>-1.471139563688479E-2</v>
      </c>
      <c r="U71" s="89" t="e">
        <f t="shared" si="12"/>
        <v>#DIV/0!</v>
      </c>
    </row>
    <row r="72" spans="1:21" ht="24.75" customHeight="1" x14ac:dyDescent="0.2">
      <c r="A72" s="135"/>
      <c r="B72" s="22" t="s">
        <v>35</v>
      </c>
      <c r="C72" s="22"/>
      <c r="D72" s="23">
        <v>44739</v>
      </c>
      <c r="E72" s="18">
        <v>423184</v>
      </c>
      <c r="F72" s="22"/>
      <c r="G72" s="18">
        <f t="shared" si="9"/>
        <v>-423184</v>
      </c>
      <c r="H72" s="104">
        <v>42</v>
      </c>
      <c r="I72" s="89">
        <v>1260</v>
      </c>
      <c r="J72" s="89"/>
      <c r="K72" s="89"/>
      <c r="L72" s="89">
        <f t="shared" si="8"/>
        <v>1260</v>
      </c>
      <c r="M72" s="89"/>
      <c r="N72" s="89"/>
      <c r="O72" s="89">
        <f t="shared" si="7"/>
        <v>1260</v>
      </c>
      <c r="P72" s="89">
        <f t="shared" si="13"/>
        <v>126</v>
      </c>
      <c r="Q72" s="89">
        <f t="shared" si="10"/>
        <v>1386</v>
      </c>
      <c r="R72" s="89"/>
      <c r="S72" s="18"/>
      <c r="T72" s="89">
        <f t="shared" si="11"/>
        <v>-9.9247608605240265E-3</v>
      </c>
      <c r="U72" s="89" t="e">
        <f t="shared" si="12"/>
        <v>#DIV/0!</v>
      </c>
    </row>
    <row r="73" spans="1:21" ht="24.75" customHeight="1" x14ac:dyDescent="0.2">
      <c r="A73" s="135"/>
      <c r="B73" s="22"/>
      <c r="C73" s="22"/>
      <c r="D73" s="23"/>
      <c r="E73" s="18"/>
      <c r="F73" s="22"/>
      <c r="G73" s="18">
        <f t="shared" si="9"/>
        <v>0</v>
      </c>
      <c r="H73" s="104"/>
      <c r="I73" s="89"/>
      <c r="J73" s="89"/>
      <c r="K73" s="89"/>
      <c r="L73" s="89">
        <f t="shared" si="8"/>
        <v>0</v>
      </c>
      <c r="M73" s="89"/>
      <c r="N73" s="89"/>
      <c r="O73" s="89">
        <f t="shared" si="7"/>
        <v>0</v>
      </c>
      <c r="P73" s="89">
        <f t="shared" si="13"/>
        <v>0</v>
      </c>
      <c r="Q73" s="89">
        <f t="shared" si="10"/>
        <v>0</v>
      </c>
      <c r="R73" s="89"/>
      <c r="S73" s="18"/>
      <c r="T73" s="89" t="e">
        <f t="shared" si="11"/>
        <v>#DIV/0!</v>
      </c>
      <c r="U73" s="89" t="e">
        <f t="shared" si="12"/>
        <v>#DIV/0!</v>
      </c>
    </row>
    <row r="74" spans="1:21" ht="24.75" customHeight="1" x14ac:dyDescent="0.2">
      <c r="A74" s="135"/>
      <c r="B74" s="22"/>
      <c r="C74" s="22"/>
      <c r="D74" s="23"/>
      <c r="E74" s="18"/>
      <c r="F74" s="22"/>
      <c r="G74" s="18">
        <f t="shared" si="9"/>
        <v>0</v>
      </c>
      <c r="H74" s="104"/>
      <c r="I74" s="89"/>
      <c r="J74" s="89"/>
      <c r="K74" s="89"/>
      <c r="L74" s="89">
        <f t="shared" si="8"/>
        <v>0</v>
      </c>
      <c r="M74" s="89"/>
      <c r="N74" s="89"/>
      <c r="O74" s="89">
        <f t="shared" si="7"/>
        <v>0</v>
      </c>
      <c r="P74" s="89">
        <f t="shared" si="13"/>
        <v>0</v>
      </c>
      <c r="Q74" s="89">
        <f t="shared" si="10"/>
        <v>0</v>
      </c>
      <c r="R74" s="89"/>
      <c r="S74" s="18"/>
      <c r="T74" s="89" t="e">
        <f t="shared" si="11"/>
        <v>#DIV/0!</v>
      </c>
      <c r="U74" s="89" t="e">
        <f t="shared" si="12"/>
        <v>#DIV/0!</v>
      </c>
    </row>
    <row r="75" spans="1:21" ht="24.75" customHeight="1" x14ac:dyDescent="0.2">
      <c r="A75" s="135"/>
      <c r="B75" s="22"/>
      <c r="C75" s="22"/>
      <c r="D75" s="23"/>
      <c r="E75" s="18"/>
      <c r="F75" s="22"/>
      <c r="G75" s="18">
        <f t="shared" si="9"/>
        <v>0</v>
      </c>
      <c r="H75" s="104"/>
      <c r="I75" s="89"/>
      <c r="J75" s="89"/>
      <c r="K75" s="89"/>
      <c r="L75" s="89">
        <f t="shared" si="8"/>
        <v>0</v>
      </c>
      <c r="M75" s="89"/>
      <c r="N75" s="89"/>
      <c r="O75" s="89">
        <f t="shared" si="7"/>
        <v>0</v>
      </c>
      <c r="P75" s="89">
        <f t="shared" si="13"/>
        <v>0</v>
      </c>
      <c r="Q75" s="89">
        <f t="shared" si="10"/>
        <v>0</v>
      </c>
      <c r="R75" s="89"/>
      <c r="S75" s="18"/>
      <c r="T75" s="89" t="e">
        <f t="shared" si="11"/>
        <v>#DIV/0!</v>
      </c>
      <c r="U75" s="89" t="e">
        <f t="shared" si="12"/>
        <v>#DIV/0!</v>
      </c>
    </row>
    <row r="76" spans="1:21" ht="24.75" customHeight="1" x14ac:dyDescent="0.2">
      <c r="A76" s="135" t="s">
        <v>21</v>
      </c>
      <c r="B76" s="22"/>
      <c r="C76" s="22"/>
      <c r="D76" s="23" t="s">
        <v>168</v>
      </c>
      <c r="E76" s="18">
        <v>296222</v>
      </c>
      <c r="F76" s="22"/>
      <c r="G76" s="18">
        <f t="shared" si="9"/>
        <v>-296222</v>
      </c>
      <c r="H76" s="104">
        <v>43</v>
      </c>
      <c r="I76" s="89">
        <v>1118</v>
      </c>
      <c r="J76" s="89"/>
      <c r="K76" s="89"/>
      <c r="L76" s="89">
        <f t="shared" si="8"/>
        <v>1118</v>
      </c>
      <c r="M76" s="89"/>
      <c r="N76" s="89"/>
      <c r="O76" s="89">
        <f t="shared" si="7"/>
        <v>1118</v>
      </c>
      <c r="P76" s="89">
        <f t="shared" si="13"/>
        <v>111.8</v>
      </c>
      <c r="Q76" s="89">
        <f t="shared" si="10"/>
        <v>1229.8</v>
      </c>
      <c r="R76" s="89"/>
      <c r="S76" s="18"/>
      <c r="T76" s="89">
        <f t="shared" si="11"/>
        <v>-1.4516139922085463E-2</v>
      </c>
      <c r="U76" s="89" t="e">
        <f t="shared" si="12"/>
        <v>#DIV/0!</v>
      </c>
    </row>
    <row r="77" spans="1:21" ht="24.75" customHeight="1" x14ac:dyDescent="0.2">
      <c r="A77" s="135"/>
      <c r="B77" s="22" t="s">
        <v>14</v>
      </c>
      <c r="C77" s="22"/>
      <c r="D77" s="23">
        <v>44741</v>
      </c>
      <c r="E77" s="18">
        <v>296795</v>
      </c>
      <c r="F77" s="22"/>
      <c r="G77" s="18">
        <f t="shared" si="9"/>
        <v>-296795</v>
      </c>
      <c r="H77" s="104">
        <v>40</v>
      </c>
      <c r="I77" s="89">
        <v>1200</v>
      </c>
      <c r="J77" s="89"/>
      <c r="K77" s="89"/>
      <c r="L77" s="89">
        <f t="shared" si="8"/>
        <v>1200</v>
      </c>
      <c r="M77" s="89"/>
      <c r="N77" s="89"/>
      <c r="O77" s="89">
        <f t="shared" si="7"/>
        <v>1200</v>
      </c>
      <c r="P77" s="89">
        <f t="shared" si="13"/>
        <v>120</v>
      </c>
      <c r="Q77" s="89">
        <f t="shared" si="10"/>
        <v>1320</v>
      </c>
      <c r="R77" s="89"/>
      <c r="S77" s="18"/>
      <c r="T77" s="89">
        <f t="shared" si="11"/>
        <v>-1.3477315992520091E-2</v>
      </c>
      <c r="U77" s="89" t="e">
        <f t="shared" si="12"/>
        <v>#DIV/0!</v>
      </c>
    </row>
    <row r="78" spans="1:21" ht="24.75" customHeight="1" x14ac:dyDescent="0.2">
      <c r="A78" s="135"/>
      <c r="B78" s="22"/>
      <c r="C78" s="22"/>
      <c r="D78" s="23"/>
      <c r="E78" s="18"/>
      <c r="F78" s="22"/>
      <c r="G78" s="18">
        <f t="shared" si="9"/>
        <v>0</v>
      </c>
      <c r="H78" s="104"/>
      <c r="I78" s="89"/>
      <c r="J78" s="89"/>
      <c r="K78" s="89"/>
      <c r="L78" s="89">
        <f t="shared" si="8"/>
        <v>0</v>
      </c>
      <c r="M78" s="89"/>
      <c r="N78" s="89"/>
      <c r="O78" s="89">
        <f t="shared" si="7"/>
        <v>0</v>
      </c>
      <c r="P78" s="89">
        <f t="shared" si="13"/>
        <v>0</v>
      </c>
      <c r="Q78" s="89">
        <f t="shared" si="10"/>
        <v>0</v>
      </c>
      <c r="R78" s="89"/>
      <c r="S78" s="18"/>
      <c r="T78" s="89" t="e">
        <f t="shared" si="11"/>
        <v>#DIV/0!</v>
      </c>
      <c r="U78" s="89" t="e">
        <f t="shared" si="12"/>
        <v>#DIV/0!</v>
      </c>
    </row>
    <row r="79" spans="1:21" ht="24.75" customHeight="1" x14ac:dyDescent="0.2">
      <c r="A79" s="135"/>
      <c r="B79" s="22"/>
      <c r="C79" s="22"/>
      <c r="D79" s="23"/>
      <c r="E79" s="18"/>
      <c r="F79" s="22"/>
      <c r="G79" s="18">
        <f t="shared" si="9"/>
        <v>0</v>
      </c>
      <c r="H79" s="104"/>
      <c r="I79" s="89"/>
      <c r="J79" s="89"/>
      <c r="K79" s="89"/>
      <c r="L79" s="89">
        <f t="shared" si="8"/>
        <v>0</v>
      </c>
      <c r="M79" s="89"/>
      <c r="N79" s="89"/>
      <c r="O79" s="89">
        <f t="shared" si="7"/>
        <v>0</v>
      </c>
      <c r="P79" s="89">
        <f t="shared" si="13"/>
        <v>0</v>
      </c>
      <c r="Q79" s="89">
        <f t="shared" si="10"/>
        <v>0</v>
      </c>
      <c r="R79" s="89"/>
      <c r="S79" s="18"/>
      <c r="T79" s="89" t="e">
        <f t="shared" si="11"/>
        <v>#DIV/0!</v>
      </c>
      <c r="U79" s="89" t="e">
        <f t="shared" si="12"/>
        <v>#DIV/0!</v>
      </c>
    </row>
    <row r="80" spans="1:21" ht="24.75" customHeight="1" x14ac:dyDescent="0.2">
      <c r="A80" s="135"/>
      <c r="B80" s="22"/>
      <c r="C80" s="22"/>
      <c r="D80" s="57"/>
      <c r="E80" s="18"/>
      <c r="F80" s="22"/>
      <c r="G80" s="18">
        <f t="shared" si="9"/>
        <v>0</v>
      </c>
      <c r="H80" s="104"/>
      <c r="I80" s="89"/>
      <c r="J80" s="89"/>
      <c r="K80" s="89"/>
      <c r="L80" s="89">
        <f t="shared" si="8"/>
        <v>0</v>
      </c>
      <c r="M80" s="89"/>
      <c r="N80" s="89"/>
      <c r="O80" s="89">
        <f t="shared" si="7"/>
        <v>0</v>
      </c>
      <c r="P80" s="89">
        <f t="shared" si="13"/>
        <v>0</v>
      </c>
      <c r="Q80" s="89">
        <f t="shared" si="10"/>
        <v>0</v>
      </c>
      <c r="R80" s="89"/>
      <c r="S80" s="18"/>
      <c r="T80" s="89" t="e">
        <f t="shared" si="11"/>
        <v>#DIV/0!</v>
      </c>
      <c r="U80" s="89" t="e">
        <f t="shared" si="12"/>
        <v>#DIV/0!</v>
      </c>
    </row>
    <row r="81" spans="1:21" ht="24.75" customHeight="1" x14ac:dyDescent="0.2">
      <c r="A81" s="135"/>
      <c r="B81" s="22"/>
      <c r="C81" s="22"/>
      <c r="D81" s="23"/>
      <c r="E81" s="18"/>
      <c r="F81" s="22"/>
      <c r="G81" s="18">
        <f t="shared" si="9"/>
        <v>0</v>
      </c>
      <c r="H81" s="104"/>
      <c r="I81" s="89"/>
      <c r="J81" s="89"/>
      <c r="K81" s="89"/>
      <c r="L81" s="89">
        <f t="shared" si="8"/>
        <v>0</v>
      </c>
      <c r="M81" s="89"/>
      <c r="N81" s="89"/>
      <c r="O81" s="89">
        <f t="shared" si="7"/>
        <v>0</v>
      </c>
      <c r="P81" s="89">
        <f t="shared" si="13"/>
        <v>0</v>
      </c>
      <c r="Q81" s="89">
        <f t="shared" si="10"/>
        <v>0</v>
      </c>
      <c r="R81" s="89"/>
      <c r="S81" s="18"/>
      <c r="T81" s="89" t="e">
        <f t="shared" si="11"/>
        <v>#DIV/0!</v>
      </c>
      <c r="U81" s="89" t="e">
        <f t="shared" si="12"/>
        <v>#DIV/0!</v>
      </c>
    </row>
    <row r="82" spans="1:21" ht="24.75" customHeight="1" x14ac:dyDescent="0.2">
      <c r="A82" s="135"/>
      <c r="B82" s="22"/>
      <c r="C82" s="22"/>
      <c r="D82" s="23"/>
      <c r="E82" s="18"/>
      <c r="F82" s="22"/>
      <c r="G82" s="18">
        <f t="shared" si="9"/>
        <v>0</v>
      </c>
      <c r="H82" s="104"/>
      <c r="I82" s="89"/>
      <c r="J82" s="89"/>
      <c r="K82" s="89"/>
      <c r="L82" s="89">
        <f t="shared" si="8"/>
        <v>0</v>
      </c>
      <c r="M82" s="89"/>
      <c r="N82" s="89"/>
      <c r="O82" s="89">
        <f t="shared" si="7"/>
        <v>0</v>
      </c>
      <c r="P82" s="89">
        <f t="shared" si="13"/>
        <v>0</v>
      </c>
      <c r="Q82" s="89">
        <f t="shared" si="10"/>
        <v>0</v>
      </c>
      <c r="R82" s="89"/>
      <c r="S82" s="18"/>
      <c r="T82" s="89" t="e">
        <f t="shared" si="11"/>
        <v>#DIV/0!</v>
      </c>
      <c r="U82" s="89" t="e">
        <f t="shared" si="12"/>
        <v>#DIV/0!</v>
      </c>
    </row>
    <row r="83" spans="1:21" ht="24.75" customHeight="1" x14ac:dyDescent="0.2">
      <c r="A83" s="135"/>
      <c r="B83" s="22"/>
      <c r="C83" s="22"/>
      <c r="D83" s="23"/>
      <c r="E83" s="18"/>
      <c r="F83" s="22"/>
      <c r="G83" s="18">
        <f t="shared" si="9"/>
        <v>0</v>
      </c>
      <c r="H83" s="104"/>
      <c r="I83" s="89"/>
      <c r="J83" s="89"/>
      <c r="K83" s="89"/>
      <c r="L83" s="89">
        <f t="shared" si="8"/>
        <v>0</v>
      </c>
      <c r="M83" s="89"/>
      <c r="N83" s="89"/>
      <c r="O83" s="89">
        <f t="shared" si="7"/>
        <v>0</v>
      </c>
      <c r="P83" s="89">
        <f t="shared" si="13"/>
        <v>0</v>
      </c>
      <c r="Q83" s="89">
        <f t="shared" si="10"/>
        <v>0</v>
      </c>
      <c r="R83" s="89"/>
      <c r="S83" s="18"/>
      <c r="T83" s="89" t="e">
        <f t="shared" si="11"/>
        <v>#DIV/0!</v>
      </c>
      <c r="U83" s="89" t="e">
        <f t="shared" si="12"/>
        <v>#DIV/0!</v>
      </c>
    </row>
    <row r="84" spans="1:21" ht="24.75" customHeight="1" x14ac:dyDescent="0.2">
      <c r="A84" s="135" t="s">
        <v>45</v>
      </c>
      <c r="B84" s="22"/>
      <c r="C84" s="22"/>
      <c r="D84" s="23"/>
      <c r="E84" s="18"/>
      <c r="F84" s="22"/>
      <c r="G84" s="18">
        <f t="shared" si="9"/>
        <v>0</v>
      </c>
      <c r="H84" s="104"/>
      <c r="I84" s="89"/>
      <c r="J84" s="89"/>
      <c r="K84" s="89"/>
      <c r="L84" s="89">
        <f t="shared" si="8"/>
        <v>0</v>
      </c>
      <c r="M84" s="89"/>
      <c r="N84" s="89"/>
      <c r="O84" s="89">
        <f t="shared" si="7"/>
        <v>0</v>
      </c>
      <c r="P84" s="89">
        <f t="shared" si="13"/>
        <v>0</v>
      </c>
      <c r="Q84" s="89">
        <f t="shared" si="10"/>
        <v>0</v>
      </c>
      <c r="R84" s="89"/>
      <c r="S84" s="18"/>
      <c r="T84" s="89" t="e">
        <f t="shared" si="11"/>
        <v>#DIV/0!</v>
      </c>
      <c r="U84" s="89" t="e">
        <f t="shared" si="12"/>
        <v>#DIV/0!</v>
      </c>
    </row>
    <row r="85" spans="1:21" ht="24.75" customHeight="1" x14ac:dyDescent="0.2">
      <c r="A85" s="135"/>
      <c r="B85" s="22"/>
      <c r="C85" s="22"/>
      <c r="D85" s="23"/>
      <c r="E85" s="18"/>
      <c r="F85" s="22"/>
      <c r="G85" s="18">
        <f t="shared" si="9"/>
        <v>0</v>
      </c>
      <c r="H85" s="104"/>
      <c r="I85" s="89"/>
      <c r="J85" s="89"/>
      <c r="K85" s="89"/>
      <c r="L85" s="89">
        <f t="shared" si="8"/>
        <v>0</v>
      </c>
      <c r="M85" s="89"/>
      <c r="N85" s="89"/>
      <c r="O85" s="89">
        <f t="shared" si="7"/>
        <v>0</v>
      </c>
      <c r="P85" s="89">
        <f t="shared" si="13"/>
        <v>0</v>
      </c>
      <c r="Q85" s="89">
        <f t="shared" si="10"/>
        <v>0</v>
      </c>
      <c r="R85" s="89"/>
      <c r="S85" s="18"/>
      <c r="T85" s="89" t="e">
        <f t="shared" si="11"/>
        <v>#DIV/0!</v>
      </c>
      <c r="U85" s="89" t="e">
        <f t="shared" si="12"/>
        <v>#DIV/0!</v>
      </c>
    </row>
    <row r="86" spans="1:21" ht="24.75" customHeight="1" x14ac:dyDescent="0.2">
      <c r="A86" s="135"/>
      <c r="B86" s="22"/>
      <c r="C86" s="22"/>
      <c r="D86" s="23"/>
      <c r="E86" s="18"/>
      <c r="F86" s="22"/>
      <c r="G86" s="18">
        <f t="shared" si="9"/>
        <v>0</v>
      </c>
      <c r="H86" s="104"/>
      <c r="I86" s="89"/>
      <c r="J86" s="89"/>
      <c r="K86" s="89"/>
      <c r="L86" s="89">
        <f t="shared" si="8"/>
        <v>0</v>
      </c>
      <c r="M86" s="89"/>
      <c r="N86" s="89"/>
      <c r="O86" s="89">
        <f t="shared" si="7"/>
        <v>0</v>
      </c>
      <c r="P86" s="89">
        <f t="shared" si="13"/>
        <v>0</v>
      </c>
      <c r="Q86" s="89">
        <f t="shared" si="10"/>
        <v>0</v>
      </c>
      <c r="R86" s="89"/>
      <c r="S86" s="18"/>
      <c r="T86" s="89" t="e">
        <f t="shared" si="11"/>
        <v>#DIV/0!</v>
      </c>
      <c r="U86" s="89" t="e">
        <f t="shared" si="12"/>
        <v>#DIV/0!</v>
      </c>
    </row>
    <row r="87" spans="1:21" ht="24.75" customHeight="1" x14ac:dyDescent="0.2">
      <c r="A87" s="135"/>
      <c r="B87" s="22"/>
      <c r="C87" s="22"/>
      <c r="D87" s="23"/>
      <c r="E87" s="18"/>
      <c r="F87" s="22"/>
      <c r="G87" s="18">
        <f t="shared" si="9"/>
        <v>0</v>
      </c>
      <c r="H87" s="104"/>
      <c r="I87" s="89"/>
      <c r="J87" s="89"/>
      <c r="K87" s="89"/>
      <c r="L87" s="89">
        <f t="shared" si="8"/>
        <v>0</v>
      </c>
      <c r="M87" s="89"/>
      <c r="N87" s="89"/>
      <c r="O87" s="89">
        <f t="shared" si="7"/>
        <v>0</v>
      </c>
      <c r="P87" s="89">
        <f t="shared" si="13"/>
        <v>0</v>
      </c>
      <c r="Q87" s="89">
        <f t="shared" si="10"/>
        <v>0</v>
      </c>
      <c r="R87" s="89"/>
      <c r="S87" s="18"/>
      <c r="T87" s="89" t="e">
        <f t="shared" si="11"/>
        <v>#DIV/0!</v>
      </c>
      <c r="U87" s="89" t="e">
        <f t="shared" si="12"/>
        <v>#DIV/0!</v>
      </c>
    </row>
    <row r="88" spans="1:21" ht="24.75" customHeight="1" x14ac:dyDescent="0.2">
      <c r="A88" s="135"/>
      <c r="B88" s="22"/>
      <c r="C88" s="22"/>
      <c r="D88" s="23"/>
      <c r="E88" s="18"/>
      <c r="F88" s="22"/>
      <c r="G88" s="18">
        <f t="shared" si="9"/>
        <v>0</v>
      </c>
      <c r="H88" s="104"/>
      <c r="I88" s="89"/>
      <c r="J88" s="89"/>
      <c r="K88" s="89"/>
      <c r="L88" s="89">
        <f t="shared" si="8"/>
        <v>0</v>
      </c>
      <c r="M88" s="89"/>
      <c r="N88" s="89"/>
      <c r="O88" s="89">
        <f t="shared" si="7"/>
        <v>0</v>
      </c>
      <c r="P88" s="89">
        <f t="shared" si="13"/>
        <v>0</v>
      </c>
      <c r="Q88" s="89">
        <f t="shared" si="10"/>
        <v>0</v>
      </c>
      <c r="R88" s="89"/>
      <c r="S88" s="18"/>
      <c r="T88" s="89" t="e">
        <f t="shared" si="11"/>
        <v>#DIV/0!</v>
      </c>
      <c r="U88" s="89" t="e">
        <f t="shared" si="12"/>
        <v>#DIV/0!</v>
      </c>
    </row>
    <row r="89" spans="1:21" ht="24.75" customHeight="1" x14ac:dyDescent="0.2">
      <c r="A89" s="135"/>
      <c r="B89" s="22"/>
      <c r="C89" s="22"/>
      <c r="D89" s="23"/>
      <c r="E89" s="18"/>
      <c r="F89" s="22"/>
      <c r="G89" s="18">
        <f t="shared" si="9"/>
        <v>0</v>
      </c>
      <c r="H89" s="104"/>
      <c r="I89" s="89"/>
      <c r="J89" s="89"/>
      <c r="K89" s="89"/>
      <c r="L89" s="89">
        <f t="shared" si="8"/>
        <v>0</v>
      </c>
      <c r="M89" s="89"/>
      <c r="N89" s="89"/>
      <c r="O89" s="89">
        <f t="shared" si="7"/>
        <v>0</v>
      </c>
      <c r="P89" s="89">
        <f t="shared" si="13"/>
        <v>0</v>
      </c>
      <c r="Q89" s="89">
        <f t="shared" si="10"/>
        <v>0</v>
      </c>
      <c r="R89" s="89"/>
      <c r="S89" s="18"/>
      <c r="T89" s="89" t="e">
        <f t="shared" si="11"/>
        <v>#DIV/0!</v>
      </c>
      <c r="U89" s="89" t="e">
        <f t="shared" si="12"/>
        <v>#DIV/0!</v>
      </c>
    </row>
    <row r="90" spans="1:21" ht="24.75" customHeight="1" x14ac:dyDescent="0.2">
      <c r="A90" s="135"/>
      <c r="B90" s="22"/>
      <c r="C90" s="22"/>
      <c r="D90" s="23"/>
      <c r="E90" s="18"/>
      <c r="F90" s="22"/>
      <c r="G90" s="18">
        <f t="shared" si="9"/>
        <v>0</v>
      </c>
      <c r="H90" s="104"/>
      <c r="I90" s="89"/>
      <c r="J90" s="89"/>
      <c r="K90" s="89"/>
      <c r="L90" s="89">
        <f t="shared" si="8"/>
        <v>0</v>
      </c>
      <c r="M90" s="89"/>
      <c r="N90" s="89"/>
      <c r="O90" s="89">
        <f t="shared" si="7"/>
        <v>0</v>
      </c>
      <c r="P90" s="89">
        <f t="shared" si="13"/>
        <v>0</v>
      </c>
      <c r="Q90" s="89">
        <f t="shared" si="10"/>
        <v>0</v>
      </c>
      <c r="R90" s="89"/>
      <c r="S90" s="18"/>
      <c r="T90" s="89" t="e">
        <f t="shared" si="11"/>
        <v>#DIV/0!</v>
      </c>
      <c r="U90" s="89" t="e">
        <f t="shared" si="12"/>
        <v>#DIV/0!</v>
      </c>
    </row>
    <row r="91" spans="1:21" ht="24.75" customHeight="1" x14ac:dyDescent="0.2">
      <c r="A91" s="135"/>
      <c r="B91" s="22"/>
      <c r="C91" s="22"/>
      <c r="D91" s="23"/>
      <c r="E91" s="22"/>
      <c r="F91" s="22"/>
      <c r="G91" s="18">
        <f t="shared" si="9"/>
        <v>0</v>
      </c>
      <c r="H91" s="104"/>
      <c r="I91" s="89"/>
      <c r="J91" s="89"/>
      <c r="K91" s="89"/>
      <c r="L91" s="89">
        <f t="shared" si="8"/>
        <v>0</v>
      </c>
      <c r="M91" s="89"/>
      <c r="N91" s="89"/>
      <c r="O91" s="89">
        <f t="shared" si="7"/>
        <v>0</v>
      </c>
      <c r="P91" s="89">
        <f t="shared" si="13"/>
        <v>0</v>
      </c>
      <c r="Q91" s="89">
        <f t="shared" si="10"/>
        <v>0</v>
      </c>
      <c r="R91" s="89"/>
      <c r="S91" s="18"/>
      <c r="T91" s="89" t="e">
        <f t="shared" si="11"/>
        <v>#DIV/0!</v>
      </c>
      <c r="U91" s="89" t="e">
        <f t="shared" si="12"/>
        <v>#DIV/0!</v>
      </c>
    </row>
    <row r="92" spans="1:21" ht="24.75" customHeight="1" x14ac:dyDescent="0.2">
      <c r="A92" s="135"/>
      <c r="B92" s="22"/>
      <c r="C92" s="22"/>
      <c r="D92" s="23"/>
      <c r="E92" s="22"/>
      <c r="F92" s="22"/>
      <c r="G92" s="18">
        <f t="shared" si="9"/>
        <v>0</v>
      </c>
      <c r="H92" s="104"/>
      <c r="I92" s="89"/>
      <c r="J92" s="89"/>
      <c r="K92" s="89"/>
      <c r="L92" s="89">
        <f t="shared" si="8"/>
        <v>0</v>
      </c>
      <c r="M92" s="89"/>
      <c r="N92" s="89"/>
      <c r="O92" s="89">
        <f t="shared" si="7"/>
        <v>0</v>
      </c>
      <c r="P92" s="89">
        <f t="shared" si="13"/>
        <v>0</v>
      </c>
      <c r="Q92" s="89">
        <f t="shared" si="10"/>
        <v>0</v>
      </c>
      <c r="R92" s="89"/>
      <c r="S92" s="18"/>
      <c r="T92" s="89" t="e">
        <f t="shared" si="11"/>
        <v>#DIV/0!</v>
      </c>
      <c r="U92" s="89" t="e">
        <f t="shared" si="12"/>
        <v>#DIV/0!</v>
      </c>
    </row>
    <row r="93" spans="1:21" ht="24.75" customHeight="1" x14ac:dyDescent="0.2">
      <c r="A93" s="135"/>
      <c r="B93" s="22"/>
      <c r="C93" s="22"/>
      <c r="D93" s="23"/>
      <c r="E93" s="22"/>
      <c r="F93" s="22"/>
      <c r="G93" s="18">
        <f t="shared" si="9"/>
        <v>0</v>
      </c>
      <c r="H93" s="104"/>
      <c r="I93" s="89"/>
      <c r="J93" s="89"/>
      <c r="K93" s="89"/>
      <c r="L93" s="89">
        <f t="shared" si="8"/>
        <v>0</v>
      </c>
      <c r="M93" s="89"/>
      <c r="N93" s="89"/>
      <c r="O93" s="89">
        <f t="shared" si="7"/>
        <v>0</v>
      </c>
      <c r="P93" s="89">
        <f t="shared" si="13"/>
        <v>0</v>
      </c>
      <c r="Q93" s="89">
        <f t="shared" si="10"/>
        <v>0</v>
      </c>
      <c r="R93" s="89"/>
      <c r="S93" s="18"/>
      <c r="T93" s="89" t="e">
        <f t="shared" si="11"/>
        <v>#DIV/0!</v>
      </c>
      <c r="U93" s="89" t="e">
        <f t="shared" si="12"/>
        <v>#DIV/0!</v>
      </c>
    </row>
    <row r="94" spans="1:21" x14ac:dyDescent="0.2">
      <c r="B94" s="82" t="s">
        <v>169</v>
      </c>
      <c r="D94" s="41" t="s">
        <v>168</v>
      </c>
      <c r="H94" s="107">
        <v>5</v>
      </c>
      <c r="I94" s="95">
        <v>145</v>
      </c>
    </row>
    <row r="95" spans="1:21" x14ac:dyDescent="0.2">
      <c r="B95" s="82" t="s">
        <v>121</v>
      </c>
      <c r="D95" s="41" t="s">
        <v>174</v>
      </c>
      <c r="H95" s="107">
        <v>20</v>
      </c>
      <c r="I95" s="95">
        <v>600</v>
      </c>
    </row>
    <row r="105" spans="20:20" x14ac:dyDescent="0.2">
      <c r="T105" s="95" t="s">
        <v>40</v>
      </c>
    </row>
  </sheetData>
  <mergeCells count="7">
    <mergeCell ref="A49:A53"/>
    <mergeCell ref="A2:A8"/>
    <mergeCell ref="A9:A19"/>
    <mergeCell ref="A21:A29"/>
    <mergeCell ref="A30:A37"/>
    <mergeCell ref="A38:A43"/>
    <mergeCell ref="A45:A48"/>
  </mergeCells>
  <pageMargins left="0.7" right="0.7" top="0.75" bottom="0.75" header="0.3" footer="0.3"/>
  <pageSetup paperSize="9" orientation="portrait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dimension ref="A1:U105"/>
  <sheetViews>
    <sheetView workbookViewId="0">
      <pane ySplit="1" topLeftCell="A2" activePane="bottomLeft" state="frozen"/>
      <selection pane="bottomLeft" activeCell="E50" sqref="E50"/>
    </sheetView>
  </sheetViews>
  <sheetFormatPr defaultRowHeight="11.25" x14ac:dyDescent="0.2"/>
  <cols>
    <col min="1" max="1" width="5.42578125" style="40" customWidth="1"/>
    <col min="2" max="2" width="15.140625" style="82" customWidth="1"/>
    <col min="3" max="3" width="28.85546875" style="82" customWidth="1"/>
    <col min="4" max="4" width="10.28515625" style="41" customWidth="1"/>
    <col min="5" max="5" width="10.28515625" style="82" customWidth="1"/>
    <col min="6" max="6" width="9.140625" style="82" customWidth="1"/>
    <col min="7" max="7" width="10.140625" style="82" customWidth="1"/>
    <col min="8" max="8" width="7" style="107" customWidth="1"/>
    <col min="9" max="10" width="8.28515625" style="95" customWidth="1"/>
    <col min="11" max="11" width="8.85546875" style="95" customWidth="1"/>
    <col min="12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140625" style="95" customWidth="1"/>
    <col min="19" max="19" width="9.42578125" style="133" customWidth="1"/>
    <col min="20" max="20" width="9.7109375" style="95" customWidth="1"/>
    <col min="21" max="21" width="10.7109375" style="1" customWidth="1"/>
    <col min="22" max="16384" width="9.140625" style="1"/>
  </cols>
  <sheetData>
    <row r="1" spans="1:21" s="4" customFormat="1" ht="32.25" customHeight="1" x14ac:dyDescent="0.2">
      <c r="A1" s="122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32" t="s">
        <v>83</v>
      </c>
      <c r="T1" s="110" t="s">
        <v>143</v>
      </c>
      <c r="U1" s="108" t="s">
        <v>144</v>
      </c>
    </row>
    <row r="2" spans="1:21" ht="24.75" customHeight="1" x14ac:dyDescent="0.2">
      <c r="A2" s="188" t="s">
        <v>50</v>
      </c>
      <c r="B2" s="21" t="s">
        <v>24</v>
      </c>
      <c r="C2" s="22" t="s">
        <v>75</v>
      </c>
      <c r="D2" s="23">
        <v>44685</v>
      </c>
      <c r="E2" s="18">
        <v>808780</v>
      </c>
      <c r="F2" s="18">
        <v>810518</v>
      </c>
      <c r="G2" s="18">
        <f t="shared" ref="G2:G51" si="0">F2-E2</f>
        <v>1738</v>
      </c>
      <c r="H2" s="98">
        <v>245</v>
      </c>
      <c r="I2" s="89">
        <v>5443.9</v>
      </c>
      <c r="J2" s="89">
        <v>224</v>
      </c>
      <c r="K2" s="89">
        <v>4977.7700000000004</v>
      </c>
      <c r="L2" s="89">
        <f t="shared" ref="L2:L33" si="1">K2+I2</f>
        <v>10421.67</v>
      </c>
      <c r="M2" s="89">
        <v>325</v>
      </c>
      <c r="N2" s="89">
        <v>700</v>
      </c>
      <c r="O2" s="89">
        <f t="shared" ref="O2:O33" si="2">N2+M2+L2</f>
        <v>11446.67</v>
      </c>
      <c r="P2" s="89">
        <f>O2*10/100</f>
        <v>1144.6669999999999</v>
      </c>
      <c r="Q2" s="89">
        <f>O2+P2</f>
        <v>12591.337</v>
      </c>
      <c r="R2" s="89">
        <v>514810.71</v>
      </c>
      <c r="S2" s="18">
        <v>1010</v>
      </c>
      <c r="T2" s="89">
        <f>SUM(H2+J2)/G2*100</f>
        <v>26.985040276179518</v>
      </c>
      <c r="U2" s="89">
        <f>Q2/R2*100</f>
        <v>2.4458187748269649</v>
      </c>
    </row>
    <row r="3" spans="1:21" ht="24.75" customHeight="1" x14ac:dyDescent="0.2">
      <c r="A3" s="189"/>
      <c r="B3" s="22" t="s">
        <v>24</v>
      </c>
      <c r="C3" s="22" t="s">
        <v>25</v>
      </c>
      <c r="D3" s="23">
        <v>44689</v>
      </c>
      <c r="E3" s="18">
        <v>810518</v>
      </c>
      <c r="F3" s="18">
        <v>811390</v>
      </c>
      <c r="G3" s="18">
        <f t="shared" si="0"/>
        <v>872</v>
      </c>
      <c r="H3" s="98">
        <v>246</v>
      </c>
      <c r="I3" s="89">
        <v>5412</v>
      </c>
      <c r="J3" s="89">
        <v>0</v>
      </c>
      <c r="K3" s="89">
        <v>0</v>
      </c>
      <c r="L3" s="89">
        <f t="shared" si="1"/>
        <v>5412</v>
      </c>
      <c r="M3" s="89">
        <v>150</v>
      </c>
      <c r="N3" s="89">
        <v>0</v>
      </c>
      <c r="O3" s="89">
        <f t="shared" si="2"/>
        <v>5562</v>
      </c>
      <c r="P3" s="89">
        <f t="shared" ref="P3:P68" si="3">O3*10/100</f>
        <v>556.20000000000005</v>
      </c>
      <c r="Q3" s="89">
        <f t="shared" ref="Q3:Q52" si="4">O3+P3</f>
        <v>6118.2</v>
      </c>
      <c r="R3" s="89">
        <v>480376</v>
      </c>
      <c r="S3" s="18">
        <v>669</v>
      </c>
      <c r="T3" s="89">
        <f t="shared" ref="T3:T67" si="5">SUM(H3+J3)/G3*100</f>
        <v>28.211009174311926</v>
      </c>
      <c r="U3" s="89">
        <f t="shared" ref="U3:U67" si="6">Q3/R3*100</f>
        <v>1.2736273252618782</v>
      </c>
    </row>
    <row r="4" spans="1:21" ht="24.75" customHeight="1" x14ac:dyDescent="0.2">
      <c r="A4" s="189"/>
      <c r="B4" s="22" t="s">
        <v>24</v>
      </c>
      <c r="C4" s="22" t="s">
        <v>17</v>
      </c>
      <c r="D4" s="23">
        <v>44691</v>
      </c>
      <c r="E4" s="18">
        <v>811391</v>
      </c>
      <c r="F4" s="18">
        <v>812175</v>
      </c>
      <c r="G4" s="18">
        <f t="shared" si="0"/>
        <v>784</v>
      </c>
      <c r="H4" s="98">
        <v>220</v>
      </c>
      <c r="I4" s="89">
        <v>4840</v>
      </c>
      <c r="J4" s="89">
        <v>0</v>
      </c>
      <c r="K4" s="89">
        <v>0</v>
      </c>
      <c r="L4" s="89">
        <f t="shared" si="1"/>
        <v>4840</v>
      </c>
      <c r="M4" s="89">
        <v>120</v>
      </c>
      <c r="N4" s="89">
        <v>0</v>
      </c>
      <c r="O4" s="89">
        <f t="shared" si="2"/>
        <v>4960</v>
      </c>
      <c r="P4" s="89">
        <f t="shared" si="3"/>
        <v>496</v>
      </c>
      <c r="Q4" s="89">
        <f t="shared" si="4"/>
        <v>5456</v>
      </c>
      <c r="R4" s="89">
        <v>657079</v>
      </c>
      <c r="S4" s="18">
        <v>892</v>
      </c>
      <c r="T4" s="89">
        <f t="shared" si="5"/>
        <v>28.061224489795915</v>
      </c>
      <c r="U4" s="89">
        <f t="shared" si="6"/>
        <v>0.83034155710348367</v>
      </c>
    </row>
    <row r="5" spans="1:21" ht="24.75" customHeight="1" x14ac:dyDescent="0.2">
      <c r="A5" s="190"/>
      <c r="B5" s="13" t="s">
        <v>24</v>
      </c>
      <c r="C5" s="13" t="s">
        <v>42</v>
      </c>
      <c r="D5" s="14">
        <v>44694</v>
      </c>
      <c r="E5" s="15">
        <v>812175</v>
      </c>
      <c r="F5" s="15">
        <v>813656</v>
      </c>
      <c r="G5" s="16">
        <f t="shared" si="0"/>
        <v>1481</v>
      </c>
      <c r="H5" s="102">
        <v>189</v>
      </c>
      <c r="I5" s="92">
        <v>4214.7</v>
      </c>
      <c r="J5" s="91">
        <v>224.12</v>
      </c>
      <c r="K5" s="91">
        <v>4997.7700000000004</v>
      </c>
      <c r="L5" s="92">
        <f t="shared" si="1"/>
        <v>9212.4700000000012</v>
      </c>
      <c r="M5" s="92">
        <v>250</v>
      </c>
      <c r="N5" s="92">
        <v>50</v>
      </c>
      <c r="O5" s="92">
        <f t="shared" si="2"/>
        <v>9512.4700000000012</v>
      </c>
      <c r="P5" s="92">
        <f t="shared" si="3"/>
        <v>951.24700000000007</v>
      </c>
      <c r="Q5" s="92">
        <f t="shared" si="4"/>
        <v>10463.717000000001</v>
      </c>
      <c r="R5" s="92">
        <v>551599.77</v>
      </c>
      <c r="S5" s="15">
        <v>926</v>
      </c>
      <c r="T5" s="89">
        <f t="shared" si="5"/>
        <v>27.894665766374072</v>
      </c>
      <c r="U5" s="89">
        <f t="shared" si="6"/>
        <v>1.8969763167232649</v>
      </c>
    </row>
    <row r="6" spans="1:21" ht="24.75" customHeight="1" x14ac:dyDescent="0.2">
      <c r="A6" s="190"/>
      <c r="B6" s="22" t="s">
        <v>24</v>
      </c>
      <c r="C6" s="22" t="s">
        <v>140</v>
      </c>
      <c r="D6" s="23">
        <v>44699</v>
      </c>
      <c r="E6" s="18">
        <v>813656</v>
      </c>
      <c r="F6" s="18">
        <v>814813</v>
      </c>
      <c r="G6" s="16">
        <f t="shared" si="0"/>
        <v>1157</v>
      </c>
      <c r="H6" s="98">
        <v>311</v>
      </c>
      <c r="I6" s="89">
        <v>6842</v>
      </c>
      <c r="J6" s="59">
        <v>0</v>
      </c>
      <c r="K6" s="59">
        <v>0</v>
      </c>
      <c r="L6" s="89">
        <f t="shared" si="1"/>
        <v>6842</v>
      </c>
      <c r="M6" s="89">
        <v>255</v>
      </c>
      <c r="N6" s="89">
        <v>180</v>
      </c>
      <c r="O6" s="92">
        <f t="shared" si="2"/>
        <v>7277</v>
      </c>
      <c r="P6" s="92">
        <f t="shared" si="3"/>
        <v>727.7</v>
      </c>
      <c r="Q6" s="92">
        <f t="shared" si="4"/>
        <v>8004.7</v>
      </c>
      <c r="R6" s="92">
        <v>503211</v>
      </c>
      <c r="S6" s="15">
        <v>837</v>
      </c>
      <c r="T6" s="89">
        <f t="shared" si="5"/>
        <v>26.879861711322384</v>
      </c>
      <c r="U6" s="89">
        <f t="shared" si="6"/>
        <v>1.5907243681080103</v>
      </c>
    </row>
    <row r="7" spans="1:21" ht="24.75" customHeight="1" x14ac:dyDescent="0.2">
      <c r="A7" s="190"/>
      <c r="B7" s="22" t="s">
        <v>24</v>
      </c>
      <c r="C7" s="22" t="s">
        <v>142</v>
      </c>
      <c r="D7" s="23">
        <v>44701</v>
      </c>
      <c r="E7" s="18">
        <v>814813</v>
      </c>
      <c r="F7" s="18">
        <v>816978</v>
      </c>
      <c r="G7" s="16">
        <f t="shared" si="0"/>
        <v>2165</v>
      </c>
      <c r="H7" s="98">
        <v>371</v>
      </c>
      <c r="I7" s="89">
        <v>8162</v>
      </c>
      <c r="J7" s="59">
        <v>222</v>
      </c>
      <c r="K7" s="59">
        <v>4997</v>
      </c>
      <c r="L7" s="89">
        <f t="shared" si="1"/>
        <v>13159</v>
      </c>
      <c r="M7" s="89">
        <v>375</v>
      </c>
      <c r="N7" s="89">
        <v>650</v>
      </c>
      <c r="O7" s="92">
        <f t="shared" si="2"/>
        <v>14184</v>
      </c>
      <c r="P7" s="92">
        <f t="shared" si="3"/>
        <v>1418.4</v>
      </c>
      <c r="Q7" s="92">
        <f t="shared" si="4"/>
        <v>15602.4</v>
      </c>
      <c r="R7" s="92">
        <v>630731</v>
      </c>
      <c r="S7" s="15">
        <v>1047</v>
      </c>
      <c r="T7" s="89">
        <f t="shared" si="5"/>
        <v>27.390300230946885</v>
      </c>
      <c r="U7" s="89">
        <f t="shared" si="6"/>
        <v>2.4737011499355508</v>
      </c>
    </row>
    <row r="8" spans="1:21" ht="24.75" customHeight="1" x14ac:dyDescent="0.2">
      <c r="A8" s="191"/>
      <c r="B8" s="22" t="s">
        <v>24</v>
      </c>
      <c r="C8" s="22" t="s">
        <v>156</v>
      </c>
      <c r="D8" s="23">
        <v>44712</v>
      </c>
      <c r="E8" s="18">
        <v>816979</v>
      </c>
      <c r="F8" s="18">
        <v>818583</v>
      </c>
      <c r="G8" s="16">
        <f t="shared" si="0"/>
        <v>1604</v>
      </c>
      <c r="H8" s="98">
        <v>226</v>
      </c>
      <c r="I8" s="89">
        <v>5627</v>
      </c>
      <c r="J8" s="59">
        <v>230</v>
      </c>
      <c r="K8" s="59">
        <v>5750</v>
      </c>
      <c r="L8" s="89">
        <f t="shared" si="1"/>
        <v>11377</v>
      </c>
      <c r="M8" s="89">
        <v>340</v>
      </c>
      <c r="N8" s="89">
        <v>0</v>
      </c>
      <c r="O8" s="92">
        <f t="shared" si="2"/>
        <v>11717</v>
      </c>
      <c r="P8" s="92">
        <f t="shared" si="3"/>
        <v>1171.7</v>
      </c>
      <c r="Q8" s="92">
        <f t="shared" si="4"/>
        <v>12888.7</v>
      </c>
      <c r="R8" s="92">
        <v>507318</v>
      </c>
      <c r="S8" s="15">
        <v>4850</v>
      </c>
      <c r="T8" s="89">
        <f t="shared" si="5"/>
        <v>28.428927680798004</v>
      </c>
      <c r="U8" s="89">
        <f t="shared" si="6"/>
        <v>2.5405564162911629</v>
      </c>
    </row>
    <row r="9" spans="1:21" ht="24.75" customHeight="1" x14ac:dyDescent="0.2">
      <c r="A9" s="186" t="s">
        <v>78</v>
      </c>
      <c r="B9" s="13" t="s">
        <v>38</v>
      </c>
      <c r="C9" s="58" t="s">
        <v>84</v>
      </c>
      <c r="D9" s="14">
        <v>44686</v>
      </c>
      <c r="E9" s="15">
        <v>1533639</v>
      </c>
      <c r="F9" s="15">
        <v>1536024</v>
      </c>
      <c r="G9" s="16">
        <f t="shared" si="0"/>
        <v>2385</v>
      </c>
      <c r="H9" s="98">
        <v>230</v>
      </c>
      <c r="I9" s="89">
        <v>5060</v>
      </c>
      <c r="J9" s="91">
        <v>448</v>
      </c>
      <c r="K9" s="91">
        <v>9997</v>
      </c>
      <c r="L9" s="89">
        <f t="shared" si="1"/>
        <v>15057</v>
      </c>
      <c r="M9" s="92">
        <v>400</v>
      </c>
      <c r="N9" s="92">
        <v>80</v>
      </c>
      <c r="O9" s="92">
        <f t="shared" si="2"/>
        <v>15537</v>
      </c>
      <c r="P9" s="92">
        <f t="shared" si="3"/>
        <v>1553.7</v>
      </c>
      <c r="Q9" s="92">
        <f t="shared" si="4"/>
        <v>17090.7</v>
      </c>
      <c r="R9" s="92">
        <v>396281</v>
      </c>
      <c r="S9" s="15">
        <v>900</v>
      </c>
      <c r="T9" s="89">
        <f t="shared" si="5"/>
        <v>28.427672955974842</v>
      </c>
      <c r="U9" s="89">
        <f t="shared" si="6"/>
        <v>4.312773007032888</v>
      </c>
    </row>
    <row r="10" spans="1:21" ht="24.75" customHeight="1" x14ac:dyDescent="0.2">
      <c r="A10" s="186"/>
      <c r="B10" s="30" t="s">
        <v>38</v>
      </c>
      <c r="C10" s="22" t="s">
        <v>126</v>
      </c>
      <c r="D10" s="23">
        <v>44692</v>
      </c>
      <c r="E10" s="18">
        <v>1536023</v>
      </c>
      <c r="F10" s="18">
        <v>1537217</v>
      </c>
      <c r="G10" s="16">
        <f t="shared" si="0"/>
        <v>1194</v>
      </c>
      <c r="H10" s="98">
        <v>123</v>
      </c>
      <c r="I10" s="89">
        <v>2706</v>
      </c>
      <c r="J10" s="59">
        <v>215</v>
      </c>
      <c r="K10" s="59">
        <v>4811</v>
      </c>
      <c r="L10" s="89">
        <f t="shared" si="1"/>
        <v>7517</v>
      </c>
      <c r="M10" s="89">
        <v>250</v>
      </c>
      <c r="N10" s="89">
        <v>0</v>
      </c>
      <c r="O10" s="92">
        <f t="shared" si="2"/>
        <v>7767</v>
      </c>
      <c r="P10" s="92">
        <f t="shared" si="3"/>
        <v>776.7</v>
      </c>
      <c r="Q10" s="92">
        <f t="shared" si="4"/>
        <v>8543.7000000000007</v>
      </c>
      <c r="R10" s="92">
        <v>570073</v>
      </c>
      <c r="S10" s="15">
        <v>818</v>
      </c>
      <c r="T10" s="89">
        <f t="shared" si="5"/>
        <v>28.308207705192629</v>
      </c>
      <c r="U10" s="89">
        <f t="shared" si="6"/>
        <v>1.4987027977118721</v>
      </c>
    </row>
    <row r="11" spans="1:21" ht="24.75" customHeight="1" x14ac:dyDescent="0.2">
      <c r="A11" s="186"/>
      <c r="B11" s="22" t="s">
        <v>38</v>
      </c>
      <c r="C11" s="22" t="s">
        <v>127</v>
      </c>
      <c r="D11" s="23">
        <v>44696</v>
      </c>
      <c r="E11" s="18">
        <v>1537247</v>
      </c>
      <c r="F11" s="98">
        <v>1537712</v>
      </c>
      <c r="G11" s="16">
        <f t="shared" si="0"/>
        <v>465</v>
      </c>
      <c r="H11" s="98">
        <v>125</v>
      </c>
      <c r="I11" s="89">
        <v>2750</v>
      </c>
      <c r="J11" s="59">
        <v>0</v>
      </c>
      <c r="K11" s="59">
        <v>0</v>
      </c>
      <c r="L11" s="89">
        <f t="shared" si="1"/>
        <v>2750</v>
      </c>
      <c r="M11" s="89">
        <v>130</v>
      </c>
      <c r="N11" s="89">
        <v>0</v>
      </c>
      <c r="O11" s="92">
        <f t="shared" si="2"/>
        <v>2880</v>
      </c>
      <c r="P11" s="92">
        <f t="shared" si="3"/>
        <v>288</v>
      </c>
      <c r="Q11" s="92">
        <f t="shared" si="4"/>
        <v>3168</v>
      </c>
      <c r="R11" s="92">
        <v>420987</v>
      </c>
      <c r="S11" s="15">
        <v>830</v>
      </c>
      <c r="T11" s="89">
        <f t="shared" si="5"/>
        <v>26.881720430107524</v>
      </c>
      <c r="U11" s="89">
        <f t="shared" si="6"/>
        <v>0.75251729863392458</v>
      </c>
    </row>
    <row r="12" spans="1:21" ht="24.75" customHeight="1" x14ac:dyDescent="0.2">
      <c r="A12" s="186"/>
      <c r="B12" s="22" t="s">
        <v>38</v>
      </c>
      <c r="C12" s="22" t="s">
        <v>128</v>
      </c>
      <c r="D12" s="23">
        <v>44700</v>
      </c>
      <c r="E12" s="18">
        <v>1537754</v>
      </c>
      <c r="F12" s="18">
        <v>1538709</v>
      </c>
      <c r="G12" s="16">
        <f t="shared" si="0"/>
        <v>955</v>
      </c>
      <c r="H12" s="98">
        <v>308</v>
      </c>
      <c r="I12" s="89">
        <v>7084</v>
      </c>
      <c r="J12" s="59"/>
      <c r="K12" s="59"/>
      <c r="L12" s="89">
        <f t="shared" si="1"/>
        <v>7084</v>
      </c>
      <c r="M12" s="89">
        <v>180</v>
      </c>
      <c r="N12" s="89"/>
      <c r="O12" s="92">
        <f t="shared" si="2"/>
        <v>7264</v>
      </c>
      <c r="P12" s="92">
        <f t="shared" si="3"/>
        <v>726.4</v>
      </c>
      <c r="Q12" s="92">
        <f t="shared" si="4"/>
        <v>7990.4</v>
      </c>
      <c r="R12" s="92">
        <v>626171</v>
      </c>
      <c r="S12" s="15">
        <v>605</v>
      </c>
      <c r="T12" s="89">
        <f t="shared" si="5"/>
        <v>32.251308900523561</v>
      </c>
      <c r="U12" s="89">
        <f t="shared" si="6"/>
        <v>1.2760731493473827</v>
      </c>
    </row>
    <row r="13" spans="1:21" ht="24.75" customHeight="1" x14ac:dyDescent="0.2">
      <c r="A13" s="186"/>
      <c r="B13" s="22" t="s">
        <v>38</v>
      </c>
      <c r="C13" s="22" t="s">
        <v>51</v>
      </c>
      <c r="D13" s="23">
        <v>44704</v>
      </c>
      <c r="E13" s="18">
        <v>1538710</v>
      </c>
      <c r="F13" s="18">
        <v>1539792</v>
      </c>
      <c r="G13" s="16">
        <f t="shared" si="0"/>
        <v>1082</v>
      </c>
      <c r="H13" s="98">
        <v>288</v>
      </c>
      <c r="I13" s="89">
        <v>6768</v>
      </c>
      <c r="J13" s="59"/>
      <c r="K13" s="59"/>
      <c r="L13" s="89">
        <f t="shared" si="1"/>
        <v>6768</v>
      </c>
      <c r="M13" s="89">
        <v>180</v>
      </c>
      <c r="N13" s="89"/>
      <c r="O13" s="92">
        <f t="shared" si="2"/>
        <v>6948</v>
      </c>
      <c r="P13" s="92">
        <f t="shared" si="3"/>
        <v>694.8</v>
      </c>
      <c r="Q13" s="92">
        <f t="shared" si="4"/>
        <v>7642.8</v>
      </c>
      <c r="R13" s="92">
        <v>366662</v>
      </c>
      <c r="S13" s="15">
        <v>546</v>
      </c>
      <c r="T13" s="89">
        <f t="shared" si="5"/>
        <v>26.617375231053604</v>
      </c>
      <c r="U13" s="89">
        <f t="shared" si="6"/>
        <v>2.0844265290649155</v>
      </c>
    </row>
    <row r="14" spans="1:21" ht="24.75" customHeight="1" x14ac:dyDescent="0.2">
      <c r="A14" s="186"/>
      <c r="B14" s="22" t="s">
        <v>38</v>
      </c>
      <c r="C14" s="22" t="s">
        <v>25</v>
      </c>
      <c r="D14" s="23">
        <v>44708</v>
      </c>
      <c r="E14" s="18">
        <v>1539792</v>
      </c>
      <c r="F14" s="18">
        <v>1540670</v>
      </c>
      <c r="G14" s="16">
        <f t="shared" si="0"/>
        <v>878</v>
      </c>
      <c r="H14" s="98">
        <v>229</v>
      </c>
      <c r="I14" s="89">
        <v>5267</v>
      </c>
      <c r="J14" s="59">
        <v>0</v>
      </c>
      <c r="K14" s="59">
        <v>0</v>
      </c>
      <c r="L14" s="89">
        <f t="shared" si="1"/>
        <v>5267</v>
      </c>
      <c r="M14" s="89">
        <v>200</v>
      </c>
      <c r="N14" s="89">
        <v>0</v>
      </c>
      <c r="O14" s="92">
        <f t="shared" si="2"/>
        <v>5467</v>
      </c>
      <c r="P14" s="92">
        <f t="shared" si="3"/>
        <v>546.70000000000005</v>
      </c>
      <c r="Q14" s="92">
        <f t="shared" si="4"/>
        <v>6013.7</v>
      </c>
      <c r="R14" s="92">
        <v>314300</v>
      </c>
      <c r="S14" s="15">
        <v>563</v>
      </c>
      <c r="T14" s="89">
        <f t="shared" si="5"/>
        <v>26.082004555808659</v>
      </c>
      <c r="U14" s="89">
        <f t="shared" si="6"/>
        <v>1.9133630289532293</v>
      </c>
    </row>
    <row r="15" spans="1:21" ht="24.75" customHeight="1" x14ac:dyDescent="0.2">
      <c r="A15" s="186"/>
      <c r="B15" s="22"/>
      <c r="C15" s="22"/>
      <c r="D15" s="23"/>
      <c r="E15" s="18"/>
      <c r="F15" s="18"/>
      <c r="G15" s="16">
        <f t="shared" si="0"/>
        <v>0</v>
      </c>
      <c r="H15" s="98"/>
      <c r="I15" s="89"/>
      <c r="J15" s="59"/>
      <c r="K15" s="59"/>
      <c r="L15" s="89">
        <f t="shared" si="1"/>
        <v>0</v>
      </c>
      <c r="M15" s="89"/>
      <c r="N15" s="89"/>
      <c r="O15" s="92">
        <f t="shared" si="2"/>
        <v>0</v>
      </c>
      <c r="P15" s="92">
        <f t="shared" si="3"/>
        <v>0</v>
      </c>
      <c r="Q15" s="92">
        <f t="shared" si="4"/>
        <v>0</v>
      </c>
      <c r="R15" s="92"/>
      <c r="S15" s="15"/>
      <c r="T15" s="89" t="e">
        <f t="shared" si="5"/>
        <v>#DIV/0!</v>
      </c>
      <c r="U15" s="89" t="e">
        <f t="shared" si="6"/>
        <v>#DIV/0!</v>
      </c>
    </row>
    <row r="16" spans="1:21" ht="24.75" customHeight="1" x14ac:dyDescent="0.2">
      <c r="A16" s="186"/>
      <c r="B16" s="22"/>
      <c r="C16" s="22"/>
      <c r="D16" s="23"/>
      <c r="E16" s="18"/>
      <c r="F16" s="18"/>
      <c r="G16" s="16">
        <f t="shared" si="0"/>
        <v>0</v>
      </c>
      <c r="H16" s="98"/>
      <c r="I16" s="89"/>
      <c r="J16" s="59"/>
      <c r="K16" s="59"/>
      <c r="L16" s="89">
        <f t="shared" si="1"/>
        <v>0</v>
      </c>
      <c r="M16" s="89"/>
      <c r="N16" s="89"/>
      <c r="O16" s="92">
        <f t="shared" si="2"/>
        <v>0</v>
      </c>
      <c r="P16" s="92">
        <f t="shared" si="3"/>
        <v>0</v>
      </c>
      <c r="Q16" s="92">
        <f t="shared" si="4"/>
        <v>0</v>
      </c>
      <c r="R16" s="92"/>
      <c r="S16" s="15"/>
      <c r="T16" s="89" t="e">
        <f t="shared" si="5"/>
        <v>#DIV/0!</v>
      </c>
      <c r="U16" s="89" t="e">
        <f t="shared" si="6"/>
        <v>#DIV/0!</v>
      </c>
    </row>
    <row r="17" spans="1:21" ht="24.75" customHeight="1" x14ac:dyDescent="0.2">
      <c r="A17" s="186"/>
      <c r="B17" s="22"/>
      <c r="C17" s="22"/>
      <c r="D17" s="23"/>
      <c r="E17" s="18"/>
      <c r="F17" s="18"/>
      <c r="G17" s="16">
        <f t="shared" si="0"/>
        <v>0</v>
      </c>
      <c r="H17" s="98"/>
      <c r="I17" s="89"/>
      <c r="J17" s="59"/>
      <c r="K17" s="59"/>
      <c r="L17" s="89">
        <f t="shared" si="1"/>
        <v>0</v>
      </c>
      <c r="M17" s="89"/>
      <c r="N17" s="89"/>
      <c r="O17" s="92">
        <f t="shared" si="2"/>
        <v>0</v>
      </c>
      <c r="P17" s="92">
        <f t="shared" si="3"/>
        <v>0</v>
      </c>
      <c r="Q17" s="92">
        <f t="shared" si="4"/>
        <v>0</v>
      </c>
      <c r="R17" s="92"/>
      <c r="S17" s="15"/>
      <c r="T17" s="89" t="e">
        <f t="shared" si="5"/>
        <v>#DIV/0!</v>
      </c>
      <c r="U17" s="89" t="e">
        <f t="shared" si="6"/>
        <v>#DIV/0!</v>
      </c>
    </row>
    <row r="18" spans="1:21" ht="24.75" customHeight="1" x14ac:dyDescent="0.2">
      <c r="A18" s="186"/>
      <c r="B18" s="22"/>
      <c r="C18" s="22"/>
      <c r="D18" s="23"/>
      <c r="E18" s="18"/>
      <c r="F18" s="18"/>
      <c r="G18" s="16">
        <f t="shared" si="0"/>
        <v>0</v>
      </c>
      <c r="H18" s="98"/>
      <c r="I18" s="89"/>
      <c r="J18" s="59"/>
      <c r="K18" s="59"/>
      <c r="L18" s="89">
        <f t="shared" si="1"/>
        <v>0</v>
      </c>
      <c r="M18" s="89"/>
      <c r="N18" s="89"/>
      <c r="O18" s="92">
        <f t="shared" si="2"/>
        <v>0</v>
      </c>
      <c r="P18" s="92">
        <f t="shared" si="3"/>
        <v>0</v>
      </c>
      <c r="Q18" s="92">
        <f t="shared" si="4"/>
        <v>0</v>
      </c>
      <c r="R18" s="92"/>
      <c r="S18" s="15"/>
      <c r="T18" s="89" t="e">
        <f t="shared" si="5"/>
        <v>#DIV/0!</v>
      </c>
      <c r="U18" s="89" t="e">
        <f t="shared" si="6"/>
        <v>#DIV/0!</v>
      </c>
    </row>
    <row r="19" spans="1:21" ht="24.75" customHeight="1" x14ac:dyDescent="0.2">
      <c r="A19" s="186"/>
      <c r="B19" s="22"/>
      <c r="C19" s="22"/>
      <c r="D19" s="23"/>
      <c r="E19" s="18"/>
      <c r="F19" s="18"/>
      <c r="G19" s="16">
        <f t="shared" si="0"/>
        <v>0</v>
      </c>
      <c r="H19" s="98"/>
      <c r="I19" s="89"/>
      <c r="J19" s="59"/>
      <c r="K19" s="59"/>
      <c r="L19" s="89">
        <f t="shared" si="1"/>
        <v>0</v>
      </c>
      <c r="M19" s="89"/>
      <c r="N19" s="89"/>
      <c r="O19" s="92">
        <f t="shared" si="2"/>
        <v>0</v>
      </c>
      <c r="P19" s="92">
        <f t="shared" si="3"/>
        <v>0</v>
      </c>
      <c r="Q19" s="92">
        <f t="shared" si="4"/>
        <v>0</v>
      </c>
      <c r="R19" s="92"/>
      <c r="S19" s="15"/>
      <c r="T19" s="89" t="e">
        <f t="shared" si="5"/>
        <v>#DIV/0!</v>
      </c>
      <c r="U19" s="89" t="e">
        <f t="shared" si="6"/>
        <v>#DIV/0!</v>
      </c>
    </row>
    <row r="20" spans="1:21" ht="24.75" customHeight="1" x14ac:dyDescent="0.2">
      <c r="A20" s="130"/>
      <c r="B20" s="22"/>
      <c r="C20" s="22"/>
      <c r="D20" s="37"/>
      <c r="E20" s="18"/>
      <c r="F20" s="18"/>
      <c r="G20" s="16">
        <f t="shared" si="0"/>
        <v>0</v>
      </c>
      <c r="H20" s="98">
        <v>11</v>
      </c>
      <c r="I20" s="89"/>
      <c r="J20" s="59"/>
      <c r="K20" s="59"/>
      <c r="L20" s="89">
        <f t="shared" si="1"/>
        <v>0</v>
      </c>
      <c r="M20" s="89"/>
      <c r="N20" s="89"/>
      <c r="O20" s="92"/>
      <c r="P20" s="92"/>
      <c r="Q20" s="92"/>
      <c r="R20" s="92"/>
      <c r="S20" s="15"/>
      <c r="T20" s="89" t="e">
        <f t="shared" si="5"/>
        <v>#DIV/0!</v>
      </c>
      <c r="U20" s="89" t="e">
        <f t="shared" si="6"/>
        <v>#DIV/0!</v>
      </c>
    </row>
    <row r="21" spans="1:21" ht="24.75" customHeight="1" x14ac:dyDescent="0.2">
      <c r="A21" s="187" t="s">
        <v>79</v>
      </c>
      <c r="B21" s="22" t="s">
        <v>35</v>
      </c>
      <c r="C21" s="22" t="s">
        <v>17</v>
      </c>
      <c r="D21" s="37">
        <v>44686</v>
      </c>
      <c r="E21" s="18">
        <v>100351</v>
      </c>
      <c r="F21" s="18">
        <v>101079</v>
      </c>
      <c r="G21" s="16">
        <f t="shared" si="0"/>
        <v>728</v>
      </c>
      <c r="H21" s="98">
        <v>48</v>
      </c>
      <c r="I21" s="89">
        <v>1056</v>
      </c>
      <c r="J21" s="59">
        <v>98</v>
      </c>
      <c r="K21" s="59">
        <v>2156</v>
      </c>
      <c r="L21" s="89">
        <f t="shared" si="1"/>
        <v>3212</v>
      </c>
      <c r="M21" s="89">
        <v>135</v>
      </c>
      <c r="N21" s="89">
        <v>0</v>
      </c>
      <c r="O21" s="92">
        <f t="shared" si="2"/>
        <v>3347</v>
      </c>
      <c r="P21" s="92">
        <f t="shared" si="3"/>
        <v>334.7</v>
      </c>
      <c r="Q21" s="92">
        <f t="shared" si="4"/>
        <v>3681.7</v>
      </c>
      <c r="R21" s="92">
        <v>416376</v>
      </c>
      <c r="S21" s="15"/>
      <c r="T21" s="89">
        <f t="shared" si="5"/>
        <v>20.054945054945055</v>
      </c>
      <c r="U21" s="89">
        <f t="shared" si="6"/>
        <v>0.88422483524506701</v>
      </c>
    </row>
    <row r="22" spans="1:21" ht="24.75" customHeight="1" x14ac:dyDescent="0.2">
      <c r="A22" s="187"/>
      <c r="B22" s="22" t="s">
        <v>24</v>
      </c>
      <c r="C22" s="22" t="s">
        <v>32</v>
      </c>
      <c r="D22" s="23">
        <v>44697</v>
      </c>
      <c r="E22" s="18">
        <v>101080</v>
      </c>
      <c r="F22" s="18">
        <v>101344</v>
      </c>
      <c r="G22" s="16">
        <f t="shared" si="0"/>
        <v>264</v>
      </c>
      <c r="H22" s="98">
        <v>63</v>
      </c>
      <c r="I22" s="89">
        <v>1386</v>
      </c>
      <c r="J22" s="59">
        <v>0</v>
      </c>
      <c r="K22" s="59">
        <v>0</v>
      </c>
      <c r="L22" s="89">
        <f t="shared" si="1"/>
        <v>1386</v>
      </c>
      <c r="M22" s="89">
        <v>0</v>
      </c>
      <c r="N22" s="89">
        <v>0</v>
      </c>
      <c r="O22" s="92">
        <f t="shared" si="2"/>
        <v>1386</v>
      </c>
      <c r="P22" s="92">
        <f t="shared" si="3"/>
        <v>138.6</v>
      </c>
      <c r="Q22" s="92">
        <f t="shared" si="4"/>
        <v>1524.6</v>
      </c>
      <c r="R22" s="92">
        <v>157039</v>
      </c>
      <c r="S22" s="15">
        <v>253</v>
      </c>
      <c r="T22" s="89">
        <f t="shared" si="5"/>
        <v>23.863636363636363</v>
      </c>
      <c r="U22" s="89">
        <f t="shared" si="6"/>
        <v>0.9708416380644298</v>
      </c>
    </row>
    <row r="23" spans="1:21" ht="24.75" customHeight="1" x14ac:dyDescent="0.2">
      <c r="A23" s="187"/>
      <c r="B23" s="22" t="s">
        <v>38</v>
      </c>
      <c r="C23" s="22" t="s">
        <v>16</v>
      </c>
      <c r="D23" s="23">
        <v>44699</v>
      </c>
      <c r="E23" s="18">
        <v>101344</v>
      </c>
      <c r="F23" s="18">
        <v>101682</v>
      </c>
      <c r="G23" s="16">
        <f t="shared" si="0"/>
        <v>338</v>
      </c>
      <c r="H23" s="98">
        <v>50</v>
      </c>
      <c r="I23" s="89">
        <v>1150</v>
      </c>
      <c r="J23" s="59">
        <v>0</v>
      </c>
      <c r="K23" s="59">
        <v>0</v>
      </c>
      <c r="L23" s="89">
        <f t="shared" si="1"/>
        <v>1150</v>
      </c>
      <c r="M23" s="89">
        <v>100</v>
      </c>
      <c r="N23" s="89">
        <v>0</v>
      </c>
      <c r="O23" s="92">
        <f t="shared" si="2"/>
        <v>1250</v>
      </c>
      <c r="P23" s="92">
        <f t="shared" si="3"/>
        <v>125</v>
      </c>
      <c r="Q23" s="92">
        <f t="shared" si="4"/>
        <v>1375</v>
      </c>
      <c r="R23" s="92">
        <v>6498</v>
      </c>
      <c r="S23" s="15">
        <v>10</v>
      </c>
      <c r="T23" s="89">
        <f t="shared" si="5"/>
        <v>14.792899408284024</v>
      </c>
      <c r="U23" s="89">
        <f t="shared" si="6"/>
        <v>21.160357032933209</v>
      </c>
    </row>
    <row r="24" spans="1:21" ht="24.75" customHeight="1" x14ac:dyDescent="0.2">
      <c r="A24" s="187"/>
      <c r="B24" s="22" t="s">
        <v>35</v>
      </c>
      <c r="C24" s="22" t="s">
        <v>23</v>
      </c>
      <c r="D24" s="14">
        <v>44701</v>
      </c>
      <c r="E24" s="18">
        <v>101682</v>
      </c>
      <c r="F24" s="18">
        <v>101872</v>
      </c>
      <c r="G24" s="16">
        <f t="shared" si="0"/>
        <v>190</v>
      </c>
      <c r="H24" s="98">
        <v>43</v>
      </c>
      <c r="I24" s="89">
        <v>989</v>
      </c>
      <c r="J24" s="59">
        <v>0</v>
      </c>
      <c r="K24" s="59">
        <v>0</v>
      </c>
      <c r="L24" s="89">
        <f t="shared" si="1"/>
        <v>989</v>
      </c>
      <c r="M24" s="89">
        <v>50</v>
      </c>
      <c r="N24" s="89">
        <v>0</v>
      </c>
      <c r="O24" s="92">
        <f t="shared" si="2"/>
        <v>1039</v>
      </c>
      <c r="P24" s="92">
        <f t="shared" si="3"/>
        <v>103.9</v>
      </c>
      <c r="Q24" s="92">
        <f t="shared" si="4"/>
        <v>1142.9000000000001</v>
      </c>
      <c r="R24" s="92">
        <v>141000</v>
      </c>
      <c r="S24" s="15">
        <v>40</v>
      </c>
      <c r="T24" s="89">
        <f t="shared" si="5"/>
        <v>22.631578947368421</v>
      </c>
      <c r="U24" s="89">
        <f t="shared" si="6"/>
        <v>0.81056737588652494</v>
      </c>
    </row>
    <row r="25" spans="1:21" ht="24.75" customHeight="1" x14ac:dyDescent="0.2">
      <c r="A25" s="187"/>
      <c r="B25" s="22" t="s">
        <v>24</v>
      </c>
      <c r="C25" s="21" t="s">
        <v>155</v>
      </c>
      <c r="D25" s="14">
        <v>44709</v>
      </c>
      <c r="E25" s="18">
        <v>101872</v>
      </c>
      <c r="F25" s="18">
        <v>103243</v>
      </c>
      <c r="G25" s="16">
        <f t="shared" si="0"/>
        <v>1371</v>
      </c>
      <c r="H25" s="98">
        <v>52</v>
      </c>
      <c r="I25" s="89">
        <v>1196</v>
      </c>
      <c r="J25" s="59">
        <v>241</v>
      </c>
      <c r="K25" s="59">
        <v>5575</v>
      </c>
      <c r="L25" s="89">
        <f t="shared" si="1"/>
        <v>6771</v>
      </c>
      <c r="M25" s="89">
        <v>320</v>
      </c>
      <c r="N25" s="89">
        <v>80</v>
      </c>
      <c r="O25" s="92">
        <f t="shared" si="2"/>
        <v>7171</v>
      </c>
      <c r="P25" s="92">
        <f t="shared" si="3"/>
        <v>717.1</v>
      </c>
      <c r="Q25" s="92">
        <f t="shared" si="4"/>
        <v>7888.1</v>
      </c>
      <c r="R25" s="92">
        <v>317415</v>
      </c>
      <c r="S25" s="15">
        <v>640</v>
      </c>
      <c r="T25" s="89">
        <f t="shared" si="5"/>
        <v>21.37126185266229</v>
      </c>
      <c r="U25" s="89">
        <f t="shared" si="6"/>
        <v>2.4851062489170328</v>
      </c>
    </row>
    <row r="26" spans="1:21" ht="24.75" customHeight="1" x14ac:dyDescent="0.2">
      <c r="A26" s="187"/>
      <c r="B26" s="22"/>
      <c r="C26" s="22"/>
      <c r="D26" s="14"/>
      <c r="E26" s="18"/>
      <c r="F26" s="18"/>
      <c r="G26" s="16">
        <f t="shared" si="0"/>
        <v>0</v>
      </c>
      <c r="H26" s="98"/>
      <c r="I26" s="89"/>
      <c r="J26" s="59"/>
      <c r="K26" s="59"/>
      <c r="L26" s="89">
        <f t="shared" si="1"/>
        <v>0</v>
      </c>
      <c r="M26" s="89"/>
      <c r="N26" s="89"/>
      <c r="O26" s="92">
        <f t="shared" si="2"/>
        <v>0</v>
      </c>
      <c r="P26" s="92">
        <f t="shared" si="3"/>
        <v>0</v>
      </c>
      <c r="Q26" s="92">
        <f t="shared" si="4"/>
        <v>0</v>
      </c>
      <c r="R26" s="92"/>
      <c r="S26" s="15"/>
      <c r="T26" s="89" t="e">
        <f t="shared" si="5"/>
        <v>#DIV/0!</v>
      </c>
      <c r="U26" s="89" t="e">
        <f t="shared" si="6"/>
        <v>#DIV/0!</v>
      </c>
    </row>
    <row r="27" spans="1:21" ht="24.75" customHeight="1" x14ac:dyDescent="0.2">
      <c r="A27" s="187"/>
      <c r="B27" s="22"/>
      <c r="C27" s="22"/>
      <c r="D27" s="23"/>
      <c r="E27" s="18"/>
      <c r="F27" s="18"/>
      <c r="G27" s="16">
        <f t="shared" si="0"/>
        <v>0</v>
      </c>
      <c r="H27" s="98"/>
      <c r="I27" s="89"/>
      <c r="J27" s="59"/>
      <c r="K27" s="59"/>
      <c r="L27" s="89">
        <f t="shared" si="1"/>
        <v>0</v>
      </c>
      <c r="M27" s="89"/>
      <c r="N27" s="89"/>
      <c r="O27" s="92">
        <f t="shared" si="2"/>
        <v>0</v>
      </c>
      <c r="P27" s="92">
        <f t="shared" si="3"/>
        <v>0</v>
      </c>
      <c r="Q27" s="92">
        <f t="shared" si="4"/>
        <v>0</v>
      </c>
      <c r="R27" s="92"/>
      <c r="S27" s="15"/>
      <c r="T27" s="89" t="e">
        <f t="shared" si="5"/>
        <v>#DIV/0!</v>
      </c>
      <c r="U27" s="89" t="e">
        <f t="shared" si="6"/>
        <v>#DIV/0!</v>
      </c>
    </row>
    <row r="28" spans="1:21" ht="24.75" customHeight="1" x14ac:dyDescent="0.2">
      <c r="A28" s="187"/>
      <c r="B28" s="35"/>
      <c r="C28" s="35"/>
      <c r="D28" s="37"/>
      <c r="E28" s="36"/>
      <c r="F28" s="36"/>
      <c r="G28" s="111">
        <f t="shared" si="0"/>
        <v>0</v>
      </c>
      <c r="H28" s="112"/>
      <c r="I28" s="93"/>
      <c r="J28" s="90"/>
      <c r="K28" s="90"/>
      <c r="L28" s="93">
        <f t="shared" si="1"/>
        <v>0</v>
      </c>
      <c r="M28" s="93"/>
      <c r="N28" s="93"/>
      <c r="O28" s="96">
        <f t="shared" si="2"/>
        <v>0</v>
      </c>
      <c r="P28" s="92">
        <f t="shared" si="3"/>
        <v>0</v>
      </c>
      <c r="Q28" s="96">
        <f t="shared" si="4"/>
        <v>0</v>
      </c>
      <c r="R28" s="96"/>
      <c r="S28" s="44"/>
      <c r="T28" s="89" t="e">
        <f t="shared" si="5"/>
        <v>#DIV/0!</v>
      </c>
      <c r="U28" s="89" t="e">
        <f t="shared" si="6"/>
        <v>#DIV/0!</v>
      </c>
    </row>
    <row r="29" spans="1:21" ht="24.75" customHeight="1" x14ac:dyDescent="0.2">
      <c r="A29" s="187"/>
      <c r="B29" s="22"/>
      <c r="C29" s="22"/>
      <c r="D29" s="23"/>
      <c r="E29" s="18"/>
      <c r="F29" s="18"/>
      <c r="G29" s="18">
        <f t="shared" si="0"/>
        <v>0</v>
      </c>
      <c r="H29" s="98"/>
      <c r="I29" s="89"/>
      <c r="J29" s="89"/>
      <c r="K29" s="89"/>
      <c r="L29" s="89">
        <f t="shared" si="1"/>
        <v>0</v>
      </c>
      <c r="M29" s="89"/>
      <c r="N29" s="89"/>
      <c r="O29" s="89">
        <f t="shared" si="2"/>
        <v>0</v>
      </c>
      <c r="P29" s="92">
        <f t="shared" si="3"/>
        <v>0</v>
      </c>
      <c r="Q29" s="89">
        <f t="shared" si="4"/>
        <v>0</v>
      </c>
      <c r="R29" s="89"/>
      <c r="S29" s="18"/>
      <c r="T29" s="89" t="e">
        <f t="shared" si="5"/>
        <v>#DIV/0!</v>
      </c>
      <c r="U29" s="89" t="e">
        <f t="shared" si="6"/>
        <v>#DIV/0!</v>
      </c>
    </row>
    <row r="30" spans="1:21" ht="24.75" customHeight="1" x14ac:dyDescent="0.2">
      <c r="A30" s="186" t="s">
        <v>52</v>
      </c>
      <c r="B30" s="21" t="s">
        <v>35</v>
      </c>
      <c r="C30" s="22" t="s">
        <v>26</v>
      </c>
      <c r="D30" s="23">
        <v>44688</v>
      </c>
      <c r="E30" s="18">
        <v>541224</v>
      </c>
      <c r="F30" s="18">
        <v>541760</v>
      </c>
      <c r="G30" s="18">
        <f>F30-E30</f>
        <v>536</v>
      </c>
      <c r="H30" s="98">
        <v>30</v>
      </c>
      <c r="I30" s="89">
        <v>666.6</v>
      </c>
      <c r="J30" s="89">
        <v>32</v>
      </c>
      <c r="K30" s="89">
        <v>700.37</v>
      </c>
      <c r="L30" s="89">
        <f t="shared" si="1"/>
        <v>1366.97</v>
      </c>
      <c r="M30" s="89">
        <v>55</v>
      </c>
      <c r="N30" s="89">
        <v>0</v>
      </c>
      <c r="O30" s="89">
        <f t="shared" si="2"/>
        <v>1421.97</v>
      </c>
      <c r="P30" s="92">
        <f t="shared" si="3"/>
        <v>142.197</v>
      </c>
      <c r="Q30" s="89">
        <f t="shared" si="4"/>
        <v>1564.1669999999999</v>
      </c>
      <c r="R30" s="89">
        <v>115638</v>
      </c>
      <c r="S30" s="18"/>
      <c r="T30" s="89">
        <f t="shared" si="5"/>
        <v>11.567164179104477</v>
      </c>
      <c r="U30" s="89">
        <f t="shared" si="6"/>
        <v>1.3526410003632023</v>
      </c>
    </row>
    <row r="31" spans="1:21" ht="24.75" customHeight="1" x14ac:dyDescent="0.2">
      <c r="A31" s="186"/>
      <c r="B31" s="30" t="s">
        <v>24</v>
      </c>
      <c r="C31" s="21" t="s">
        <v>16</v>
      </c>
      <c r="D31" s="23">
        <v>44691</v>
      </c>
      <c r="E31" s="18">
        <v>541761</v>
      </c>
      <c r="F31" s="18">
        <v>542061</v>
      </c>
      <c r="G31" s="18">
        <f t="shared" si="0"/>
        <v>300</v>
      </c>
      <c r="H31" s="98">
        <v>45</v>
      </c>
      <c r="I31" s="89">
        <v>990</v>
      </c>
      <c r="J31" s="89">
        <v>0</v>
      </c>
      <c r="K31" s="89">
        <v>0</v>
      </c>
      <c r="L31" s="89">
        <f t="shared" si="1"/>
        <v>990</v>
      </c>
      <c r="M31" s="89">
        <v>60</v>
      </c>
      <c r="N31" s="89">
        <v>0</v>
      </c>
      <c r="O31" s="89">
        <f t="shared" si="2"/>
        <v>1050</v>
      </c>
      <c r="P31" s="92">
        <f t="shared" si="3"/>
        <v>105</v>
      </c>
      <c r="Q31" s="89">
        <f t="shared" si="4"/>
        <v>1155</v>
      </c>
      <c r="R31" s="89">
        <v>13993</v>
      </c>
      <c r="S31" s="18">
        <v>23</v>
      </c>
      <c r="T31" s="89">
        <f t="shared" si="5"/>
        <v>15</v>
      </c>
      <c r="U31" s="89">
        <f t="shared" si="6"/>
        <v>8.2541270635317652</v>
      </c>
    </row>
    <row r="32" spans="1:21" ht="24.75" customHeight="1" x14ac:dyDescent="0.2">
      <c r="A32" s="186"/>
      <c r="B32" s="22" t="s">
        <v>35</v>
      </c>
      <c r="C32" s="22" t="s">
        <v>32</v>
      </c>
      <c r="D32" s="23">
        <v>44694</v>
      </c>
      <c r="E32" s="18">
        <v>542157</v>
      </c>
      <c r="F32" s="18">
        <v>542434</v>
      </c>
      <c r="G32" s="18">
        <f t="shared" si="0"/>
        <v>277</v>
      </c>
      <c r="H32" s="98">
        <v>40</v>
      </c>
      <c r="I32" s="89">
        <v>880</v>
      </c>
      <c r="J32" s="89">
        <v>0</v>
      </c>
      <c r="K32" s="89">
        <v>0</v>
      </c>
      <c r="L32" s="89">
        <f t="shared" si="1"/>
        <v>880</v>
      </c>
      <c r="M32" s="89">
        <v>0</v>
      </c>
      <c r="N32" s="89">
        <v>0</v>
      </c>
      <c r="O32" s="89">
        <f t="shared" si="2"/>
        <v>880</v>
      </c>
      <c r="P32" s="92">
        <f t="shared" si="3"/>
        <v>88</v>
      </c>
      <c r="Q32" s="89">
        <f t="shared" si="4"/>
        <v>968</v>
      </c>
      <c r="R32" s="89">
        <v>185398</v>
      </c>
      <c r="S32" s="18">
        <v>309</v>
      </c>
      <c r="T32" s="89">
        <f t="shared" si="5"/>
        <v>14.440433212996389</v>
      </c>
      <c r="U32" s="89">
        <f t="shared" si="6"/>
        <v>0.52211997971930657</v>
      </c>
    </row>
    <row r="33" spans="1:21" ht="24.75" customHeight="1" x14ac:dyDescent="0.2">
      <c r="A33" s="186"/>
      <c r="B33" s="22" t="s">
        <v>35</v>
      </c>
      <c r="C33" s="22" t="s">
        <v>141</v>
      </c>
      <c r="D33" s="23">
        <v>44701</v>
      </c>
      <c r="E33" s="18">
        <v>542548</v>
      </c>
      <c r="F33" s="18">
        <v>544022</v>
      </c>
      <c r="G33" s="18">
        <f t="shared" si="0"/>
        <v>1474</v>
      </c>
      <c r="H33" s="98">
        <v>28</v>
      </c>
      <c r="I33" s="89">
        <v>616</v>
      </c>
      <c r="J33" s="89">
        <v>138</v>
      </c>
      <c r="K33" s="89">
        <v>3078</v>
      </c>
      <c r="L33" s="89">
        <f t="shared" si="1"/>
        <v>3694</v>
      </c>
      <c r="M33" s="89">
        <v>300</v>
      </c>
      <c r="N33" s="89">
        <v>0</v>
      </c>
      <c r="O33" s="89">
        <f t="shared" si="2"/>
        <v>3994</v>
      </c>
      <c r="P33" s="92">
        <f t="shared" si="3"/>
        <v>399.4</v>
      </c>
      <c r="Q33" s="89">
        <f t="shared" si="4"/>
        <v>4393.3999999999996</v>
      </c>
      <c r="R33" s="89">
        <v>0</v>
      </c>
      <c r="S33" s="18">
        <v>0</v>
      </c>
      <c r="T33" s="89">
        <f t="shared" si="5"/>
        <v>11.261872455902306</v>
      </c>
      <c r="U33" s="89" t="e">
        <f t="shared" si="6"/>
        <v>#DIV/0!</v>
      </c>
    </row>
    <row r="34" spans="1:21" ht="24.75" customHeight="1" x14ac:dyDescent="0.2">
      <c r="A34" s="186"/>
      <c r="B34" s="22" t="s">
        <v>35</v>
      </c>
      <c r="C34" s="22"/>
      <c r="D34" s="23" t="s">
        <v>151</v>
      </c>
      <c r="E34" s="18">
        <v>542548</v>
      </c>
      <c r="F34" s="18"/>
      <c r="G34" s="18"/>
      <c r="H34" s="98">
        <v>17</v>
      </c>
      <c r="I34" s="89"/>
      <c r="J34" s="89"/>
      <c r="K34" s="89"/>
      <c r="L34" s="89"/>
      <c r="M34" s="89"/>
      <c r="N34" s="89"/>
      <c r="O34" s="89"/>
      <c r="P34" s="92"/>
      <c r="Q34" s="89"/>
      <c r="R34" s="89"/>
      <c r="S34" s="18"/>
      <c r="T34" s="89" t="e">
        <f t="shared" si="5"/>
        <v>#DIV/0!</v>
      </c>
      <c r="U34" s="89" t="e">
        <f t="shared" si="6"/>
        <v>#DIV/0!</v>
      </c>
    </row>
    <row r="35" spans="1:21" ht="24.75" customHeight="1" x14ac:dyDescent="0.2">
      <c r="A35" s="186"/>
      <c r="B35" s="22" t="s">
        <v>38</v>
      </c>
      <c r="C35" s="22" t="s">
        <v>127</v>
      </c>
      <c r="D35" s="23" t="s">
        <v>148</v>
      </c>
      <c r="E35" s="18">
        <v>544023</v>
      </c>
      <c r="F35" s="18">
        <v>544508</v>
      </c>
      <c r="G35" s="18">
        <f t="shared" si="0"/>
        <v>485</v>
      </c>
      <c r="H35" s="98">
        <v>15</v>
      </c>
      <c r="I35" s="89" t="s">
        <v>149</v>
      </c>
      <c r="J35" s="89">
        <v>40</v>
      </c>
      <c r="K35" s="89" t="s">
        <v>150</v>
      </c>
      <c r="L35" s="89">
        <v>1232.3599999999999</v>
      </c>
      <c r="M35" s="89">
        <v>100</v>
      </c>
      <c r="N35" s="89"/>
      <c r="O35" s="89">
        <f t="shared" ref="O35:O67" si="7">N35+M35+L35</f>
        <v>1332.36</v>
      </c>
      <c r="P35" s="92">
        <f t="shared" si="3"/>
        <v>133.23599999999999</v>
      </c>
      <c r="Q35" s="89">
        <f t="shared" si="4"/>
        <v>1465.596</v>
      </c>
      <c r="R35" s="89">
        <v>178052</v>
      </c>
      <c r="S35" s="18">
        <v>260</v>
      </c>
      <c r="T35" s="89">
        <f t="shared" si="5"/>
        <v>11.340206185567011</v>
      </c>
      <c r="U35" s="89">
        <f t="shared" si="6"/>
        <v>0.82312807494439832</v>
      </c>
    </row>
    <row r="36" spans="1:21" ht="24.75" customHeight="1" x14ac:dyDescent="0.2">
      <c r="A36" s="186"/>
      <c r="B36" s="22" t="s">
        <v>38</v>
      </c>
      <c r="C36" s="22" t="s">
        <v>26</v>
      </c>
      <c r="D36" s="23">
        <v>44712</v>
      </c>
      <c r="E36" s="18">
        <v>544587</v>
      </c>
      <c r="F36" s="18">
        <v>545070</v>
      </c>
      <c r="G36" s="18">
        <f t="shared" si="0"/>
        <v>483</v>
      </c>
      <c r="H36" s="98">
        <v>11</v>
      </c>
      <c r="I36" s="89">
        <v>272</v>
      </c>
      <c r="J36" s="89">
        <v>58</v>
      </c>
      <c r="K36" s="89">
        <v>1431</v>
      </c>
      <c r="L36" s="89">
        <f t="shared" ref="L36:L67" si="8">K36+I36</f>
        <v>1703</v>
      </c>
      <c r="M36" s="89">
        <v>100</v>
      </c>
      <c r="N36" s="89">
        <v>80</v>
      </c>
      <c r="O36" s="89">
        <f t="shared" si="7"/>
        <v>1883</v>
      </c>
      <c r="P36" s="92">
        <f t="shared" si="3"/>
        <v>188.3</v>
      </c>
      <c r="Q36" s="89">
        <f t="shared" si="4"/>
        <v>2071.3000000000002</v>
      </c>
      <c r="R36" s="89">
        <v>112832</v>
      </c>
      <c r="S36" s="18">
        <v>390</v>
      </c>
      <c r="T36" s="89">
        <f t="shared" si="5"/>
        <v>14.285714285714285</v>
      </c>
      <c r="U36" s="89">
        <f t="shared" si="6"/>
        <v>1.8357380884855363</v>
      </c>
    </row>
    <row r="37" spans="1:21" ht="24.75" customHeight="1" x14ac:dyDescent="0.2">
      <c r="A37" s="186"/>
      <c r="B37" s="22"/>
      <c r="C37" s="22"/>
      <c r="D37" s="23"/>
      <c r="E37" s="18"/>
      <c r="F37" s="18"/>
      <c r="G37" s="18">
        <f t="shared" si="0"/>
        <v>0</v>
      </c>
      <c r="H37" s="98"/>
      <c r="I37" s="89"/>
      <c r="J37" s="89"/>
      <c r="K37" s="89"/>
      <c r="L37" s="89">
        <f t="shared" si="8"/>
        <v>0</v>
      </c>
      <c r="M37" s="89"/>
      <c r="N37" s="89"/>
      <c r="O37" s="89">
        <f t="shared" si="7"/>
        <v>0</v>
      </c>
      <c r="P37" s="92">
        <f t="shared" si="3"/>
        <v>0</v>
      </c>
      <c r="Q37" s="89">
        <f t="shared" si="4"/>
        <v>0</v>
      </c>
      <c r="R37" s="89"/>
      <c r="S37" s="18"/>
      <c r="T37" s="89" t="e">
        <f t="shared" si="5"/>
        <v>#DIV/0!</v>
      </c>
      <c r="U37" s="89" t="e">
        <f t="shared" si="6"/>
        <v>#DIV/0!</v>
      </c>
    </row>
    <row r="38" spans="1:21" ht="24.75" customHeight="1" x14ac:dyDescent="0.2">
      <c r="A38" s="196" t="s">
        <v>80</v>
      </c>
      <c r="B38" s="22" t="s">
        <v>37</v>
      </c>
      <c r="C38" s="22"/>
      <c r="D38" s="23" t="s">
        <v>129</v>
      </c>
      <c r="E38" s="18">
        <v>599270</v>
      </c>
      <c r="F38" s="18"/>
      <c r="G38" s="18">
        <v>1600</v>
      </c>
      <c r="H38" s="98">
        <v>340</v>
      </c>
      <c r="I38" s="89">
        <v>7500</v>
      </c>
      <c r="J38" s="89">
        <v>0</v>
      </c>
      <c r="K38" s="89"/>
      <c r="L38" s="89">
        <f t="shared" si="8"/>
        <v>7500</v>
      </c>
      <c r="M38" s="89"/>
      <c r="N38" s="89"/>
      <c r="O38" s="89">
        <f t="shared" si="7"/>
        <v>7500</v>
      </c>
      <c r="P38" s="92">
        <f t="shared" si="3"/>
        <v>750</v>
      </c>
      <c r="Q38" s="89">
        <f t="shared" si="4"/>
        <v>8250</v>
      </c>
      <c r="R38" s="89">
        <v>80000</v>
      </c>
      <c r="S38" s="18"/>
      <c r="T38" s="89">
        <f t="shared" si="5"/>
        <v>21.25</v>
      </c>
      <c r="U38" s="89">
        <f t="shared" si="6"/>
        <v>10.3125</v>
      </c>
    </row>
    <row r="39" spans="1:21" ht="24.75" customHeight="1" x14ac:dyDescent="0.2">
      <c r="A39" s="197"/>
      <c r="B39" s="22" t="s">
        <v>37</v>
      </c>
      <c r="C39" s="22"/>
      <c r="D39" s="23" t="s">
        <v>133</v>
      </c>
      <c r="E39" s="18">
        <v>600540</v>
      </c>
      <c r="F39" s="22"/>
      <c r="G39" s="18">
        <v>1600</v>
      </c>
      <c r="H39" s="104">
        <v>350</v>
      </c>
      <c r="I39" s="89">
        <v>7500</v>
      </c>
      <c r="J39" s="89">
        <v>0</v>
      </c>
      <c r="K39" s="89"/>
      <c r="L39" s="89">
        <f t="shared" si="8"/>
        <v>7500</v>
      </c>
      <c r="M39" s="89"/>
      <c r="N39" s="89"/>
      <c r="O39" s="89">
        <f t="shared" si="7"/>
        <v>7500</v>
      </c>
      <c r="P39" s="92">
        <f t="shared" si="3"/>
        <v>750</v>
      </c>
      <c r="Q39" s="89">
        <f t="shared" si="4"/>
        <v>8250</v>
      </c>
      <c r="R39" s="89">
        <v>80000</v>
      </c>
      <c r="S39" s="18"/>
      <c r="T39" s="89">
        <f t="shared" si="5"/>
        <v>21.875</v>
      </c>
      <c r="U39" s="89">
        <f t="shared" si="6"/>
        <v>10.3125</v>
      </c>
    </row>
    <row r="40" spans="1:21" ht="24.75" customHeight="1" x14ac:dyDescent="0.2">
      <c r="A40" s="197"/>
      <c r="B40" s="22" t="s">
        <v>37</v>
      </c>
      <c r="C40" s="22"/>
      <c r="D40" s="23" t="s">
        <v>137</v>
      </c>
      <c r="E40" s="18">
        <v>601790</v>
      </c>
      <c r="F40" s="18"/>
      <c r="G40" s="18">
        <v>1200</v>
      </c>
      <c r="H40" s="98">
        <v>340</v>
      </c>
      <c r="I40" s="89">
        <v>7500</v>
      </c>
      <c r="J40" s="89">
        <v>0</v>
      </c>
      <c r="K40" s="89"/>
      <c r="L40" s="89">
        <f t="shared" si="8"/>
        <v>7500</v>
      </c>
      <c r="M40" s="89"/>
      <c r="N40" s="89"/>
      <c r="O40" s="89">
        <f t="shared" si="7"/>
        <v>7500</v>
      </c>
      <c r="P40" s="92">
        <f t="shared" si="3"/>
        <v>750</v>
      </c>
      <c r="Q40" s="89">
        <f t="shared" si="4"/>
        <v>8250</v>
      </c>
      <c r="R40" s="89">
        <v>80000</v>
      </c>
      <c r="S40" s="18"/>
      <c r="T40" s="89">
        <f t="shared" si="5"/>
        <v>28.333333333333332</v>
      </c>
      <c r="U40" s="89">
        <f t="shared" si="6"/>
        <v>10.3125</v>
      </c>
    </row>
    <row r="41" spans="1:21" ht="24.75" customHeight="1" x14ac:dyDescent="0.2">
      <c r="A41" s="197"/>
      <c r="B41" s="22" t="s">
        <v>37</v>
      </c>
      <c r="C41" s="22"/>
      <c r="D41" s="23" t="s">
        <v>147</v>
      </c>
      <c r="E41" s="18">
        <v>603080</v>
      </c>
      <c r="F41" s="18"/>
      <c r="G41" s="18">
        <f t="shared" si="0"/>
        <v>-603080</v>
      </c>
      <c r="H41" s="98">
        <v>350</v>
      </c>
      <c r="I41" s="89">
        <v>7700</v>
      </c>
      <c r="J41" s="89">
        <v>0</v>
      </c>
      <c r="K41" s="89"/>
      <c r="L41" s="89">
        <f t="shared" si="8"/>
        <v>7700</v>
      </c>
      <c r="M41" s="89"/>
      <c r="N41" s="89"/>
      <c r="O41" s="89">
        <f t="shared" si="7"/>
        <v>7700</v>
      </c>
      <c r="P41" s="92">
        <f t="shared" si="3"/>
        <v>770</v>
      </c>
      <c r="Q41" s="89">
        <f t="shared" si="4"/>
        <v>8470</v>
      </c>
      <c r="R41" s="89">
        <v>80000</v>
      </c>
      <c r="S41" s="18"/>
      <c r="T41" s="89">
        <f t="shared" si="5"/>
        <v>-5.8035418186641902E-2</v>
      </c>
      <c r="U41" s="89">
        <f t="shared" si="6"/>
        <v>10.5875</v>
      </c>
    </row>
    <row r="42" spans="1:21" ht="24.75" customHeight="1" x14ac:dyDescent="0.2">
      <c r="A42" s="197"/>
      <c r="B42" s="22" t="s">
        <v>37</v>
      </c>
      <c r="C42" s="22"/>
      <c r="D42" s="23" t="s">
        <v>162</v>
      </c>
      <c r="E42" s="18"/>
      <c r="F42" s="18"/>
      <c r="G42" s="18">
        <f t="shared" si="0"/>
        <v>0</v>
      </c>
      <c r="H42" s="98">
        <v>348</v>
      </c>
      <c r="I42" s="89"/>
      <c r="J42" s="89"/>
      <c r="K42" s="89"/>
      <c r="L42" s="89">
        <f t="shared" si="8"/>
        <v>0</v>
      </c>
      <c r="M42" s="89"/>
      <c r="N42" s="89"/>
      <c r="O42" s="89">
        <f t="shared" si="7"/>
        <v>0</v>
      </c>
      <c r="P42" s="92">
        <f t="shared" si="3"/>
        <v>0</v>
      </c>
      <c r="Q42" s="89">
        <f t="shared" si="4"/>
        <v>0</v>
      </c>
      <c r="R42" s="89"/>
      <c r="S42" s="18"/>
      <c r="T42" s="89" t="e">
        <f t="shared" si="5"/>
        <v>#DIV/0!</v>
      </c>
      <c r="U42" s="89" t="e">
        <f t="shared" si="6"/>
        <v>#DIV/0!</v>
      </c>
    </row>
    <row r="43" spans="1:21" ht="24.75" customHeight="1" x14ac:dyDescent="0.2">
      <c r="A43" s="197"/>
      <c r="B43" s="22"/>
      <c r="C43" s="22"/>
      <c r="D43" s="23"/>
      <c r="E43" s="18"/>
      <c r="F43" s="18"/>
      <c r="G43" s="18">
        <f t="shared" si="0"/>
        <v>0</v>
      </c>
      <c r="H43" s="98"/>
      <c r="I43" s="89"/>
      <c r="J43" s="89"/>
      <c r="K43" s="89"/>
      <c r="L43" s="89">
        <f t="shared" si="8"/>
        <v>0</v>
      </c>
      <c r="M43" s="89"/>
      <c r="N43" s="89"/>
      <c r="O43" s="89">
        <f t="shared" si="7"/>
        <v>0</v>
      </c>
      <c r="P43" s="92">
        <f t="shared" si="3"/>
        <v>0</v>
      </c>
      <c r="Q43" s="89">
        <f t="shared" si="4"/>
        <v>0</v>
      </c>
      <c r="R43" s="89"/>
      <c r="S43" s="18"/>
      <c r="T43" s="89" t="e">
        <f t="shared" si="5"/>
        <v>#DIV/0!</v>
      </c>
      <c r="U43" s="89" t="e">
        <f t="shared" si="6"/>
        <v>#DIV/0!</v>
      </c>
    </row>
    <row r="44" spans="1:21" ht="24.75" customHeight="1" x14ac:dyDescent="0.2">
      <c r="A44" s="190" t="s">
        <v>34</v>
      </c>
      <c r="B44" s="13"/>
      <c r="C44" s="13"/>
      <c r="D44" s="14"/>
      <c r="E44" s="15"/>
      <c r="F44" s="15"/>
      <c r="G44" s="16">
        <f t="shared" si="0"/>
        <v>0</v>
      </c>
      <c r="H44" s="102"/>
      <c r="I44" s="92"/>
      <c r="J44" s="92"/>
      <c r="K44" s="92"/>
      <c r="L44" s="92">
        <f t="shared" si="8"/>
        <v>0</v>
      </c>
      <c r="M44" s="92"/>
      <c r="N44" s="92"/>
      <c r="O44" s="92">
        <f t="shared" si="7"/>
        <v>0</v>
      </c>
      <c r="P44" s="92">
        <f t="shared" si="3"/>
        <v>0</v>
      </c>
      <c r="Q44" s="92">
        <f t="shared" si="4"/>
        <v>0</v>
      </c>
      <c r="R44" s="92"/>
      <c r="S44" s="15"/>
      <c r="T44" s="89" t="e">
        <f t="shared" si="5"/>
        <v>#DIV/0!</v>
      </c>
      <c r="U44" s="89" t="e">
        <f t="shared" si="6"/>
        <v>#DIV/0!</v>
      </c>
    </row>
    <row r="45" spans="1:21" ht="24.75" customHeight="1" x14ac:dyDescent="0.2">
      <c r="A45" s="190"/>
      <c r="B45" s="22"/>
      <c r="C45" s="22"/>
      <c r="D45" s="23"/>
      <c r="E45" s="18"/>
      <c r="F45" s="18"/>
      <c r="G45" s="16">
        <f t="shared" si="0"/>
        <v>0</v>
      </c>
      <c r="H45" s="98"/>
      <c r="I45" s="89"/>
      <c r="J45" s="89"/>
      <c r="K45" s="89"/>
      <c r="L45" s="89">
        <f t="shared" si="8"/>
        <v>0</v>
      </c>
      <c r="M45" s="89"/>
      <c r="N45" s="89"/>
      <c r="O45" s="92">
        <f t="shared" si="7"/>
        <v>0</v>
      </c>
      <c r="P45" s="92">
        <f t="shared" si="3"/>
        <v>0</v>
      </c>
      <c r="Q45" s="92">
        <f t="shared" si="4"/>
        <v>0</v>
      </c>
      <c r="R45" s="92"/>
      <c r="S45" s="15"/>
      <c r="T45" s="89" t="e">
        <f t="shared" si="5"/>
        <v>#DIV/0!</v>
      </c>
      <c r="U45" s="89" t="e">
        <f t="shared" si="6"/>
        <v>#DIV/0!</v>
      </c>
    </row>
    <row r="46" spans="1:21" ht="24.75" customHeight="1" x14ac:dyDescent="0.2">
      <c r="A46" s="190"/>
      <c r="B46" s="22"/>
      <c r="C46" s="22"/>
      <c r="D46" s="23"/>
      <c r="E46" s="18"/>
      <c r="F46" s="18"/>
      <c r="G46" s="16">
        <f t="shared" si="0"/>
        <v>0</v>
      </c>
      <c r="H46" s="98"/>
      <c r="I46" s="89"/>
      <c r="J46" s="89"/>
      <c r="K46" s="89"/>
      <c r="L46" s="89">
        <f t="shared" si="8"/>
        <v>0</v>
      </c>
      <c r="M46" s="89"/>
      <c r="N46" s="89"/>
      <c r="O46" s="92">
        <f t="shared" si="7"/>
        <v>0</v>
      </c>
      <c r="P46" s="92">
        <f t="shared" si="3"/>
        <v>0</v>
      </c>
      <c r="Q46" s="92">
        <f t="shared" si="4"/>
        <v>0</v>
      </c>
      <c r="R46" s="92"/>
      <c r="S46" s="15"/>
      <c r="T46" s="89" t="e">
        <f t="shared" si="5"/>
        <v>#DIV/0!</v>
      </c>
      <c r="U46" s="89" t="e">
        <f t="shared" si="6"/>
        <v>#DIV/0!</v>
      </c>
    </row>
    <row r="47" spans="1:21" ht="24.75" customHeight="1" thickBot="1" x14ac:dyDescent="0.25">
      <c r="A47" s="192"/>
      <c r="B47" s="48"/>
      <c r="C47" s="48"/>
      <c r="D47" s="60"/>
      <c r="E47" s="50"/>
      <c r="F47" s="50"/>
      <c r="G47" s="16">
        <f t="shared" si="0"/>
        <v>0</v>
      </c>
      <c r="H47" s="101"/>
      <c r="I47" s="89"/>
      <c r="J47" s="93"/>
      <c r="K47" s="93"/>
      <c r="L47" s="89">
        <f t="shared" si="8"/>
        <v>0</v>
      </c>
      <c r="M47" s="97"/>
      <c r="N47" s="97"/>
      <c r="O47" s="92">
        <f t="shared" si="7"/>
        <v>0</v>
      </c>
      <c r="P47" s="92">
        <f t="shared" si="3"/>
        <v>0</v>
      </c>
      <c r="Q47" s="92">
        <f t="shared" si="4"/>
        <v>0</v>
      </c>
      <c r="R47" s="92"/>
      <c r="S47" s="15"/>
      <c r="T47" s="89" t="e">
        <f t="shared" si="5"/>
        <v>#DIV/0!</v>
      </c>
      <c r="U47" s="89" t="e">
        <f t="shared" si="6"/>
        <v>#DIV/0!</v>
      </c>
    </row>
    <row r="48" spans="1:21" ht="24.75" customHeight="1" thickTop="1" thickBot="1" x14ac:dyDescent="0.25">
      <c r="A48" s="193" t="s">
        <v>81</v>
      </c>
      <c r="B48" s="13" t="s">
        <v>130</v>
      </c>
      <c r="C48" s="48"/>
      <c r="D48" s="51" t="s">
        <v>129</v>
      </c>
      <c r="E48" s="50">
        <v>230776</v>
      </c>
      <c r="F48" s="55"/>
      <c r="G48" s="16">
        <f t="shared" si="0"/>
        <v>-230776</v>
      </c>
      <c r="H48" s="102">
        <v>61</v>
      </c>
      <c r="I48" s="89"/>
      <c r="J48" s="92"/>
      <c r="K48" s="92"/>
      <c r="L48" s="89">
        <f t="shared" si="8"/>
        <v>0</v>
      </c>
      <c r="M48" s="92"/>
      <c r="N48" s="92"/>
      <c r="O48" s="92">
        <f t="shared" si="7"/>
        <v>0</v>
      </c>
      <c r="P48" s="92">
        <f t="shared" si="3"/>
        <v>0</v>
      </c>
      <c r="Q48" s="92">
        <f t="shared" si="4"/>
        <v>0</v>
      </c>
      <c r="R48" s="92"/>
      <c r="S48" s="15"/>
      <c r="T48" s="89">
        <f t="shared" si="5"/>
        <v>-2.6432557978299305E-2</v>
      </c>
      <c r="U48" s="89" t="e">
        <f t="shared" si="6"/>
        <v>#DIV/0!</v>
      </c>
    </row>
    <row r="49" spans="1:21" ht="24.75" customHeight="1" thickBot="1" x14ac:dyDescent="0.25">
      <c r="A49" s="194"/>
      <c r="B49" s="22"/>
      <c r="C49" s="48"/>
      <c r="D49" s="51" t="s">
        <v>165</v>
      </c>
      <c r="E49" s="50">
        <v>231443</v>
      </c>
      <c r="F49" s="46"/>
      <c r="G49" s="16">
        <f t="shared" si="0"/>
        <v>-231443</v>
      </c>
      <c r="H49" s="98">
        <v>76</v>
      </c>
      <c r="I49" s="89"/>
      <c r="J49" s="89"/>
      <c r="K49" s="89"/>
      <c r="L49" s="89">
        <f t="shared" si="8"/>
        <v>0</v>
      </c>
      <c r="M49" s="89"/>
      <c r="N49" s="89"/>
      <c r="O49" s="92">
        <f t="shared" si="7"/>
        <v>0</v>
      </c>
      <c r="P49" s="92">
        <f t="shared" si="3"/>
        <v>0</v>
      </c>
      <c r="Q49" s="92">
        <f t="shared" si="4"/>
        <v>0</v>
      </c>
      <c r="R49" s="92"/>
      <c r="S49" s="15"/>
      <c r="T49" s="89">
        <f t="shared" si="5"/>
        <v>-3.28374588991674E-2</v>
      </c>
      <c r="U49" s="89" t="e">
        <f t="shared" si="6"/>
        <v>#DIV/0!</v>
      </c>
    </row>
    <row r="50" spans="1:21" ht="24.75" customHeight="1" thickBot="1" x14ac:dyDescent="0.25">
      <c r="A50" s="194"/>
      <c r="B50" s="22"/>
      <c r="C50" s="48"/>
      <c r="D50" s="51"/>
      <c r="E50" s="50"/>
      <c r="F50" s="46"/>
      <c r="G50" s="16">
        <f t="shared" si="0"/>
        <v>0</v>
      </c>
      <c r="H50" s="98"/>
      <c r="I50" s="89"/>
      <c r="J50" s="89"/>
      <c r="K50" s="89"/>
      <c r="L50" s="89">
        <f t="shared" si="8"/>
        <v>0</v>
      </c>
      <c r="M50" s="89"/>
      <c r="N50" s="89"/>
      <c r="O50" s="92">
        <f t="shared" si="7"/>
        <v>0</v>
      </c>
      <c r="P50" s="92">
        <f t="shared" si="3"/>
        <v>0</v>
      </c>
      <c r="Q50" s="92">
        <f t="shared" si="4"/>
        <v>0</v>
      </c>
      <c r="R50" s="92"/>
      <c r="S50" s="15"/>
      <c r="T50" s="89" t="e">
        <f t="shared" si="5"/>
        <v>#DIV/0!</v>
      </c>
      <c r="U50" s="89" t="e">
        <f t="shared" si="6"/>
        <v>#DIV/0!</v>
      </c>
    </row>
    <row r="51" spans="1:21" ht="24.75" customHeight="1" thickBot="1" x14ac:dyDescent="0.25">
      <c r="A51" s="194"/>
      <c r="B51" s="22"/>
      <c r="C51" s="48"/>
      <c r="D51" s="51"/>
      <c r="E51" s="50"/>
      <c r="F51" s="46"/>
      <c r="G51" s="16">
        <f t="shared" si="0"/>
        <v>0</v>
      </c>
      <c r="H51" s="98"/>
      <c r="I51" s="89"/>
      <c r="J51" s="89"/>
      <c r="K51" s="89"/>
      <c r="L51" s="89">
        <f t="shared" si="8"/>
        <v>0</v>
      </c>
      <c r="M51" s="89"/>
      <c r="N51" s="89"/>
      <c r="O51" s="92">
        <f t="shared" si="7"/>
        <v>0</v>
      </c>
      <c r="P51" s="92">
        <f t="shared" si="3"/>
        <v>0</v>
      </c>
      <c r="Q51" s="92">
        <f t="shared" si="4"/>
        <v>0</v>
      </c>
      <c r="R51" s="92"/>
      <c r="S51" s="15"/>
      <c r="T51" s="89" t="e">
        <f t="shared" si="5"/>
        <v>#DIV/0!</v>
      </c>
      <c r="U51" s="89" t="e">
        <f t="shared" si="6"/>
        <v>#DIV/0!</v>
      </c>
    </row>
    <row r="52" spans="1:21" ht="24.75" customHeight="1" thickBot="1" x14ac:dyDescent="0.25">
      <c r="A52" s="195"/>
      <c r="B52" s="48"/>
      <c r="C52" s="48"/>
      <c r="D52" s="51"/>
      <c r="E52" s="50"/>
      <c r="F52" s="53"/>
      <c r="G52" s="16">
        <f t="shared" ref="G52:G93" si="9">F52-E52</f>
        <v>0</v>
      </c>
      <c r="H52" s="99"/>
      <c r="I52" s="89"/>
      <c r="J52" s="93"/>
      <c r="K52" s="93"/>
      <c r="L52" s="89">
        <f t="shared" si="8"/>
        <v>0</v>
      </c>
      <c r="M52" s="97"/>
      <c r="N52" s="97"/>
      <c r="O52" s="92">
        <f t="shared" si="7"/>
        <v>0</v>
      </c>
      <c r="P52" s="92">
        <f t="shared" si="3"/>
        <v>0</v>
      </c>
      <c r="Q52" s="92">
        <f t="shared" si="4"/>
        <v>0</v>
      </c>
      <c r="R52" s="92"/>
      <c r="S52" s="15"/>
      <c r="T52" s="89" t="e">
        <f t="shared" si="5"/>
        <v>#DIV/0!</v>
      </c>
      <c r="U52" s="89" t="e">
        <f t="shared" si="6"/>
        <v>#DIV/0!</v>
      </c>
    </row>
    <row r="53" spans="1:21" ht="24.75" customHeight="1" thickBot="1" x14ac:dyDescent="0.25">
      <c r="A53" s="113" t="s">
        <v>20</v>
      </c>
      <c r="B53" s="13" t="s">
        <v>14</v>
      </c>
      <c r="C53" s="13"/>
      <c r="D53" s="51" t="s">
        <v>132</v>
      </c>
      <c r="E53" s="50">
        <v>610890</v>
      </c>
      <c r="F53" s="15"/>
      <c r="G53" s="16">
        <f t="shared" si="9"/>
        <v>-610890</v>
      </c>
      <c r="H53" s="102">
        <v>32</v>
      </c>
      <c r="I53" s="89"/>
      <c r="J53" s="92"/>
      <c r="K53" s="92"/>
      <c r="L53" s="89">
        <f t="shared" si="8"/>
        <v>0</v>
      </c>
      <c r="M53" s="92"/>
      <c r="N53" s="92"/>
      <c r="O53" s="92">
        <f t="shared" si="7"/>
        <v>0</v>
      </c>
      <c r="P53" s="92">
        <f t="shared" si="3"/>
        <v>0</v>
      </c>
      <c r="Q53" s="92">
        <f t="shared" ref="Q53:Q93" si="10">O53+P53</f>
        <v>0</v>
      </c>
      <c r="R53" s="92"/>
      <c r="S53" s="15"/>
      <c r="T53" s="89">
        <f t="shared" si="5"/>
        <v>-5.238258933686916E-3</v>
      </c>
      <c r="U53" s="89" t="e">
        <f t="shared" si="6"/>
        <v>#DIV/0!</v>
      </c>
    </row>
    <row r="54" spans="1:21" ht="24.75" customHeight="1" thickBot="1" x14ac:dyDescent="0.25">
      <c r="A54" s="114"/>
      <c r="B54" s="13"/>
      <c r="C54" s="13"/>
      <c r="D54" s="51" t="s">
        <v>171</v>
      </c>
      <c r="E54" s="50">
        <v>610914</v>
      </c>
      <c r="F54" s="15"/>
      <c r="G54" s="16"/>
      <c r="H54" s="102">
        <v>7</v>
      </c>
      <c r="I54" s="89"/>
      <c r="J54" s="92"/>
      <c r="K54" s="92"/>
      <c r="L54" s="89"/>
      <c r="M54" s="92"/>
      <c r="N54" s="92"/>
      <c r="O54" s="92"/>
      <c r="P54" s="92"/>
      <c r="Q54" s="92"/>
      <c r="R54" s="92"/>
      <c r="S54" s="15"/>
      <c r="T54" s="89"/>
      <c r="U54" s="89"/>
    </row>
    <row r="55" spans="1:21" ht="24.75" customHeight="1" thickBot="1" x14ac:dyDescent="0.25">
      <c r="A55" s="114"/>
      <c r="B55" s="22" t="s">
        <v>138</v>
      </c>
      <c r="C55" s="22"/>
      <c r="D55" s="51" t="s">
        <v>139</v>
      </c>
      <c r="E55" s="50"/>
      <c r="F55" s="18"/>
      <c r="G55" s="16">
        <f t="shared" si="9"/>
        <v>0</v>
      </c>
      <c r="H55" s="98">
        <v>20</v>
      </c>
      <c r="I55" s="89"/>
      <c r="J55" s="89"/>
      <c r="K55" s="89"/>
      <c r="L55" s="89">
        <f t="shared" si="8"/>
        <v>0</v>
      </c>
      <c r="M55" s="89"/>
      <c r="N55" s="89"/>
      <c r="O55" s="92">
        <f t="shared" si="7"/>
        <v>0</v>
      </c>
      <c r="P55" s="92">
        <f t="shared" si="3"/>
        <v>0</v>
      </c>
      <c r="Q55" s="92">
        <f t="shared" si="10"/>
        <v>0</v>
      </c>
      <c r="R55" s="92"/>
      <c r="S55" s="15"/>
      <c r="T55" s="89" t="e">
        <f t="shared" si="5"/>
        <v>#DIV/0!</v>
      </c>
      <c r="U55" s="89" t="e">
        <f t="shared" si="6"/>
        <v>#DIV/0!</v>
      </c>
    </row>
    <row r="56" spans="1:21" ht="24.75" customHeight="1" thickBot="1" x14ac:dyDescent="0.25">
      <c r="A56" s="114"/>
      <c r="B56" s="22" t="s">
        <v>14</v>
      </c>
      <c r="C56" s="22"/>
      <c r="D56" s="51" t="s">
        <v>147</v>
      </c>
      <c r="E56" s="50">
        <v>611406</v>
      </c>
      <c r="F56" s="18"/>
      <c r="G56" s="16">
        <f t="shared" si="9"/>
        <v>-611406</v>
      </c>
      <c r="H56" s="98">
        <v>28</v>
      </c>
      <c r="I56" s="89"/>
      <c r="J56" s="89"/>
      <c r="K56" s="89"/>
      <c r="L56" s="89">
        <f t="shared" si="8"/>
        <v>0</v>
      </c>
      <c r="M56" s="89"/>
      <c r="N56" s="89"/>
      <c r="O56" s="92">
        <f t="shared" si="7"/>
        <v>0</v>
      </c>
      <c r="P56" s="92">
        <f t="shared" si="3"/>
        <v>0</v>
      </c>
      <c r="Q56" s="92">
        <f t="shared" si="10"/>
        <v>0</v>
      </c>
      <c r="R56" s="92"/>
      <c r="S56" s="15"/>
      <c r="T56" s="89">
        <f t="shared" si="5"/>
        <v>-4.5796083126433173E-3</v>
      </c>
      <c r="U56" s="89" t="e">
        <f t="shared" si="6"/>
        <v>#DIV/0!</v>
      </c>
    </row>
    <row r="57" spans="1:21" ht="24.75" customHeight="1" thickBot="1" x14ac:dyDescent="0.25">
      <c r="A57" s="114"/>
      <c r="B57" s="22"/>
      <c r="C57" s="22"/>
      <c r="D57" s="51"/>
      <c r="E57" s="50"/>
      <c r="F57" s="18"/>
      <c r="G57" s="16">
        <f t="shared" si="9"/>
        <v>0</v>
      </c>
      <c r="H57" s="98"/>
      <c r="I57" s="89"/>
      <c r="J57" s="89"/>
      <c r="K57" s="89"/>
      <c r="L57" s="89">
        <f t="shared" si="8"/>
        <v>0</v>
      </c>
      <c r="M57" s="89"/>
      <c r="N57" s="89"/>
      <c r="O57" s="92">
        <f t="shared" si="7"/>
        <v>0</v>
      </c>
      <c r="P57" s="92">
        <f t="shared" si="3"/>
        <v>0</v>
      </c>
      <c r="Q57" s="92">
        <f t="shared" si="10"/>
        <v>0</v>
      </c>
      <c r="R57" s="92"/>
      <c r="S57" s="15"/>
      <c r="T57" s="89" t="e">
        <f t="shared" si="5"/>
        <v>#DIV/0!</v>
      </c>
      <c r="U57" s="89" t="e">
        <f t="shared" si="6"/>
        <v>#DIV/0!</v>
      </c>
    </row>
    <row r="58" spans="1:21" s="3" customFormat="1" ht="24.75" customHeight="1" thickBot="1" x14ac:dyDescent="0.25">
      <c r="A58" s="114"/>
      <c r="B58" s="38"/>
      <c r="C58" s="38"/>
      <c r="D58" s="51"/>
      <c r="E58" s="50"/>
      <c r="F58" s="38"/>
      <c r="G58" s="16">
        <f t="shared" si="9"/>
        <v>0</v>
      </c>
      <c r="H58" s="103"/>
      <c r="I58" s="89"/>
      <c r="J58" s="89"/>
      <c r="K58" s="94"/>
      <c r="L58" s="89">
        <f t="shared" si="8"/>
        <v>0</v>
      </c>
      <c r="M58" s="94"/>
      <c r="N58" s="94"/>
      <c r="O58" s="92">
        <f t="shared" si="7"/>
        <v>0</v>
      </c>
      <c r="P58" s="92">
        <f t="shared" si="3"/>
        <v>0</v>
      </c>
      <c r="Q58" s="92">
        <f t="shared" si="10"/>
        <v>0</v>
      </c>
      <c r="R58" s="92"/>
      <c r="S58" s="15"/>
      <c r="T58" s="89" t="e">
        <f t="shared" si="5"/>
        <v>#DIV/0!</v>
      </c>
      <c r="U58" s="89" t="e">
        <f t="shared" si="6"/>
        <v>#DIV/0!</v>
      </c>
    </row>
    <row r="59" spans="1:21" ht="24.75" customHeight="1" x14ac:dyDescent="0.2">
      <c r="A59" s="114"/>
      <c r="B59" s="22"/>
      <c r="C59" s="22"/>
      <c r="D59" s="23"/>
      <c r="E59" s="22"/>
      <c r="F59" s="22"/>
      <c r="G59" s="16">
        <f t="shared" si="9"/>
        <v>0</v>
      </c>
      <c r="H59" s="104"/>
      <c r="I59" s="89"/>
      <c r="J59" s="89"/>
      <c r="K59" s="89"/>
      <c r="L59" s="89">
        <f t="shared" si="8"/>
        <v>0</v>
      </c>
      <c r="M59" s="89"/>
      <c r="N59" s="89"/>
      <c r="O59" s="92">
        <f t="shared" si="7"/>
        <v>0</v>
      </c>
      <c r="P59" s="92">
        <f t="shared" si="3"/>
        <v>0</v>
      </c>
      <c r="Q59" s="92">
        <f t="shared" si="10"/>
        <v>0</v>
      </c>
      <c r="R59" s="92"/>
      <c r="S59" s="15"/>
      <c r="T59" s="89" t="e">
        <f t="shared" si="5"/>
        <v>#DIV/0!</v>
      </c>
      <c r="U59" s="89" t="e">
        <f t="shared" si="6"/>
        <v>#DIV/0!</v>
      </c>
    </row>
    <row r="60" spans="1:21" ht="24.75" customHeight="1" x14ac:dyDescent="0.2">
      <c r="A60" s="114"/>
      <c r="B60" s="22"/>
      <c r="C60" s="22"/>
      <c r="D60" s="23"/>
      <c r="E60" s="22"/>
      <c r="F60" s="22"/>
      <c r="G60" s="16">
        <f t="shared" si="9"/>
        <v>0</v>
      </c>
      <c r="H60" s="104"/>
      <c r="I60" s="89"/>
      <c r="J60" s="89"/>
      <c r="K60" s="89"/>
      <c r="L60" s="89">
        <f t="shared" si="8"/>
        <v>0</v>
      </c>
      <c r="M60" s="89"/>
      <c r="N60" s="89"/>
      <c r="O60" s="92">
        <f t="shared" si="7"/>
        <v>0</v>
      </c>
      <c r="P60" s="92">
        <f t="shared" si="3"/>
        <v>0</v>
      </c>
      <c r="Q60" s="92">
        <f t="shared" si="10"/>
        <v>0</v>
      </c>
      <c r="R60" s="92"/>
      <c r="S60" s="15"/>
      <c r="T60" s="89" t="e">
        <f t="shared" si="5"/>
        <v>#DIV/0!</v>
      </c>
      <c r="U60" s="89" t="e">
        <f t="shared" si="6"/>
        <v>#DIV/0!</v>
      </c>
    </row>
    <row r="61" spans="1:21" ht="24.75" customHeight="1" thickBot="1" x14ac:dyDescent="0.25">
      <c r="A61" s="115"/>
      <c r="B61" s="47"/>
      <c r="C61" s="48"/>
      <c r="D61" s="49"/>
      <c r="E61" s="48"/>
      <c r="F61" s="48"/>
      <c r="G61" s="16">
        <f t="shared" si="9"/>
        <v>0</v>
      </c>
      <c r="H61" s="105"/>
      <c r="I61" s="89"/>
      <c r="J61" s="93"/>
      <c r="K61" s="93"/>
      <c r="L61" s="89">
        <f t="shared" si="8"/>
        <v>0</v>
      </c>
      <c r="M61" s="97"/>
      <c r="N61" s="97"/>
      <c r="O61" s="92">
        <f t="shared" si="7"/>
        <v>0</v>
      </c>
      <c r="P61" s="92">
        <f t="shared" si="3"/>
        <v>0</v>
      </c>
      <c r="Q61" s="92">
        <f t="shared" si="10"/>
        <v>0</v>
      </c>
      <c r="R61" s="92"/>
      <c r="S61" s="15"/>
      <c r="T61" s="89" t="e">
        <f t="shared" si="5"/>
        <v>#DIV/0!</v>
      </c>
      <c r="U61" s="89" t="e">
        <f t="shared" si="6"/>
        <v>#DIV/0!</v>
      </c>
    </row>
    <row r="62" spans="1:21" ht="24.75" customHeight="1" x14ac:dyDescent="0.2">
      <c r="A62" s="116" t="s">
        <v>19</v>
      </c>
      <c r="B62" s="13" t="s">
        <v>18</v>
      </c>
      <c r="C62" s="13"/>
      <c r="D62" s="58" t="s">
        <v>131</v>
      </c>
      <c r="E62" s="58"/>
      <c r="F62" s="13"/>
      <c r="G62" s="16">
        <v>155697</v>
      </c>
      <c r="H62" s="100">
        <v>80</v>
      </c>
      <c r="I62" s="89"/>
      <c r="J62" s="92"/>
      <c r="K62" s="92"/>
      <c r="L62" s="89">
        <f t="shared" si="8"/>
        <v>0</v>
      </c>
      <c r="M62" s="92"/>
      <c r="N62" s="92"/>
      <c r="O62" s="92">
        <f t="shared" si="7"/>
        <v>0</v>
      </c>
      <c r="P62" s="92">
        <f t="shared" si="3"/>
        <v>0</v>
      </c>
      <c r="Q62" s="92">
        <f t="shared" si="10"/>
        <v>0</v>
      </c>
      <c r="R62" s="92"/>
      <c r="S62" s="15"/>
      <c r="T62" s="89">
        <f t="shared" si="5"/>
        <v>5.1381850645805638E-2</v>
      </c>
      <c r="U62" s="89" t="e">
        <f t="shared" si="6"/>
        <v>#DIV/0!</v>
      </c>
    </row>
    <row r="63" spans="1:21" ht="24.75" customHeight="1" x14ac:dyDescent="0.2">
      <c r="A63" s="117"/>
      <c r="B63" s="13" t="s">
        <v>18</v>
      </c>
      <c r="C63" s="13"/>
      <c r="D63" s="58" t="s">
        <v>137</v>
      </c>
      <c r="E63" s="58"/>
      <c r="F63" s="13"/>
      <c r="G63" s="16">
        <f t="shared" si="9"/>
        <v>0</v>
      </c>
      <c r="H63" s="100">
        <v>74</v>
      </c>
      <c r="I63" s="89"/>
      <c r="J63" s="92"/>
      <c r="K63" s="92"/>
      <c r="L63" s="89">
        <f t="shared" si="8"/>
        <v>0</v>
      </c>
      <c r="M63" s="92"/>
      <c r="N63" s="92"/>
      <c r="O63" s="92">
        <f t="shared" si="7"/>
        <v>0</v>
      </c>
      <c r="P63" s="92">
        <f t="shared" si="3"/>
        <v>0</v>
      </c>
      <c r="Q63" s="92">
        <f t="shared" si="10"/>
        <v>0</v>
      </c>
      <c r="R63" s="92"/>
      <c r="S63" s="15"/>
      <c r="T63" s="89" t="e">
        <f t="shared" si="5"/>
        <v>#DIV/0!</v>
      </c>
      <c r="U63" s="89" t="e">
        <f t="shared" si="6"/>
        <v>#DIV/0!</v>
      </c>
    </row>
    <row r="64" spans="1:21" ht="24.75" customHeight="1" x14ac:dyDescent="0.2">
      <c r="A64" s="117"/>
      <c r="B64" s="22"/>
      <c r="C64" s="22"/>
      <c r="D64" s="21" t="s">
        <v>152</v>
      </c>
      <c r="E64" s="21">
        <v>156645</v>
      </c>
      <c r="F64" s="22"/>
      <c r="G64" s="16">
        <f t="shared" si="9"/>
        <v>-156645</v>
      </c>
      <c r="H64" s="104">
        <v>78</v>
      </c>
      <c r="I64" s="89"/>
      <c r="J64" s="89"/>
      <c r="K64" s="89"/>
      <c r="L64" s="89">
        <f t="shared" si="8"/>
        <v>0</v>
      </c>
      <c r="M64" s="89"/>
      <c r="N64" s="89"/>
      <c r="O64" s="92">
        <f t="shared" si="7"/>
        <v>0</v>
      </c>
      <c r="P64" s="92">
        <f t="shared" si="3"/>
        <v>0</v>
      </c>
      <c r="Q64" s="92">
        <f t="shared" si="10"/>
        <v>0</v>
      </c>
      <c r="R64" s="92"/>
      <c r="S64" s="15"/>
      <c r="T64" s="89">
        <f t="shared" si="5"/>
        <v>-4.9794120463468358E-2</v>
      </c>
      <c r="U64" s="89" t="e">
        <f t="shared" si="6"/>
        <v>#DIV/0!</v>
      </c>
    </row>
    <row r="65" spans="1:21" ht="24.75" customHeight="1" x14ac:dyDescent="0.2">
      <c r="A65" s="117"/>
      <c r="B65" s="22"/>
      <c r="C65" s="22"/>
      <c r="D65" s="23"/>
      <c r="E65" s="22"/>
      <c r="F65" s="22"/>
      <c r="G65" s="16">
        <f t="shared" si="9"/>
        <v>0</v>
      </c>
      <c r="H65" s="104"/>
      <c r="I65" s="89"/>
      <c r="J65" s="89"/>
      <c r="K65" s="89"/>
      <c r="L65" s="89">
        <f t="shared" si="8"/>
        <v>0</v>
      </c>
      <c r="M65" s="89"/>
      <c r="N65" s="89"/>
      <c r="O65" s="92">
        <f t="shared" si="7"/>
        <v>0</v>
      </c>
      <c r="P65" s="92">
        <f t="shared" si="3"/>
        <v>0</v>
      </c>
      <c r="Q65" s="92">
        <f t="shared" si="10"/>
        <v>0</v>
      </c>
      <c r="R65" s="92"/>
      <c r="S65" s="15"/>
      <c r="T65" s="89" t="e">
        <f t="shared" si="5"/>
        <v>#DIV/0!</v>
      </c>
      <c r="U65" s="89" t="e">
        <f t="shared" si="6"/>
        <v>#DIV/0!</v>
      </c>
    </row>
    <row r="66" spans="1:21" ht="24.75" customHeight="1" x14ac:dyDescent="0.2">
      <c r="A66" s="117"/>
      <c r="B66" s="22"/>
      <c r="C66" s="22"/>
      <c r="D66" s="23"/>
      <c r="E66" s="22"/>
      <c r="F66" s="22"/>
      <c r="G66" s="16">
        <f t="shared" si="9"/>
        <v>0</v>
      </c>
      <c r="H66" s="104"/>
      <c r="I66" s="89"/>
      <c r="J66" s="89"/>
      <c r="K66" s="89"/>
      <c r="L66" s="89">
        <f t="shared" si="8"/>
        <v>0</v>
      </c>
      <c r="M66" s="89"/>
      <c r="N66" s="89"/>
      <c r="O66" s="92">
        <f t="shared" si="7"/>
        <v>0</v>
      </c>
      <c r="P66" s="92">
        <f t="shared" si="3"/>
        <v>0</v>
      </c>
      <c r="Q66" s="92">
        <f t="shared" si="10"/>
        <v>0</v>
      </c>
      <c r="R66" s="92"/>
      <c r="S66" s="15"/>
      <c r="T66" s="89" t="e">
        <f t="shared" si="5"/>
        <v>#DIV/0!</v>
      </c>
      <c r="U66" s="89" t="e">
        <f t="shared" si="6"/>
        <v>#DIV/0!</v>
      </c>
    </row>
    <row r="67" spans="1:21" ht="24.75" customHeight="1" x14ac:dyDescent="0.2">
      <c r="A67" s="117"/>
      <c r="B67" s="22"/>
      <c r="C67" s="22"/>
      <c r="D67" s="23"/>
      <c r="E67" s="22"/>
      <c r="F67" s="22"/>
      <c r="G67" s="16">
        <f t="shared" si="9"/>
        <v>0</v>
      </c>
      <c r="H67" s="104"/>
      <c r="I67" s="89"/>
      <c r="J67" s="89"/>
      <c r="K67" s="89"/>
      <c r="L67" s="89">
        <f t="shared" si="8"/>
        <v>0</v>
      </c>
      <c r="M67" s="89"/>
      <c r="N67" s="89"/>
      <c r="O67" s="92">
        <f t="shared" si="7"/>
        <v>0</v>
      </c>
      <c r="P67" s="92">
        <f t="shared" si="3"/>
        <v>0</v>
      </c>
      <c r="Q67" s="92">
        <f t="shared" si="10"/>
        <v>0</v>
      </c>
      <c r="R67" s="92"/>
      <c r="S67" s="15"/>
      <c r="T67" s="89" t="e">
        <f t="shared" si="5"/>
        <v>#DIV/0!</v>
      </c>
      <c r="U67" s="89" t="e">
        <f t="shared" si="6"/>
        <v>#DIV/0!</v>
      </c>
    </row>
    <row r="68" spans="1:21" ht="24.75" customHeight="1" x14ac:dyDescent="0.2">
      <c r="A68" s="117"/>
      <c r="B68" s="22"/>
      <c r="C68" s="22"/>
      <c r="D68" s="23"/>
      <c r="E68" s="22"/>
      <c r="F68" s="22"/>
      <c r="G68" s="16">
        <f t="shared" si="9"/>
        <v>0</v>
      </c>
      <c r="H68" s="104"/>
      <c r="I68" s="89"/>
      <c r="J68" s="89"/>
      <c r="K68" s="89"/>
      <c r="L68" s="89">
        <f t="shared" ref="L68:L93" si="11">K68+I68</f>
        <v>0</v>
      </c>
      <c r="M68" s="89"/>
      <c r="N68" s="89"/>
      <c r="O68" s="92">
        <f t="shared" ref="O68:O93" si="12">N68+M68+L68</f>
        <v>0</v>
      </c>
      <c r="P68" s="92">
        <f t="shared" si="3"/>
        <v>0</v>
      </c>
      <c r="Q68" s="92">
        <f t="shared" si="10"/>
        <v>0</v>
      </c>
      <c r="R68" s="92"/>
      <c r="S68" s="15"/>
      <c r="T68" s="89" t="e">
        <f t="shared" ref="T68:T93" si="13">SUM(H68+J68)/G68*100</f>
        <v>#DIV/0!</v>
      </c>
      <c r="U68" s="89" t="e">
        <f t="shared" ref="U68:U93" si="14">Q68/R68*100</f>
        <v>#DIV/0!</v>
      </c>
    </row>
    <row r="69" spans="1:21" ht="24.75" customHeight="1" thickBot="1" x14ac:dyDescent="0.25">
      <c r="A69" s="117"/>
      <c r="B69" s="48"/>
      <c r="C69" s="48"/>
      <c r="D69" s="49"/>
      <c r="E69" s="48"/>
      <c r="F69" s="48"/>
      <c r="G69" s="16">
        <f t="shared" si="9"/>
        <v>0</v>
      </c>
      <c r="H69" s="105"/>
      <c r="I69" s="89"/>
      <c r="J69" s="93"/>
      <c r="K69" s="93"/>
      <c r="L69" s="89">
        <f t="shared" si="11"/>
        <v>0</v>
      </c>
      <c r="M69" s="97"/>
      <c r="N69" s="97"/>
      <c r="O69" s="92">
        <f t="shared" si="12"/>
        <v>0</v>
      </c>
      <c r="P69" s="92">
        <f t="shared" ref="P69:P93" si="15">O69*10/100</f>
        <v>0</v>
      </c>
      <c r="Q69" s="92">
        <f t="shared" si="10"/>
        <v>0</v>
      </c>
      <c r="R69" s="92"/>
      <c r="S69" s="15"/>
      <c r="T69" s="89" t="e">
        <f t="shared" si="13"/>
        <v>#DIV/0!</v>
      </c>
      <c r="U69" s="89" t="e">
        <f t="shared" si="14"/>
        <v>#DIV/0!</v>
      </c>
    </row>
    <row r="70" spans="1:21" ht="24.75" customHeight="1" x14ac:dyDescent="0.2">
      <c r="A70" s="117" t="s">
        <v>22</v>
      </c>
      <c r="B70" s="13" t="s">
        <v>35</v>
      </c>
      <c r="C70" s="13"/>
      <c r="D70" s="14" t="s">
        <v>129</v>
      </c>
      <c r="E70" s="15">
        <v>419881</v>
      </c>
      <c r="F70" s="13"/>
      <c r="G70" s="16">
        <f t="shared" si="9"/>
        <v>-419881</v>
      </c>
      <c r="H70" s="100">
        <v>67</v>
      </c>
      <c r="I70" s="89"/>
      <c r="J70" s="92"/>
      <c r="K70" s="92"/>
      <c r="L70" s="89">
        <f t="shared" si="11"/>
        <v>0</v>
      </c>
      <c r="M70" s="92"/>
      <c r="N70" s="92"/>
      <c r="O70" s="92">
        <f t="shared" si="12"/>
        <v>0</v>
      </c>
      <c r="P70" s="92">
        <f t="shared" si="15"/>
        <v>0</v>
      </c>
      <c r="Q70" s="92">
        <f t="shared" si="10"/>
        <v>0</v>
      </c>
      <c r="R70" s="92"/>
      <c r="S70" s="15"/>
      <c r="T70" s="89">
        <f t="shared" si="13"/>
        <v>-1.5956902074635432E-2</v>
      </c>
      <c r="U70" s="89" t="e">
        <f t="shared" si="14"/>
        <v>#DIV/0!</v>
      </c>
    </row>
    <row r="71" spans="1:21" ht="24.75" customHeight="1" x14ac:dyDescent="0.2">
      <c r="A71" s="117"/>
      <c r="B71" s="22" t="s">
        <v>14</v>
      </c>
      <c r="C71" s="22"/>
      <c r="D71" s="23" t="s">
        <v>131</v>
      </c>
      <c r="E71" s="18">
        <v>420280</v>
      </c>
      <c r="F71" s="22"/>
      <c r="G71" s="16"/>
      <c r="H71" s="104">
        <v>57</v>
      </c>
      <c r="I71" s="89"/>
      <c r="J71" s="89"/>
      <c r="K71" s="89"/>
      <c r="L71" s="89">
        <f t="shared" si="11"/>
        <v>0</v>
      </c>
      <c r="M71" s="89"/>
      <c r="N71" s="89"/>
      <c r="O71" s="92">
        <f t="shared" si="12"/>
        <v>0</v>
      </c>
      <c r="P71" s="92">
        <f t="shared" si="15"/>
        <v>0</v>
      </c>
      <c r="Q71" s="92">
        <f t="shared" si="10"/>
        <v>0</v>
      </c>
      <c r="R71" s="92"/>
      <c r="S71" s="15"/>
      <c r="T71" s="89" t="e">
        <f t="shared" si="13"/>
        <v>#DIV/0!</v>
      </c>
      <c r="U71" s="89" t="e">
        <f t="shared" si="14"/>
        <v>#DIV/0!</v>
      </c>
    </row>
    <row r="72" spans="1:21" ht="24.75" customHeight="1" x14ac:dyDescent="0.2">
      <c r="A72" s="117"/>
      <c r="B72" s="22" t="s">
        <v>138</v>
      </c>
      <c r="C72" s="22"/>
      <c r="D72" s="23" t="s">
        <v>134</v>
      </c>
      <c r="E72" s="18">
        <v>420687</v>
      </c>
      <c r="F72" s="22"/>
      <c r="G72" s="16">
        <f t="shared" si="9"/>
        <v>-420687</v>
      </c>
      <c r="H72" s="104">
        <v>58</v>
      </c>
      <c r="I72" s="89"/>
      <c r="J72" s="89"/>
      <c r="K72" s="89"/>
      <c r="L72" s="89">
        <f t="shared" si="11"/>
        <v>0</v>
      </c>
      <c r="M72" s="89"/>
      <c r="N72" s="89"/>
      <c r="O72" s="92">
        <f t="shared" si="12"/>
        <v>0</v>
      </c>
      <c r="P72" s="92">
        <f t="shared" si="15"/>
        <v>0</v>
      </c>
      <c r="Q72" s="92">
        <f t="shared" si="10"/>
        <v>0</v>
      </c>
      <c r="R72" s="92"/>
      <c r="S72" s="15"/>
      <c r="T72" s="89">
        <f t="shared" si="13"/>
        <v>-1.3786972262038046E-2</v>
      </c>
      <c r="U72" s="89" t="e">
        <f t="shared" si="14"/>
        <v>#DIV/0!</v>
      </c>
    </row>
    <row r="73" spans="1:21" ht="24.75" customHeight="1" x14ac:dyDescent="0.2">
      <c r="A73" s="117"/>
      <c r="B73" s="22"/>
      <c r="C73" s="22"/>
      <c r="D73" s="23" t="s">
        <v>145</v>
      </c>
      <c r="E73" s="18">
        <v>421144</v>
      </c>
      <c r="F73" s="22"/>
      <c r="G73" s="16">
        <f t="shared" si="9"/>
        <v>-421144</v>
      </c>
      <c r="H73" s="104">
        <v>61</v>
      </c>
      <c r="I73" s="89"/>
      <c r="J73" s="89"/>
      <c r="K73" s="89"/>
      <c r="L73" s="89">
        <f t="shared" si="11"/>
        <v>0</v>
      </c>
      <c r="M73" s="89"/>
      <c r="N73" s="89"/>
      <c r="O73" s="92">
        <f t="shared" si="12"/>
        <v>0</v>
      </c>
      <c r="P73" s="92">
        <f t="shared" si="15"/>
        <v>0</v>
      </c>
      <c r="Q73" s="92">
        <f t="shared" si="10"/>
        <v>0</v>
      </c>
      <c r="R73" s="92"/>
      <c r="S73" s="15"/>
      <c r="T73" s="89">
        <f t="shared" si="13"/>
        <v>-1.4484356894553881E-2</v>
      </c>
      <c r="U73" s="89" t="e">
        <f t="shared" si="14"/>
        <v>#DIV/0!</v>
      </c>
    </row>
    <row r="74" spans="1:21" ht="24.75" customHeight="1" x14ac:dyDescent="0.2">
      <c r="A74" s="117"/>
      <c r="B74" s="22"/>
      <c r="C74" s="22"/>
      <c r="D74" s="23" t="s">
        <v>153</v>
      </c>
      <c r="E74" s="18">
        <v>421548</v>
      </c>
      <c r="F74" s="22"/>
      <c r="G74" s="16">
        <f t="shared" si="9"/>
        <v>-421548</v>
      </c>
      <c r="H74" s="104">
        <v>60</v>
      </c>
      <c r="I74" s="89"/>
      <c r="J74" s="89"/>
      <c r="K74" s="89"/>
      <c r="L74" s="89">
        <f t="shared" si="11"/>
        <v>0</v>
      </c>
      <c r="M74" s="89"/>
      <c r="N74" s="89"/>
      <c r="O74" s="92">
        <f t="shared" si="12"/>
        <v>0</v>
      </c>
      <c r="P74" s="92">
        <f t="shared" si="15"/>
        <v>0</v>
      </c>
      <c r="Q74" s="92">
        <f t="shared" si="10"/>
        <v>0</v>
      </c>
      <c r="R74" s="92"/>
      <c r="S74" s="15"/>
      <c r="T74" s="89">
        <f t="shared" si="13"/>
        <v>-1.4233254575991346E-2</v>
      </c>
      <c r="U74" s="89" t="e">
        <f t="shared" si="14"/>
        <v>#DIV/0!</v>
      </c>
    </row>
    <row r="75" spans="1:21" ht="24.75" customHeight="1" thickBot="1" x14ac:dyDescent="0.25">
      <c r="A75" s="118"/>
      <c r="B75" s="48"/>
      <c r="C75" s="48"/>
      <c r="D75" s="49"/>
      <c r="E75" s="48"/>
      <c r="F75" s="48"/>
      <c r="G75" s="16">
        <f t="shared" si="9"/>
        <v>0</v>
      </c>
      <c r="H75" s="105"/>
      <c r="I75" s="89"/>
      <c r="J75" s="93"/>
      <c r="K75" s="93"/>
      <c r="L75" s="89">
        <f t="shared" si="11"/>
        <v>0</v>
      </c>
      <c r="M75" s="97"/>
      <c r="N75" s="97"/>
      <c r="O75" s="92">
        <f t="shared" si="12"/>
        <v>0</v>
      </c>
      <c r="P75" s="92">
        <f t="shared" si="15"/>
        <v>0</v>
      </c>
      <c r="Q75" s="92">
        <f t="shared" si="10"/>
        <v>0</v>
      </c>
      <c r="R75" s="92"/>
      <c r="S75" s="15"/>
      <c r="T75" s="89" t="e">
        <f t="shared" si="13"/>
        <v>#DIV/0!</v>
      </c>
      <c r="U75" s="89" t="e">
        <f t="shared" si="14"/>
        <v>#DIV/0!</v>
      </c>
    </row>
    <row r="76" spans="1:21" ht="24.75" customHeight="1" x14ac:dyDescent="0.2">
      <c r="A76" s="116" t="s">
        <v>21</v>
      </c>
      <c r="B76" s="13" t="s">
        <v>135</v>
      </c>
      <c r="C76" s="13"/>
      <c r="D76" s="14" t="s">
        <v>136</v>
      </c>
      <c r="E76" s="15">
        <v>295309</v>
      </c>
      <c r="F76" s="13"/>
      <c r="G76" s="16">
        <f t="shared" si="9"/>
        <v>-295309</v>
      </c>
      <c r="H76" s="100">
        <v>39</v>
      </c>
      <c r="I76" s="89"/>
      <c r="J76" s="92"/>
      <c r="K76" s="92"/>
      <c r="L76" s="89">
        <f t="shared" si="11"/>
        <v>0</v>
      </c>
      <c r="M76" s="92"/>
      <c r="N76" s="92"/>
      <c r="O76" s="92">
        <f t="shared" si="12"/>
        <v>0</v>
      </c>
      <c r="P76" s="92">
        <f t="shared" si="15"/>
        <v>0</v>
      </c>
      <c r="Q76" s="92">
        <f t="shared" si="10"/>
        <v>0</v>
      </c>
      <c r="R76" s="92"/>
      <c r="S76" s="15"/>
      <c r="T76" s="89">
        <f t="shared" si="13"/>
        <v>-1.3206505727898573E-2</v>
      </c>
      <c r="U76" s="89" t="e">
        <f t="shared" si="14"/>
        <v>#DIV/0!</v>
      </c>
    </row>
    <row r="77" spans="1:21" ht="24.75" customHeight="1" x14ac:dyDescent="0.2">
      <c r="A77" s="117"/>
      <c r="B77" s="22" t="s">
        <v>14</v>
      </c>
      <c r="C77" s="22"/>
      <c r="D77" s="23" t="s">
        <v>152</v>
      </c>
      <c r="E77" s="22">
        <v>29555</v>
      </c>
      <c r="F77" s="22"/>
      <c r="G77" s="16">
        <f t="shared" si="9"/>
        <v>-29555</v>
      </c>
      <c r="H77" s="104">
        <v>14</v>
      </c>
      <c r="I77" s="89"/>
      <c r="J77" s="89"/>
      <c r="K77" s="89"/>
      <c r="L77" s="89">
        <f t="shared" si="11"/>
        <v>0</v>
      </c>
      <c r="M77" s="89"/>
      <c r="N77" s="89"/>
      <c r="O77" s="92">
        <f t="shared" si="12"/>
        <v>0</v>
      </c>
      <c r="P77" s="92">
        <f t="shared" si="15"/>
        <v>0</v>
      </c>
      <c r="Q77" s="92">
        <f t="shared" si="10"/>
        <v>0</v>
      </c>
      <c r="R77" s="92"/>
      <c r="S77" s="15"/>
      <c r="T77" s="89">
        <f t="shared" si="13"/>
        <v>-4.7369311453222804E-2</v>
      </c>
      <c r="U77" s="89" t="e">
        <f t="shared" si="14"/>
        <v>#DIV/0!</v>
      </c>
    </row>
    <row r="78" spans="1:21" ht="24.75" customHeight="1" x14ac:dyDescent="0.2">
      <c r="A78" s="117"/>
      <c r="B78" s="22"/>
      <c r="C78" s="22"/>
      <c r="D78" s="23"/>
      <c r="E78" s="22"/>
      <c r="F78" s="22"/>
      <c r="G78" s="16">
        <f t="shared" si="9"/>
        <v>0</v>
      </c>
      <c r="H78" s="104"/>
      <c r="I78" s="89"/>
      <c r="J78" s="89"/>
      <c r="K78" s="89"/>
      <c r="L78" s="89">
        <f t="shared" si="11"/>
        <v>0</v>
      </c>
      <c r="M78" s="89"/>
      <c r="N78" s="89"/>
      <c r="O78" s="92">
        <f t="shared" si="12"/>
        <v>0</v>
      </c>
      <c r="P78" s="92">
        <f t="shared" si="15"/>
        <v>0</v>
      </c>
      <c r="Q78" s="92">
        <f t="shared" si="10"/>
        <v>0</v>
      </c>
      <c r="R78" s="92"/>
      <c r="S78" s="15"/>
      <c r="T78" s="89" t="e">
        <f t="shared" si="13"/>
        <v>#DIV/0!</v>
      </c>
      <c r="U78" s="89" t="e">
        <f t="shared" si="14"/>
        <v>#DIV/0!</v>
      </c>
    </row>
    <row r="79" spans="1:21" ht="24.75" customHeight="1" x14ac:dyDescent="0.2">
      <c r="A79" s="117"/>
      <c r="B79" s="22"/>
      <c r="C79" s="22"/>
      <c r="D79" s="23"/>
      <c r="E79" s="22"/>
      <c r="F79" s="22"/>
      <c r="G79" s="16">
        <f t="shared" si="9"/>
        <v>0</v>
      </c>
      <c r="H79" s="104"/>
      <c r="I79" s="89"/>
      <c r="J79" s="89"/>
      <c r="K79" s="89"/>
      <c r="L79" s="89">
        <f t="shared" si="11"/>
        <v>0</v>
      </c>
      <c r="M79" s="89"/>
      <c r="N79" s="89"/>
      <c r="O79" s="92">
        <f t="shared" si="12"/>
        <v>0</v>
      </c>
      <c r="P79" s="92">
        <f t="shared" si="15"/>
        <v>0</v>
      </c>
      <c r="Q79" s="92">
        <f t="shared" si="10"/>
        <v>0</v>
      </c>
      <c r="R79" s="92"/>
      <c r="S79" s="15"/>
      <c r="T79" s="89" t="e">
        <f t="shared" si="13"/>
        <v>#DIV/0!</v>
      </c>
      <c r="U79" s="89" t="e">
        <f t="shared" si="14"/>
        <v>#DIV/0!</v>
      </c>
    </row>
    <row r="80" spans="1:21" ht="24.75" customHeight="1" x14ac:dyDescent="0.2">
      <c r="A80" s="117"/>
      <c r="B80" s="22"/>
      <c r="C80" s="22"/>
      <c r="D80" s="57"/>
      <c r="E80" s="22"/>
      <c r="F80" s="22"/>
      <c r="G80" s="16">
        <f t="shared" si="9"/>
        <v>0</v>
      </c>
      <c r="H80" s="104"/>
      <c r="I80" s="89"/>
      <c r="J80" s="89"/>
      <c r="K80" s="89"/>
      <c r="L80" s="89">
        <f t="shared" si="11"/>
        <v>0</v>
      </c>
      <c r="M80" s="89"/>
      <c r="N80" s="89"/>
      <c r="O80" s="92">
        <f t="shared" si="12"/>
        <v>0</v>
      </c>
      <c r="P80" s="92">
        <f t="shared" si="15"/>
        <v>0</v>
      </c>
      <c r="Q80" s="92">
        <f t="shared" si="10"/>
        <v>0</v>
      </c>
      <c r="R80" s="92"/>
      <c r="S80" s="15"/>
      <c r="T80" s="89" t="e">
        <f t="shared" si="13"/>
        <v>#DIV/0!</v>
      </c>
      <c r="U80" s="89" t="e">
        <f t="shared" si="14"/>
        <v>#DIV/0!</v>
      </c>
    </row>
    <row r="81" spans="1:21" ht="24.75" customHeight="1" x14ac:dyDescent="0.2">
      <c r="A81" s="117"/>
      <c r="B81" s="22"/>
      <c r="C81" s="22"/>
      <c r="D81" s="23"/>
      <c r="E81" s="22"/>
      <c r="F81" s="22"/>
      <c r="G81" s="16">
        <f t="shared" si="9"/>
        <v>0</v>
      </c>
      <c r="H81" s="104"/>
      <c r="I81" s="89"/>
      <c r="J81" s="89"/>
      <c r="K81" s="89"/>
      <c r="L81" s="89">
        <f t="shared" si="11"/>
        <v>0</v>
      </c>
      <c r="M81" s="89"/>
      <c r="N81" s="89"/>
      <c r="O81" s="92">
        <f t="shared" si="12"/>
        <v>0</v>
      </c>
      <c r="P81" s="92">
        <f t="shared" si="15"/>
        <v>0</v>
      </c>
      <c r="Q81" s="92">
        <f t="shared" si="10"/>
        <v>0</v>
      </c>
      <c r="R81" s="92"/>
      <c r="S81" s="15"/>
      <c r="T81" s="89" t="e">
        <f t="shared" si="13"/>
        <v>#DIV/0!</v>
      </c>
      <c r="U81" s="89" t="e">
        <f t="shared" si="14"/>
        <v>#DIV/0!</v>
      </c>
    </row>
    <row r="82" spans="1:21" ht="24.75" customHeight="1" x14ac:dyDescent="0.2">
      <c r="A82" s="117"/>
      <c r="B82" s="22"/>
      <c r="C82" s="22"/>
      <c r="D82" s="23"/>
      <c r="E82" s="22"/>
      <c r="F82" s="22"/>
      <c r="G82" s="16">
        <f t="shared" si="9"/>
        <v>0</v>
      </c>
      <c r="H82" s="104"/>
      <c r="I82" s="89"/>
      <c r="J82" s="89"/>
      <c r="K82" s="89"/>
      <c r="L82" s="89">
        <f t="shared" si="11"/>
        <v>0</v>
      </c>
      <c r="M82" s="89"/>
      <c r="N82" s="89"/>
      <c r="O82" s="92">
        <f t="shared" si="12"/>
        <v>0</v>
      </c>
      <c r="P82" s="92">
        <f t="shared" si="15"/>
        <v>0</v>
      </c>
      <c r="Q82" s="92">
        <f t="shared" si="10"/>
        <v>0</v>
      </c>
      <c r="R82" s="92"/>
      <c r="S82" s="15"/>
      <c r="T82" s="89" t="e">
        <f t="shared" si="13"/>
        <v>#DIV/0!</v>
      </c>
      <c r="U82" s="89" t="e">
        <f t="shared" si="14"/>
        <v>#DIV/0!</v>
      </c>
    </row>
    <row r="83" spans="1:21" ht="24.75" customHeight="1" x14ac:dyDescent="0.2">
      <c r="A83" s="118"/>
      <c r="B83" s="35"/>
      <c r="C83" s="35"/>
      <c r="D83" s="37"/>
      <c r="E83" s="35"/>
      <c r="F83" s="35"/>
      <c r="G83" s="16">
        <f t="shared" si="9"/>
        <v>0</v>
      </c>
      <c r="H83" s="106"/>
      <c r="I83" s="93"/>
      <c r="J83" s="93"/>
      <c r="K83" s="93"/>
      <c r="L83" s="89">
        <f t="shared" si="11"/>
        <v>0</v>
      </c>
      <c r="M83" s="93"/>
      <c r="N83" s="93"/>
      <c r="O83" s="92">
        <f t="shared" si="12"/>
        <v>0</v>
      </c>
      <c r="P83" s="92">
        <f t="shared" si="15"/>
        <v>0</v>
      </c>
      <c r="Q83" s="92">
        <f t="shared" si="10"/>
        <v>0</v>
      </c>
      <c r="R83" s="96"/>
      <c r="S83" s="44"/>
      <c r="T83" s="89" t="e">
        <f t="shared" si="13"/>
        <v>#DIV/0!</v>
      </c>
      <c r="U83" s="89" t="e">
        <f t="shared" si="14"/>
        <v>#DIV/0!</v>
      </c>
    </row>
    <row r="84" spans="1:21" ht="24.75" customHeight="1" x14ac:dyDescent="0.2">
      <c r="A84" s="119" t="s">
        <v>45</v>
      </c>
      <c r="B84" s="22"/>
      <c r="C84" s="22"/>
      <c r="D84" s="23"/>
      <c r="E84" s="22"/>
      <c r="F84" s="22"/>
      <c r="G84" s="16">
        <f t="shared" si="9"/>
        <v>0</v>
      </c>
      <c r="H84" s="104"/>
      <c r="I84" s="89"/>
      <c r="J84" s="89"/>
      <c r="K84" s="89"/>
      <c r="L84" s="89">
        <f t="shared" si="11"/>
        <v>0</v>
      </c>
      <c r="M84" s="89"/>
      <c r="N84" s="89"/>
      <c r="O84" s="92">
        <f t="shared" si="12"/>
        <v>0</v>
      </c>
      <c r="P84" s="92">
        <f t="shared" si="15"/>
        <v>0</v>
      </c>
      <c r="Q84" s="92">
        <f t="shared" si="10"/>
        <v>0</v>
      </c>
      <c r="R84" s="92"/>
      <c r="S84" s="15"/>
      <c r="T84" s="89" t="e">
        <f t="shared" si="13"/>
        <v>#DIV/0!</v>
      </c>
      <c r="U84" s="89" t="e">
        <f t="shared" si="14"/>
        <v>#DIV/0!</v>
      </c>
    </row>
    <row r="85" spans="1:21" ht="24.75" customHeight="1" x14ac:dyDescent="0.2">
      <c r="A85" s="120"/>
      <c r="B85" s="22"/>
      <c r="C85" s="22"/>
      <c r="D85" s="23"/>
      <c r="E85" s="22"/>
      <c r="F85" s="22"/>
      <c r="G85" s="16">
        <f t="shared" si="9"/>
        <v>0</v>
      </c>
      <c r="H85" s="104"/>
      <c r="I85" s="89"/>
      <c r="J85" s="89"/>
      <c r="K85" s="89"/>
      <c r="L85" s="89">
        <f t="shared" si="11"/>
        <v>0</v>
      </c>
      <c r="M85" s="89"/>
      <c r="N85" s="89"/>
      <c r="O85" s="92">
        <f t="shared" si="12"/>
        <v>0</v>
      </c>
      <c r="P85" s="92">
        <f t="shared" si="15"/>
        <v>0</v>
      </c>
      <c r="Q85" s="92">
        <f t="shared" si="10"/>
        <v>0</v>
      </c>
      <c r="R85" s="92"/>
      <c r="S85" s="15"/>
      <c r="T85" s="89" t="e">
        <f t="shared" si="13"/>
        <v>#DIV/0!</v>
      </c>
      <c r="U85" s="89" t="e">
        <f t="shared" si="14"/>
        <v>#DIV/0!</v>
      </c>
    </row>
    <row r="86" spans="1:21" ht="24.75" customHeight="1" x14ac:dyDescent="0.2">
      <c r="A86" s="120"/>
      <c r="B86" s="22"/>
      <c r="C86" s="22"/>
      <c r="D86" s="23"/>
      <c r="E86" s="22"/>
      <c r="F86" s="22"/>
      <c r="G86" s="16">
        <f t="shared" si="9"/>
        <v>0</v>
      </c>
      <c r="H86" s="104"/>
      <c r="I86" s="89"/>
      <c r="J86" s="89"/>
      <c r="K86" s="89"/>
      <c r="L86" s="89">
        <f t="shared" si="11"/>
        <v>0</v>
      </c>
      <c r="M86" s="89"/>
      <c r="N86" s="89"/>
      <c r="O86" s="92">
        <f t="shared" si="12"/>
        <v>0</v>
      </c>
      <c r="P86" s="92">
        <f t="shared" si="15"/>
        <v>0</v>
      </c>
      <c r="Q86" s="92">
        <f t="shared" si="10"/>
        <v>0</v>
      </c>
      <c r="R86" s="92"/>
      <c r="S86" s="15"/>
      <c r="T86" s="89" t="e">
        <f t="shared" si="13"/>
        <v>#DIV/0!</v>
      </c>
      <c r="U86" s="89" t="e">
        <f t="shared" si="14"/>
        <v>#DIV/0!</v>
      </c>
    </row>
    <row r="87" spans="1:21" ht="24.75" customHeight="1" x14ac:dyDescent="0.2">
      <c r="A87" s="120"/>
      <c r="B87" s="22"/>
      <c r="C87" s="22"/>
      <c r="D87" s="23"/>
      <c r="E87" s="22"/>
      <c r="F87" s="22"/>
      <c r="G87" s="16">
        <f t="shared" si="9"/>
        <v>0</v>
      </c>
      <c r="H87" s="104"/>
      <c r="I87" s="89"/>
      <c r="J87" s="89"/>
      <c r="K87" s="89"/>
      <c r="L87" s="89">
        <f t="shared" si="11"/>
        <v>0</v>
      </c>
      <c r="M87" s="89"/>
      <c r="N87" s="89"/>
      <c r="O87" s="92">
        <f t="shared" si="12"/>
        <v>0</v>
      </c>
      <c r="P87" s="92">
        <f t="shared" si="15"/>
        <v>0</v>
      </c>
      <c r="Q87" s="92">
        <f t="shared" si="10"/>
        <v>0</v>
      </c>
      <c r="R87" s="92"/>
      <c r="S87" s="15"/>
      <c r="T87" s="89" t="e">
        <f t="shared" si="13"/>
        <v>#DIV/0!</v>
      </c>
      <c r="U87" s="89" t="e">
        <f t="shared" si="14"/>
        <v>#DIV/0!</v>
      </c>
    </row>
    <row r="88" spans="1:21" ht="24.75" customHeight="1" x14ac:dyDescent="0.2">
      <c r="A88" s="120"/>
      <c r="B88" s="22"/>
      <c r="C88" s="22"/>
      <c r="D88" s="23"/>
      <c r="E88" s="22"/>
      <c r="F88" s="22"/>
      <c r="G88" s="16">
        <f t="shared" si="9"/>
        <v>0</v>
      </c>
      <c r="H88" s="104"/>
      <c r="I88" s="89"/>
      <c r="J88" s="89"/>
      <c r="K88" s="89"/>
      <c r="L88" s="89">
        <f t="shared" si="11"/>
        <v>0</v>
      </c>
      <c r="M88" s="89"/>
      <c r="N88" s="89"/>
      <c r="O88" s="92">
        <f t="shared" si="12"/>
        <v>0</v>
      </c>
      <c r="P88" s="92">
        <f t="shared" si="15"/>
        <v>0</v>
      </c>
      <c r="Q88" s="92">
        <f t="shared" si="10"/>
        <v>0</v>
      </c>
      <c r="R88" s="92"/>
      <c r="S88" s="15"/>
      <c r="T88" s="89" t="e">
        <f t="shared" si="13"/>
        <v>#DIV/0!</v>
      </c>
      <c r="U88" s="89" t="e">
        <f t="shared" si="14"/>
        <v>#DIV/0!</v>
      </c>
    </row>
    <row r="89" spans="1:21" ht="24.75" customHeight="1" x14ac:dyDescent="0.2">
      <c r="A89" s="120"/>
      <c r="B89" s="22"/>
      <c r="C89" s="22"/>
      <c r="D89" s="23"/>
      <c r="E89" s="22"/>
      <c r="F89" s="22"/>
      <c r="G89" s="16">
        <f t="shared" si="9"/>
        <v>0</v>
      </c>
      <c r="H89" s="104"/>
      <c r="I89" s="89"/>
      <c r="J89" s="89"/>
      <c r="K89" s="89"/>
      <c r="L89" s="89">
        <f t="shared" si="11"/>
        <v>0</v>
      </c>
      <c r="M89" s="89"/>
      <c r="N89" s="89"/>
      <c r="O89" s="92">
        <f t="shared" si="12"/>
        <v>0</v>
      </c>
      <c r="P89" s="92">
        <f t="shared" si="15"/>
        <v>0</v>
      </c>
      <c r="Q89" s="92">
        <f t="shared" si="10"/>
        <v>0</v>
      </c>
      <c r="R89" s="92"/>
      <c r="S89" s="15"/>
      <c r="T89" s="89" t="e">
        <f t="shared" si="13"/>
        <v>#DIV/0!</v>
      </c>
      <c r="U89" s="89" t="e">
        <f t="shared" si="14"/>
        <v>#DIV/0!</v>
      </c>
    </row>
    <row r="90" spans="1:21" ht="24.75" customHeight="1" x14ac:dyDescent="0.2">
      <c r="A90" s="120"/>
      <c r="B90" s="22"/>
      <c r="C90" s="22"/>
      <c r="D90" s="23"/>
      <c r="E90" s="22"/>
      <c r="F90" s="22"/>
      <c r="G90" s="16">
        <f t="shared" si="9"/>
        <v>0</v>
      </c>
      <c r="H90" s="104"/>
      <c r="I90" s="89"/>
      <c r="J90" s="89"/>
      <c r="K90" s="89"/>
      <c r="L90" s="89">
        <f t="shared" si="11"/>
        <v>0</v>
      </c>
      <c r="M90" s="89"/>
      <c r="N90" s="89"/>
      <c r="O90" s="92">
        <f t="shared" si="12"/>
        <v>0</v>
      </c>
      <c r="P90" s="92">
        <f t="shared" si="15"/>
        <v>0</v>
      </c>
      <c r="Q90" s="92">
        <f t="shared" si="10"/>
        <v>0</v>
      </c>
      <c r="R90" s="92"/>
      <c r="S90" s="15"/>
      <c r="T90" s="89" t="e">
        <f t="shared" si="13"/>
        <v>#DIV/0!</v>
      </c>
      <c r="U90" s="89" t="e">
        <f t="shared" si="14"/>
        <v>#DIV/0!</v>
      </c>
    </row>
    <row r="91" spans="1:21" ht="24.75" customHeight="1" x14ac:dyDescent="0.2">
      <c r="A91" s="120"/>
      <c r="B91" s="22"/>
      <c r="C91" s="22"/>
      <c r="D91" s="23"/>
      <c r="E91" s="22"/>
      <c r="F91" s="22"/>
      <c r="G91" s="16">
        <f t="shared" si="9"/>
        <v>0</v>
      </c>
      <c r="H91" s="104"/>
      <c r="I91" s="89"/>
      <c r="J91" s="89"/>
      <c r="K91" s="89"/>
      <c r="L91" s="89">
        <f t="shared" si="11"/>
        <v>0</v>
      </c>
      <c r="M91" s="89"/>
      <c r="N91" s="89"/>
      <c r="O91" s="92">
        <f t="shared" si="12"/>
        <v>0</v>
      </c>
      <c r="P91" s="92">
        <f t="shared" si="15"/>
        <v>0</v>
      </c>
      <c r="Q91" s="92">
        <f t="shared" si="10"/>
        <v>0</v>
      </c>
      <c r="R91" s="92"/>
      <c r="S91" s="15"/>
      <c r="T91" s="89" t="e">
        <f t="shared" si="13"/>
        <v>#DIV/0!</v>
      </c>
      <c r="U91" s="89" t="e">
        <f t="shared" si="14"/>
        <v>#DIV/0!</v>
      </c>
    </row>
    <row r="92" spans="1:21" ht="24.75" customHeight="1" x14ac:dyDescent="0.2">
      <c r="A92" s="120"/>
      <c r="B92" s="22"/>
      <c r="C92" s="22"/>
      <c r="D92" s="23"/>
      <c r="E92" s="22"/>
      <c r="F92" s="22"/>
      <c r="G92" s="16">
        <f t="shared" si="9"/>
        <v>0</v>
      </c>
      <c r="H92" s="104"/>
      <c r="I92" s="89"/>
      <c r="J92" s="89"/>
      <c r="K92" s="89"/>
      <c r="L92" s="89">
        <f t="shared" si="11"/>
        <v>0</v>
      </c>
      <c r="M92" s="89"/>
      <c r="N92" s="89"/>
      <c r="O92" s="92">
        <f t="shared" si="12"/>
        <v>0</v>
      </c>
      <c r="P92" s="92">
        <f t="shared" si="15"/>
        <v>0</v>
      </c>
      <c r="Q92" s="92">
        <f t="shared" si="10"/>
        <v>0</v>
      </c>
      <c r="R92" s="92"/>
      <c r="S92" s="15"/>
      <c r="T92" s="89" t="e">
        <f t="shared" si="13"/>
        <v>#DIV/0!</v>
      </c>
      <c r="U92" s="89" t="e">
        <f t="shared" si="14"/>
        <v>#DIV/0!</v>
      </c>
    </row>
    <row r="93" spans="1:21" ht="24.75" customHeight="1" x14ac:dyDescent="0.2">
      <c r="A93" s="121"/>
      <c r="B93" s="22"/>
      <c r="C93" s="22"/>
      <c r="D93" s="23"/>
      <c r="E93" s="22"/>
      <c r="F93" s="22"/>
      <c r="G93" s="16">
        <f t="shared" si="9"/>
        <v>0</v>
      </c>
      <c r="H93" s="104"/>
      <c r="I93" s="89"/>
      <c r="J93" s="89"/>
      <c r="K93" s="89"/>
      <c r="L93" s="89">
        <f t="shared" si="11"/>
        <v>0</v>
      </c>
      <c r="M93" s="89"/>
      <c r="N93" s="89"/>
      <c r="O93" s="92">
        <f t="shared" si="12"/>
        <v>0</v>
      </c>
      <c r="P93" s="92">
        <f t="shared" si="15"/>
        <v>0</v>
      </c>
      <c r="Q93" s="92">
        <f t="shared" si="10"/>
        <v>0</v>
      </c>
      <c r="R93" s="92"/>
      <c r="S93" s="15"/>
      <c r="T93" s="89" t="e">
        <f t="shared" si="13"/>
        <v>#DIV/0!</v>
      </c>
      <c r="U93" s="89" t="e">
        <f t="shared" si="14"/>
        <v>#DIV/0!</v>
      </c>
    </row>
    <row r="94" spans="1:21" x14ac:dyDescent="0.2">
      <c r="B94" s="82" t="s">
        <v>47</v>
      </c>
      <c r="D94" s="41" t="s">
        <v>125</v>
      </c>
      <c r="H94" s="107">
        <v>30</v>
      </c>
    </row>
    <row r="95" spans="1:21" x14ac:dyDescent="0.2">
      <c r="B95" s="82" t="s">
        <v>121</v>
      </c>
      <c r="D95" s="41" t="s">
        <v>146</v>
      </c>
      <c r="H95" s="107">
        <v>20</v>
      </c>
    </row>
    <row r="96" spans="1:21" x14ac:dyDescent="0.2">
      <c r="B96" s="82" t="s">
        <v>36</v>
      </c>
      <c r="D96" s="41" t="s">
        <v>154</v>
      </c>
      <c r="H96" s="107">
        <v>225</v>
      </c>
    </row>
    <row r="97" spans="2:20" x14ac:dyDescent="0.2">
      <c r="B97" s="82" t="s">
        <v>96</v>
      </c>
      <c r="D97" s="41" t="s">
        <v>163</v>
      </c>
    </row>
    <row r="105" spans="2:20" x14ac:dyDescent="0.2">
      <c r="T105" s="95" t="s">
        <v>40</v>
      </c>
    </row>
  </sheetData>
  <mergeCells count="7">
    <mergeCell ref="A2:A8"/>
    <mergeCell ref="A9:A19"/>
    <mergeCell ref="A21:A29"/>
    <mergeCell ref="A44:A47"/>
    <mergeCell ref="A48:A52"/>
    <mergeCell ref="A30:A37"/>
    <mergeCell ref="A38:A43"/>
  </mergeCells>
  <pageMargins left="0.7" right="0.7" top="0.75" bottom="0.75" header="0.3" footer="0.3"/>
  <pageSetup paperSize="9" orientation="portrait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R118"/>
  <sheetViews>
    <sheetView workbookViewId="0">
      <pane ySplit="1" topLeftCell="A2" activePane="bottomLeft" state="frozen"/>
      <selection pane="bottomLeft" activeCell="H5" sqref="H5"/>
    </sheetView>
  </sheetViews>
  <sheetFormatPr defaultRowHeight="11.25" x14ac:dyDescent="0.2"/>
  <cols>
    <col min="1" max="1" width="2.42578125" style="40" customWidth="1"/>
    <col min="2" max="2" width="22.28515625" style="82" customWidth="1"/>
    <col min="3" max="3" width="28.85546875" style="82" customWidth="1"/>
    <col min="4" max="4" width="8.42578125" style="41" customWidth="1"/>
    <col min="5" max="6" width="9.140625" style="82" customWidth="1"/>
    <col min="7" max="7" width="10.140625" style="82" customWidth="1"/>
    <col min="8" max="8" width="7" style="82" customWidth="1"/>
    <col min="9" max="9" width="8.28515625" style="82" customWidth="1"/>
    <col min="10" max="10" width="9.140625" style="77" customWidth="1"/>
    <col min="11" max="11" width="9.140625" style="82" customWidth="1"/>
    <col min="12" max="12" width="8.140625" style="82" customWidth="1"/>
    <col min="13" max="13" width="8.42578125" style="82" customWidth="1"/>
    <col min="14" max="14" width="7" style="82" customWidth="1"/>
    <col min="15" max="16" width="10" style="82" customWidth="1"/>
    <col min="17" max="17" width="9.7109375" style="82" customWidth="1"/>
    <col min="18" max="16384" width="9.140625" style="1"/>
  </cols>
  <sheetData>
    <row r="1" spans="1:18" s="4" customFormat="1" ht="32.25" customHeight="1" thickTop="1" thickBot="1" x14ac:dyDescent="0.25">
      <c r="A1" s="6"/>
      <c r="B1" s="6" t="s">
        <v>0</v>
      </c>
      <c r="C1" s="6" t="s">
        <v>1</v>
      </c>
      <c r="D1" s="7" t="s">
        <v>6</v>
      </c>
      <c r="E1" s="6" t="s">
        <v>8</v>
      </c>
      <c r="F1" s="6" t="s">
        <v>9</v>
      </c>
      <c r="G1" s="6" t="s">
        <v>10</v>
      </c>
      <c r="H1" s="8" t="s">
        <v>11</v>
      </c>
      <c r="I1" s="6" t="s">
        <v>12</v>
      </c>
      <c r="J1" s="66">
        <v>0</v>
      </c>
      <c r="K1" s="78" t="s">
        <v>58</v>
      </c>
      <c r="L1" s="9" t="s">
        <v>7</v>
      </c>
      <c r="M1" s="9" t="s">
        <v>4</v>
      </c>
      <c r="N1" s="9" t="s">
        <v>3</v>
      </c>
      <c r="O1" s="10" t="s">
        <v>2</v>
      </c>
      <c r="P1" s="88" t="s">
        <v>72</v>
      </c>
      <c r="Q1" s="11" t="s">
        <v>13</v>
      </c>
    </row>
    <row r="2" spans="1:18" ht="12" thickTop="1" x14ac:dyDescent="0.2">
      <c r="A2" s="186" t="s">
        <v>50</v>
      </c>
      <c r="B2" s="21" t="s">
        <v>24</v>
      </c>
      <c r="C2" s="22" t="s">
        <v>63</v>
      </c>
      <c r="D2" s="23">
        <v>44653</v>
      </c>
      <c r="E2" s="18">
        <v>803112</v>
      </c>
      <c r="F2" s="18">
        <v>804958</v>
      </c>
      <c r="G2" s="16">
        <f t="shared" ref="G2:G72" si="0">F2-E2</f>
        <v>1846</v>
      </c>
      <c r="H2" s="17">
        <v>405</v>
      </c>
      <c r="I2" s="18">
        <v>8505</v>
      </c>
      <c r="J2" s="42"/>
      <c r="K2" s="79">
        <v>2250</v>
      </c>
      <c r="L2" s="18"/>
      <c r="M2" s="18">
        <v>315</v>
      </c>
      <c r="N2" s="18"/>
      <c r="O2" s="15">
        <f>L2+M2+N2</f>
        <v>315</v>
      </c>
      <c r="P2" s="15"/>
      <c r="Q2" s="20">
        <f>O4/G4</f>
        <v>0.56416464891041163</v>
      </c>
      <c r="R2" s="1" t="e">
        <f>#REF!/6.9</f>
        <v>#REF!</v>
      </c>
    </row>
    <row r="3" spans="1:18" x14ac:dyDescent="0.2">
      <c r="A3" s="186"/>
      <c r="B3" s="22" t="s">
        <v>24</v>
      </c>
      <c r="C3" s="22" t="s">
        <v>25</v>
      </c>
      <c r="D3" s="23">
        <v>44659</v>
      </c>
      <c r="E3" s="18">
        <v>895790</v>
      </c>
      <c r="F3" s="18">
        <v>896668</v>
      </c>
      <c r="G3" s="16">
        <f t="shared" si="0"/>
        <v>878</v>
      </c>
      <c r="H3" s="17">
        <v>79</v>
      </c>
      <c r="I3" s="18">
        <v>1693.76</v>
      </c>
      <c r="J3" s="67"/>
      <c r="K3" s="59">
        <v>2310.2600000000002</v>
      </c>
      <c r="L3" s="18"/>
      <c r="M3" s="18">
        <v>130</v>
      </c>
      <c r="N3" s="18"/>
      <c r="O3" s="15">
        <f t="shared" ref="O3:O72" si="1">L3+M3+N3</f>
        <v>130</v>
      </c>
      <c r="P3" s="15"/>
      <c r="Q3" s="20">
        <f>O5/G5</f>
        <v>0.22569444444444445</v>
      </c>
      <c r="R3" s="1">
        <f t="shared" ref="R3:R73" si="2">Q3/6.9</f>
        <v>3.2709339774557165E-2</v>
      </c>
    </row>
    <row r="4" spans="1:18" x14ac:dyDescent="0.2">
      <c r="A4" s="186"/>
      <c r="B4" s="22" t="s">
        <v>24</v>
      </c>
      <c r="C4" s="22" t="s">
        <v>65</v>
      </c>
      <c r="D4" s="23">
        <v>44658</v>
      </c>
      <c r="E4" s="18">
        <v>804964</v>
      </c>
      <c r="F4" s="18">
        <v>807029</v>
      </c>
      <c r="G4" s="16">
        <f t="shared" si="0"/>
        <v>2065</v>
      </c>
      <c r="H4" s="17">
        <v>415</v>
      </c>
      <c r="I4" s="18">
        <v>8511.65</v>
      </c>
      <c r="J4" s="42"/>
      <c r="K4" s="79">
        <v>4997.9399999999996</v>
      </c>
      <c r="L4" s="18"/>
      <c r="M4" s="18">
        <v>365</v>
      </c>
      <c r="N4" s="18">
        <v>800</v>
      </c>
      <c r="O4" s="15">
        <f t="shared" si="1"/>
        <v>1165</v>
      </c>
      <c r="P4" s="15"/>
      <c r="Q4" s="20" t="e">
        <f>O6/G6</f>
        <v>#DIV/0!</v>
      </c>
      <c r="R4" s="1">
        <f>Q2/6.9</f>
        <v>8.176299259571182E-2</v>
      </c>
    </row>
    <row r="5" spans="1:18" x14ac:dyDescent="0.2">
      <c r="A5" s="186"/>
      <c r="B5" s="22" t="s">
        <v>24</v>
      </c>
      <c r="C5" s="22" t="s">
        <v>71</v>
      </c>
      <c r="D5" s="23">
        <v>44678</v>
      </c>
      <c r="E5" s="18">
        <v>807052</v>
      </c>
      <c r="F5" s="18">
        <v>808780</v>
      </c>
      <c r="G5" s="16">
        <f t="shared" si="0"/>
        <v>1728</v>
      </c>
      <c r="H5" s="17">
        <v>247</v>
      </c>
      <c r="I5" s="18">
        <v>5510</v>
      </c>
      <c r="J5" s="42"/>
      <c r="K5" s="79">
        <v>5000</v>
      </c>
      <c r="L5" s="18"/>
      <c r="M5" s="18">
        <v>310</v>
      </c>
      <c r="N5" s="18">
        <v>80</v>
      </c>
      <c r="O5" s="15">
        <f t="shared" si="1"/>
        <v>390</v>
      </c>
      <c r="P5" s="15"/>
      <c r="Q5" s="20">
        <f t="shared" ref="Q5:Q75" si="3">O5/G5</f>
        <v>0.22569444444444445</v>
      </c>
      <c r="R5" s="1">
        <f t="shared" si="2"/>
        <v>3.2709339774557165E-2</v>
      </c>
    </row>
    <row r="6" spans="1:18" x14ac:dyDescent="0.2">
      <c r="A6" s="186"/>
      <c r="B6" s="22"/>
      <c r="C6" s="22"/>
      <c r="D6" s="23"/>
      <c r="E6" s="18"/>
      <c r="F6" s="18"/>
      <c r="G6" s="16">
        <f t="shared" si="0"/>
        <v>0</v>
      </c>
      <c r="H6" s="17"/>
      <c r="I6" s="18"/>
      <c r="J6" s="42"/>
      <c r="K6" s="79"/>
      <c r="L6" s="18"/>
      <c r="M6" s="18"/>
      <c r="N6" s="18"/>
      <c r="O6" s="15">
        <f t="shared" si="1"/>
        <v>0</v>
      </c>
      <c r="P6" s="15"/>
      <c r="Q6" s="20" t="e">
        <f t="shared" si="3"/>
        <v>#DIV/0!</v>
      </c>
      <c r="R6" s="1" t="e">
        <f t="shared" si="2"/>
        <v>#DIV/0!</v>
      </c>
    </row>
    <row r="7" spans="1:18" x14ac:dyDescent="0.2">
      <c r="A7" s="186"/>
      <c r="B7" s="22"/>
      <c r="C7" s="22"/>
      <c r="D7" s="23"/>
      <c r="E7" s="18"/>
      <c r="F7" s="18"/>
      <c r="G7" s="16">
        <f t="shared" si="0"/>
        <v>0</v>
      </c>
      <c r="H7" s="17"/>
      <c r="I7" s="18"/>
      <c r="J7" s="42"/>
      <c r="K7" s="79"/>
      <c r="L7" s="18"/>
      <c r="M7" s="18"/>
      <c r="N7" s="18"/>
      <c r="O7" s="15">
        <f t="shared" si="1"/>
        <v>0</v>
      </c>
      <c r="P7" s="15"/>
      <c r="Q7" s="20" t="e">
        <f t="shared" si="3"/>
        <v>#DIV/0!</v>
      </c>
      <c r="R7" s="1" t="e">
        <f t="shared" si="2"/>
        <v>#DIV/0!</v>
      </c>
    </row>
    <row r="8" spans="1:18" x14ac:dyDescent="0.2">
      <c r="A8" s="186"/>
      <c r="B8" s="22"/>
      <c r="C8" s="22"/>
      <c r="D8" s="23"/>
      <c r="E8" s="18"/>
      <c r="F8" s="18"/>
      <c r="G8" s="16">
        <f t="shared" si="0"/>
        <v>0</v>
      </c>
      <c r="H8" s="17"/>
      <c r="I8" s="18"/>
      <c r="J8" s="42"/>
      <c r="K8" s="79"/>
      <c r="L8" s="18"/>
      <c r="M8" s="18"/>
      <c r="N8" s="18"/>
      <c r="O8" s="15">
        <f t="shared" si="1"/>
        <v>0</v>
      </c>
      <c r="P8" s="15"/>
      <c r="Q8" s="20" t="e">
        <f t="shared" si="3"/>
        <v>#DIV/0!</v>
      </c>
      <c r="R8" s="1" t="e">
        <f t="shared" si="2"/>
        <v>#DIV/0!</v>
      </c>
    </row>
    <row r="9" spans="1:18" ht="12" thickBot="1" x14ac:dyDescent="0.25">
      <c r="A9" s="199"/>
      <c r="B9" s="25"/>
      <c r="C9" s="25"/>
      <c r="D9" s="26"/>
      <c r="E9" s="27"/>
      <c r="F9" s="27"/>
      <c r="G9" s="16">
        <f t="shared" si="0"/>
        <v>0</v>
      </c>
      <c r="H9" s="17"/>
      <c r="I9" s="18"/>
      <c r="J9" s="68"/>
      <c r="K9" s="80"/>
      <c r="L9" s="18"/>
      <c r="M9" s="27"/>
      <c r="N9" s="27"/>
      <c r="O9" s="15">
        <f t="shared" si="1"/>
        <v>0</v>
      </c>
      <c r="P9" s="15"/>
      <c r="Q9" s="20" t="e">
        <f t="shared" si="3"/>
        <v>#DIV/0!</v>
      </c>
      <c r="R9" s="1" t="e">
        <f t="shared" si="2"/>
        <v>#DIV/0!</v>
      </c>
    </row>
    <row r="10" spans="1:18" ht="12" thickTop="1" x14ac:dyDescent="0.2">
      <c r="A10" s="200" t="s">
        <v>5</v>
      </c>
      <c r="B10" s="28" t="s">
        <v>38</v>
      </c>
      <c r="C10" s="32" t="s">
        <v>15</v>
      </c>
      <c r="D10" s="29">
        <v>44655</v>
      </c>
      <c r="E10" s="19">
        <v>1528519</v>
      </c>
      <c r="F10" s="19">
        <v>1528992</v>
      </c>
      <c r="G10" s="16">
        <f t="shared" si="0"/>
        <v>473</v>
      </c>
      <c r="H10" s="17">
        <v>134</v>
      </c>
      <c r="I10" s="18">
        <v>2948</v>
      </c>
      <c r="J10" s="69"/>
      <c r="K10" s="81"/>
      <c r="L10" s="18"/>
      <c r="M10" s="19">
        <v>100</v>
      </c>
      <c r="N10" s="19"/>
      <c r="O10" s="15">
        <f t="shared" si="1"/>
        <v>100</v>
      </c>
      <c r="P10" s="15"/>
      <c r="Q10" s="20">
        <f t="shared" si="3"/>
        <v>0.21141649048625794</v>
      </c>
      <c r="R10" s="1">
        <f t="shared" si="2"/>
        <v>3.0640071084964915E-2</v>
      </c>
    </row>
    <row r="11" spans="1:18" x14ac:dyDescent="0.2">
      <c r="A11" s="191"/>
      <c r="B11" s="13" t="s">
        <v>38</v>
      </c>
      <c r="C11" s="58" t="s">
        <v>62</v>
      </c>
      <c r="D11" s="14">
        <v>44656</v>
      </c>
      <c r="E11" s="15">
        <v>1528992</v>
      </c>
      <c r="F11" s="15">
        <v>1529771</v>
      </c>
      <c r="G11" s="16">
        <f t="shared" si="0"/>
        <v>779</v>
      </c>
      <c r="H11" s="17">
        <v>197</v>
      </c>
      <c r="I11" s="18">
        <v>4334</v>
      </c>
      <c r="J11" s="70"/>
      <c r="K11" s="81"/>
      <c r="L11" s="18"/>
      <c r="M11" s="15">
        <v>170</v>
      </c>
      <c r="N11" s="15"/>
      <c r="O11" s="15">
        <f t="shared" si="1"/>
        <v>170</v>
      </c>
      <c r="P11" s="15"/>
      <c r="Q11" s="20">
        <f t="shared" si="3"/>
        <v>0.21822849807445444</v>
      </c>
      <c r="R11" s="1">
        <f t="shared" si="2"/>
        <v>3.1627318561515134E-2</v>
      </c>
    </row>
    <row r="12" spans="1:18" x14ac:dyDescent="0.2">
      <c r="A12" s="186"/>
      <c r="B12" s="30" t="s">
        <v>38</v>
      </c>
      <c r="C12" s="22" t="s">
        <v>64</v>
      </c>
      <c r="D12" s="23">
        <v>44658</v>
      </c>
      <c r="E12" s="18">
        <v>1529771</v>
      </c>
      <c r="F12" s="18">
        <v>1530777</v>
      </c>
      <c r="G12" s="16">
        <f t="shared" si="0"/>
        <v>1006</v>
      </c>
      <c r="H12" s="17">
        <v>266</v>
      </c>
      <c r="I12" s="18">
        <v>5586</v>
      </c>
      <c r="J12" s="42">
        <v>0</v>
      </c>
      <c r="K12" s="79"/>
      <c r="L12" s="18"/>
      <c r="M12" s="18">
        <v>200</v>
      </c>
      <c r="N12" s="18"/>
      <c r="O12" s="15">
        <f t="shared" si="1"/>
        <v>200</v>
      </c>
      <c r="P12" s="15"/>
      <c r="Q12" s="20">
        <f t="shared" si="3"/>
        <v>0.19880715705765409</v>
      </c>
      <c r="R12" s="1">
        <f t="shared" si="2"/>
        <v>2.8812631457631025E-2</v>
      </c>
    </row>
    <row r="13" spans="1:18" x14ac:dyDescent="0.2">
      <c r="A13" s="186"/>
      <c r="B13" s="22" t="s">
        <v>38</v>
      </c>
      <c r="C13" s="22" t="s">
        <v>66</v>
      </c>
      <c r="D13" s="23">
        <v>44664</v>
      </c>
      <c r="E13" s="18">
        <v>1530799</v>
      </c>
      <c r="F13" s="17">
        <v>1532557</v>
      </c>
      <c r="G13" s="16">
        <f t="shared" si="0"/>
        <v>1758</v>
      </c>
      <c r="H13" s="17">
        <v>230</v>
      </c>
      <c r="I13" s="18">
        <v>4600</v>
      </c>
      <c r="J13" s="42"/>
      <c r="K13" s="79"/>
      <c r="L13" s="18"/>
      <c r="M13" s="18">
        <v>300</v>
      </c>
      <c r="N13" s="18"/>
      <c r="O13" s="15">
        <f t="shared" si="1"/>
        <v>300</v>
      </c>
      <c r="P13" s="15"/>
      <c r="Q13" s="20">
        <f t="shared" si="3"/>
        <v>0.17064846416382254</v>
      </c>
      <c r="R13" s="1">
        <f t="shared" si="2"/>
        <v>2.4731661473017759E-2</v>
      </c>
    </row>
    <row r="14" spans="1:18" x14ac:dyDescent="0.2">
      <c r="A14" s="186"/>
      <c r="B14" s="22" t="s">
        <v>38</v>
      </c>
      <c r="C14" s="22" t="s">
        <v>67</v>
      </c>
      <c r="D14" s="23">
        <v>44664</v>
      </c>
      <c r="E14" s="18">
        <v>1532558</v>
      </c>
      <c r="F14" s="18">
        <v>1533603</v>
      </c>
      <c r="G14" s="16">
        <f t="shared" si="0"/>
        <v>1045</v>
      </c>
      <c r="H14" s="17">
        <v>303</v>
      </c>
      <c r="I14" s="18">
        <v>6060</v>
      </c>
      <c r="J14" s="42"/>
      <c r="K14" s="79">
        <v>0</v>
      </c>
      <c r="L14" s="18"/>
      <c r="M14" s="18">
        <v>200</v>
      </c>
      <c r="N14" s="18">
        <v>0</v>
      </c>
      <c r="O14" s="15">
        <f t="shared" si="1"/>
        <v>200</v>
      </c>
      <c r="P14" s="15"/>
      <c r="Q14" s="20">
        <f t="shared" si="3"/>
        <v>0.19138755980861244</v>
      </c>
      <c r="R14" s="1">
        <f t="shared" si="2"/>
        <v>2.7737327508494555E-2</v>
      </c>
    </row>
    <row r="15" spans="1:18" x14ac:dyDescent="0.2">
      <c r="A15" s="186"/>
      <c r="B15" s="22"/>
      <c r="C15" s="22"/>
      <c r="D15" s="23"/>
      <c r="E15" s="18"/>
      <c r="F15" s="18"/>
      <c r="G15" s="16">
        <f t="shared" si="0"/>
        <v>0</v>
      </c>
      <c r="H15" s="17"/>
      <c r="I15" s="18"/>
      <c r="J15" s="42"/>
      <c r="K15" s="79"/>
      <c r="L15" s="18"/>
      <c r="M15" s="18"/>
      <c r="N15" s="18"/>
      <c r="O15" s="15">
        <f t="shared" si="1"/>
        <v>0</v>
      </c>
      <c r="P15" s="15"/>
      <c r="Q15" s="20" t="e">
        <f t="shared" si="3"/>
        <v>#DIV/0!</v>
      </c>
      <c r="R15" s="1" t="e">
        <f t="shared" si="2"/>
        <v>#DIV/0!</v>
      </c>
    </row>
    <row r="16" spans="1:18" x14ac:dyDescent="0.2">
      <c r="A16" s="186"/>
      <c r="B16" s="22"/>
      <c r="C16" s="22"/>
      <c r="D16" s="23"/>
      <c r="E16" s="18"/>
      <c r="F16" s="18"/>
      <c r="G16" s="16">
        <f t="shared" si="0"/>
        <v>0</v>
      </c>
      <c r="H16" s="17"/>
      <c r="I16" s="18"/>
      <c r="J16" s="42"/>
      <c r="K16" s="79"/>
      <c r="L16" s="18"/>
      <c r="M16" s="18"/>
      <c r="N16" s="18"/>
      <c r="O16" s="15">
        <f t="shared" si="1"/>
        <v>0</v>
      </c>
      <c r="P16" s="15"/>
      <c r="Q16" s="20" t="e">
        <f t="shared" si="3"/>
        <v>#DIV/0!</v>
      </c>
      <c r="R16" s="1" t="e">
        <f t="shared" si="2"/>
        <v>#DIV/0!</v>
      </c>
    </row>
    <row r="17" spans="1:18" x14ac:dyDescent="0.2">
      <c r="A17" s="186"/>
      <c r="B17" s="22"/>
      <c r="C17" s="22"/>
      <c r="D17" s="23"/>
      <c r="E17" s="18"/>
      <c r="F17" s="18"/>
      <c r="G17" s="16">
        <f t="shared" si="0"/>
        <v>0</v>
      </c>
      <c r="H17" s="17"/>
      <c r="I17" s="18"/>
      <c r="J17" s="42"/>
      <c r="K17" s="79"/>
      <c r="L17" s="18"/>
      <c r="M17" s="18"/>
      <c r="N17" s="18"/>
      <c r="O17" s="15">
        <f t="shared" si="1"/>
        <v>0</v>
      </c>
      <c r="P17" s="15"/>
      <c r="Q17" s="20" t="e">
        <f t="shared" si="3"/>
        <v>#DIV/0!</v>
      </c>
      <c r="R17" s="1" t="e">
        <f t="shared" si="2"/>
        <v>#DIV/0!</v>
      </c>
    </row>
    <row r="18" spans="1:18" x14ac:dyDescent="0.2">
      <c r="A18" s="186"/>
      <c r="B18" s="22"/>
      <c r="C18" s="22"/>
      <c r="D18" s="23"/>
      <c r="E18" s="18"/>
      <c r="F18" s="18"/>
      <c r="G18" s="16">
        <f t="shared" si="0"/>
        <v>0</v>
      </c>
      <c r="H18" s="17"/>
      <c r="I18" s="18"/>
      <c r="J18" s="42"/>
      <c r="K18" s="79"/>
      <c r="L18" s="18"/>
      <c r="M18" s="18"/>
      <c r="N18" s="18"/>
      <c r="O18" s="15">
        <f t="shared" si="1"/>
        <v>0</v>
      </c>
      <c r="P18" s="15"/>
      <c r="Q18" s="20" t="e">
        <f t="shared" si="3"/>
        <v>#DIV/0!</v>
      </c>
      <c r="R18" s="1" t="e">
        <f t="shared" si="2"/>
        <v>#DIV/0!</v>
      </c>
    </row>
    <row r="19" spans="1:18" x14ac:dyDescent="0.2">
      <c r="A19" s="186"/>
      <c r="B19" s="22"/>
      <c r="C19" s="22"/>
      <c r="D19" s="23"/>
      <c r="E19" s="18"/>
      <c r="F19" s="18"/>
      <c r="G19" s="16">
        <f t="shared" si="0"/>
        <v>0</v>
      </c>
      <c r="H19" s="17"/>
      <c r="I19" s="18"/>
      <c r="J19" s="42"/>
      <c r="K19" s="79"/>
      <c r="L19" s="18"/>
      <c r="M19" s="18"/>
      <c r="N19" s="18"/>
      <c r="O19" s="15">
        <f t="shared" si="1"/>
        <v>0</v>
      </c>
      <c r="P19" s="15"/>
      <c r="Q19" s="20" t="e">
        <f t="shared" si="3"/>
        <v>#DIV/0!</v>
      </c>
      <c r="R19" s="1" t="e">
        <f t="shared" si="2"/>
        <v>#DIV/0!</v>
      </c>
    </row>
    <row r="20" spans="1:18" x14ac:dyDescent="0.2">
      <c r="A20" s="186"/>
      <c r="B20" s="22"/>
      <c r="C20" s="22"/>
      <c r="D20" s="23"/>
      <c r="E20" s="18"/>
      <c r="F20" s="18"/>
      <c r="G20" s="16">
        <f t="shared" si="0"/>
        <v>0</v>
      </c>
      <c r="H20" s="17"/>
      <c r="I20" s="18"/>
      <c r="J20" s="42"/>
      <c r="K20" s="79"/>
      <c r="L20" s="18"/>
      <c r="M20" s="18"/>
      <c r="N20" s="18"/>
      <c r="O20" s="15">
        <f t="shared" si="1"/>
        <v>0</v>
      </c>
      <c r="P20" s="15"/>
      <c r="Q20" s="20" t="e">
        <f t="shared" si="3"/>
        <v>#DIV/0!</v>
      </c>
      <c r="R20" s="1" t="e">
        <f t="shared" si="2"/>
        <v>#DIV/0!</v>
      </c>
    </row>
    <row r="21" spans="1:18" ht="10.5" customHeight="1" x14ac:dyDescent="0.2">
      <c r="A21" s="186"/>
      <c r="B21" s="22"/>
      <c r="C21" s="22"/>
      <c r="D21" s="23"/>
      <c r="E21" s="18"/>
      <c r="F21" s="18"/>
      <c r="G21" s="16">
        <f t="shared" si="0"/>
        <v>0</v>
      </c>
      <c r="H21" s="17"/>
      <c r="I21" s="18"/>
      <c r="J21" s="42"/>
      <c r="K21" s="79"/>
      <c r="L21" s="18"/>
      <c r="M21" s="18"/>
      <c r="N21" s="18"/>
      <c r="O21" s="15">
        <f t="shared" si="1"/>
        <v>0</v>
      </c>
      <c r="P21" s="15"/>
      <c r="Q21" s="20" t="e">
        <f t="shared" si="3"/>
        <v>#DIV/0!</v>
      </c>
      <c r="R21" s="1" t="e">
        <f t="shared" si="2"/>
        <v>#DIV/0!</v>
      </c>
    </row>
    <row r="22" spans="1:18" ht="11.25" customHeight="1" thickBot="1" x14ac:dyDescent="0.25">
      <c r="A22" s="199"/>
      <c r="B22" s="25"/>
      <c r="C22" s="25"/>
      <c r="D22" s="26"/>
      <c r="E22" s="27"/>
      <c r="F22" s="27"/>
      <c r="G22" s="16">
        <f t="shared" si="0"/>
        <v>0</v>
      </c>
      <c r="H22" s="17"/>
      <c r="I22" s="18"/>
      <c r="J22" s="68"/>
      <c r="K22" s="80"/>
      <c r="L22" s="18"/>
      <c r="M22" s="27"/>
      <c r="N22" s="27"/>
      <c r="O22" s="15">
        <f t="shared" si="1"/>
        <v>0</v>
      </c>
      <c r="P22" s="15"/>
      <c r="Q22" s="20" t="e">
        <f t="shared" si="3"/>
        <v>#DIV/0!</v>
      </c>
      <c r="R22" s="1" t="e">
        <f t="shared" si="2"/>
        <v>#DIV/0!</v>
      </c>
    </row>
    <row r="23" spans="1:18" ht="11.25" customHeight="1" thickTop="1" x14ac:dyDescent="0.2">
      <c r="A23" s="84"/>
      <c r="B23" s="63" t="s">
        <v>35</v>
      </c>
      <c r="C23" s="63"/>
      <c r="D23" s="37">
        <v>44658</v>
      </c>
      <c r="E23" s="44">
        <v>957900</v>
      </c>
      <c r="F23" s="44"/>
      <c r="G23" s="16"/>
      <c r="H23" s="17">
        <v>93</v>
      </c>
      <c r="I23" s="18"/>
      <c r="J23" s="86"/>
      <c r="K23" s="87"/>
      <c r="L23" s="18"/>
      <c r="M23" s="44"/>
      <c r="N23" s="44"/>
      <c r="O23" s="15"/>
      <c r="P23" s="15"/>
      <c r="Q23" s="20"/>
    </row>
    <row r="24" spans="1:18" ht="11.25" customHeight="1" x14ac:dyDescent="0.2">
      <c r="A24" s="84"/>
      <c r="B24" s="63"/>
      <c r="C24" s="63"/>
      <c r="D24" s="37">
        <v>44659</v>
      </c>
      <c r="E24" s="44">
        <v>966680</v>
      </c>
      <c r="F24" s="44"/>
      <c r="G24" s="16"/>
      <c r="H24" s="17">
        <v>79</v>
      </c>
      <c r="I24" s="18"/>
      <c r="J24" s="86"/>
      <c r="K24" s="87"/>
      <c r="L24" s="18"/>
      <c r="M24" s="44"/>
      <c r="N24" s="44"/>
      <c r="O24" s="15"/>
      <c r="P24" s="15"/>
      <c r="Q24" s="20"/>
    </row>
    <row r="25" spans="1:18" ht="11.25" customHeight="1" thickBot="1" x14ac:dyDescent="0.25">
      <c r="A25" s="84"/>
      <c r="B25" s="63"/>
      <c r="C25" s="63"/>
      <c r="D25" s="37">
        <v>44667</v>
      </c>
      <c r="E25" s="44">
        <v>981090</v>
      </c>
      <c r="F25" s="44"/>
      <c r="G25" s="16"/>
      <c r="H25" s="17">
        <v>62</v>
      </c>
      <c r="I25" s="18"/>
      <c r="J25" s="86"/>
      <c r="K25" s="87"/>
      <c r="L25" s="18"/>
      <c r="M25" s="44"/>
      <c r="N25" s="44"/>
      <c r="O25" s="15"/>
      <c r="P25" s="15"/>
      <c r="Q25" s="20"/>
    </row>
    <row r="26" spans="1:18" ht="12" thickTop="1" x14ac:dyDescent="0.2">
      <c r="A26" s="190" t="s">
        <v>57</v>
      </c>
      <c r="B26" s="28" t="s">
        <v>18</v>
      </c>
      <c r="C26" s="12" t="s">
        <v>16</v>
      </c>
      <c r="D26" s="37">
        <v>44669</v>
      </c>
      <c r="E26" s="19">
        <v>981140</v>
      </c>
      <c r="F26" s="19">
        <v>984810</v>
      </c>
      <c r="G26" s="16">
        <f t="shared" si="0"/>
        <v>3670</v>
      </c>
      <c r="H26" s="17">
        <v>70</v>
      </c>
      <c r="I26" s="18">
        <v>1400</v>
      </c>
      <c r="J26" s="70"/>
      <c r="K26" s="81">
        <v>0</v>
      </c>
      <c r="L26" s="18"/>
      <c r="M26" s="19">
        <v>0</v>
      </c>
      <c r="N26" s="15"/>
      <c r="O26" s="15">
        <f t="shared" si="1"/>
        <v>0</v>
      </c>
      <c r="P26" s="15"/>
      <c r="Q26" s="20">
        <f>O26/G26</f>
        <v>0</v>
      </c>
    </row>
    <row r="27" spans="1:18" x14ac:dyDescent="0.2">
      <c r="A27" s="194"/>
      <c r="B27" s="22" t="s">
        <v>38</v>
      </c>
      <c r="C27" s="22" t="s">
        <v>41</v>
      </c>
      <c r="D27" s="37">
        <v>44669</v>
      </c>
      <c r="E27" s="18">
        <v>985525</v>
      </c>
      <c r="F27" s="18">
        <v>990051</v>
      </c>
      <c r="G27" s="16">
        <f t="shared" si="0"/>
        <v>4526</v>
      </c>
      <c r="H27" s="17">
        <v>20</v>
      </c>
      <c r="I27" s="18">
        <v>440</v>
      </c>
      <c r="J27" s="42"/>
      <c r="K27" s="79">
        <v>2210</v>
      </c>
      <c r="L27" s="18">
        <v>0</v>
      </c>
      <c r="M27" s="18">
        <v>100</v>
      </c>
      <c r="N27" s="18"/>
      <c r="O27" s="15">
        <f t="shared" si="1"/>
        <v>100</v>
      </c>
      <c r="P27" s="15"/>
      <c r="Q27" s="20">
        <f t="shared" si="3"/>
        <v>2.209456473707468E-2</v>
      </c>
      <c r="R27" s="1">
        <f t="shared" si="2"/>
        <v>3.2021108314600985E-3</v>
      </c>
    </row>
    <row r="28" spans="1:18" x14ac:dyDescent="0.2">
      <c r="A28" s="194"/>
      <c r="B28" s="22" t="s">
        <v>24</v>
      </c>
      <c r="C28" s="22" t="s">
        <v>28</v>
      </c>
      <c r="D28" s="23">
        <v>44671</v>
      </c>
      <c r="E28" s="18">
        <v>990051</v>
      </c>
      <c r="F28" s="18">
        <v>991325</v>
      </c>
      <c r="G28" s="16">
        <f t="shared" si="0"/>
        <v>1274</v>
      </c>
      <c r="H28" s="17">
        <v>80</v>
      </c>
      <c r="I28" s="18">
        <v>1760</v>
      </c>
      <c r="J28" s="42"/>
      <c r="K28" s="79">
        <v>4047</v>
      </c>
      <c r="L28" s="18"/>
      <c r="M28" s="18">
        <v>260</v>
      </c>
      <c r="N28" s="18">
        <v>40</v>
      </c>
      <c r="O28" s="15">
        <f t="shared" si="1"/>
        <v>300</v>
      </c>
      <c r="P28" s="15"/>
      <c r="Q28" s="20">
        <f t="shared" si="3"/>
        <v>0.23547880690737832</v>
      </c>
      <c r="R28" s="1">
        <f t="shared" si="2"/>
        <v>3.4127363319909898E-2</v>
      </c>
    </row>
    <row r="29" spans="1:18" x14ac:dyDescent="0.2">
      <c r="A29" s="194"/>
      <c r="B29" s="22"/>
      <c r="C29" s="22"/>
      <c r="D29" s="23"/>
      <c r="E29" s="18"/>
      <c r="F29" s="18"/>
      <c r="G29" s="16">
        <f t="shared" si="0"/>
        <v>0</v>
      </c>
      <c r="H29" s="17"/>
      <c r="I29" s="18"/>
      <c r="J29" s="42"/>
      <c r="K29" s="79"/>
      <c r="L29" s="18"/>
      <c r="M29" s="18"/>
      <c r="N29" s="18"/>
      <c r="O29" s="15">
        <f t="shared" si="1"/>
        <v>0</v>
      </c>
      <c r="P29" s="15"/>
      <c r="Q29" s="20" t="e">
        <f t="shared" si="3"/>
        <v>#DIV/0!</v>
      </c>
      <c r="R29" s="1" t="e">
        <f t="shared" si="2"/>
        <v>#DIV/0!</v>
      </c>
    </row>
    <row r="30" spans="1:18" x14ac:dyDescent="0.2">
      <c r="A30" s="194"/>
      <c r="B30" s="22"/>
      <c r="C30" s="22"/>
      <c r="D30" s="14"/>
      <c r="E30" s="18"/>
      <c r="F30" s="18"/>
      <c r="G30" s="16">
        <f t="shared" si="0"/>
        <v>0</v>
      </c>
      <c r="H30" s="17"/>
      <c r="I30" s="18"/>
      <c r="J30" s="42"/>
      <c r="K30" s="79"/>
      <c r="L30" s="18"/>
      <c r="M30" s="18"/>
      <c r="N30" s="18"/>
      <c r="O30" s="15">
        <f t="shared" si="1"/>
        <v>0</v>
      </c>
      <c r="P30" s="15"/>
      <c r="Q30" s="20" t="e">
        <f t="shared" si="3"/>
        <v>#DIV/0!</v>
      </c>
      <c r="R30" s="1" t="e">
        <f t="shared" si="2"/>
        <v>#DIV/0!</v>
      </c>
    </row>
    <row r="31" spans="1:18" x14ac:dyDescent="0.2">
      <c r="A31" s="194"/>
      <c r="B31" s="22"/>
      <c r="C31" s="21"/>
      <c r="D31" s="14"/>
      <c r="E31" s="18"/>
      <c r="F31" s="18"/>
      <c r="G31" s="16">
        <f t="shared" si="0"/>
        <v>0</v>
      </c>
      <c r="H31" s="17"/>
      <c r="I31" s="18"/>
      <c r="J31" s="42"/>
      <c r="K31" s="79"/>
      <c r="L31" s="18"/>
      <c r="M31" s="18"/>
      <c r="N31" s="18"/>
      <c r="O31" s="15">
        <f t="shared" si="1"/>
        <v>0</v>
      </c>
      <c r="P31" s="15"/>
      <c r="Q31" s="20" t="e">
        <f t="shared" si="3"/>
        <v>#DIV/0!</v>
      </c>
      <c r="R31" s="1" t="e">
        <f t="shared" si="2"/>
        <v>#DIV/0!</v>
      </c>
    </row>
    <row r="32" spans="1:18" x14ac:dyDescent="0.2">
      <c r="A32" s="194"/>
      <c r="B32" s="22"/>
      <c r="C32" s="22"/>
      <c r="D32" s="14"/>
      <c r="E32" s="18"/>
      <c r="F32" s="18"/>
      <c r="G32" s="16">
        <f t="shared" si="0"/>
        <v>0</v>
      </c>
      <c r="H32" s="17"/>
      <c r="I32" s="18"/>
      <c r="J32" s="42"/>
      <c r="K32" s="79"/>
      <c r="L32" s="18"/>
      <c r="M32" s="18"/>
      <c r="N32" s="18"/>
      <c r="O32" s="15">
        <f t="shared" si="1"/>
        <v>0</v>
      </c>
      <c r="P32" s="15"/>
      <c r="Q32" s="20" t="e">
        <f t="shared" si="3"/>
        <v>#DIV/0!</v>
      </c>
      <c r="R32" s="1" t="e">
        <f t="shared" si="2"/>
        <v>#DIV/0!</v>
      </c>
    </row>
    <row r="33" spans="1:18" x14ac:dyDescent="0.2">
      <c r="A33" s="194"/>
      <c r="B33" s="22"/>
      <c r="C33" s="22"/>
      <c r="D33" s="23"/>
      <c r="E33" s="18"/>
      <c r="F33" s="18"/>
      <c r="G33" s="16">
        <f t="shared" si="0"/>
        <v>0</v>
      </c>
      <c r="H33" s="17"/>
      <c r="I33" s="18"/>
      <c r="J33" s="42"/>
      <c r="K33" s="79"/>
      <c r="L33" s="18"/>
      <c r="M33" s="18"/>
      <c r="N33" s="18"/>
      <c r="O33" s="15">
        <f t="shared" si="1"/>
        <v>0</v>
      </c>
      <c r="P33" s="15"/>
      <c r="Q33" s="20" t="e">
        <f t="shared" si="3"/>
        <v>#DIV/0!</v>
      </c>
      <c r="R33" s="1" t="e">
        <f t="shared" si="2"/>
        <v>#DIV/0!</v>
      </c>
    </row>
    <row r="34" spans="1:18" x14ac:dyDescent="0.2">
      <c r="A34" s="194"/>
      <c r="B34" s="22"/>
      <c r="C34" s="22"/>
      <c r="D34" s="23"/>
      <c r="E34" s="18"/>
      <c r="F34" s="18"/>
      <c r="G34" s="16">
        <f t="shared" si="0"/>
        <v>0</v>
      </c>
      <c r="H34" s="17"/>
      <c r="I34" s="18"/>
      <c r="J34" s="42"/>
      <c r="K34" s="79"/>
      <c r="L34" s="18"/>
      <c r="M34" s="18"/>
      <c r="N34" s="18"/>
      <c r="O34" s="15">
        <f t="shared" si="1"/>
        <v>0</v>
      </c>
      <c r="P34" s="15"/>
      <c r="Q34" s="20" t="e">
        <f t="shared" si="3"/>
        <v>#DIV/0!</v>
      </c>
      <c r="R34" s="1" t="e">
        <f t="shared" si="2"/>
        <v>#DIV/0!</v>
      </c>
    </row>
    <row r="35" spans="1:18" ht="12" thickBot="1" x14ac:dyDescent="0.25">
      <c r="A35" s="201"/>
      <c r="B35" s="25"/>
      <c r="C35" s="25"/>
      <c r="D35" s="37"/>
      <c r="E35" s="27"/>
      <c r="F35" s="27"/>
      <c r="G35" s="16">
        <f>F35-E35</f>
        <v>0</v>
      </c>
      <c r="H35" s="17"/>
      <c r="I35" s="18"/>
      <c r="J35" s="68"/>
      <c r="K35" s="80"/>
      <c r="L35" s="18"/>
      <c r="M35" s="27"/>
      <c r="N35" s="27"/>
      <c r="O35" s="15">
        <f t="shared" si="1"/>
        <v>0</v>
      </c>
      <c r="P35" s="15"/>
      <c r="Q35" s="20" t="e">
        <f t="shared" si="3"/>
        <v>#DIV/0!</v>
      </c>
      <c r="R35" s="1" t="e">
        <f t="shared" si="2"/>
        <v>#DIV/0!</v>
      </c>
    </row>
    <row r="36" spans="1:18" ht="13.5" customHeight="1" thickTop="1" thickBot="1" x14ac:dyDescent="0.25">
      <c r="A36" s="208" t="s">
        <v>52</v>
      </c>
      <c r="B36" s="85" t="s">
        <v>38</v>
      </c>
      <c r="C36" s="63"/>
      <c r="D36" s="37">
        <v>44653</v>
      </c>
      <c r="E36" s="44"/>
      <c r="F36" s="44"/>
      <c r="G36" s="16">
        <v>0</v>
      </c>
      <c r="H36" s="17">
        <v>25</v>
      </c>
      <c r="I36" s="18"/>
      <c r="J36" s="86"/>
      <c r="K36" s="87"/>
      <c r="L36" s="18"/>
      <c r="M36" s="44"/>
      <c r="N36" s="44"/>
      <c r="O36" s="15"/>
      <c r="P36" s="15"/>
      <c r="Q36" s="20"/>
    </row>
    <row r="37" spans="1:18" ht="12" customHeight="1" thickTop="1" x14ac:dyDescent="0.2">
      <c r="A37" s="190"/>
      <c r="B37" s="31" t="s">
        <v>38</v>
      </c>
      <c r="C37" s="32" t="s">
        <v>16</v>
      </c>
      <c r="D37" s="23">
        <v>44653</v>
      </c>
      <c r="E37" s="19">
        <v>538589</v>
      </c>
      <c r="F37" s="19">
        <v>538950</v>
      </c>
      <c r="G37" s="16">
        <f>F37-E37</f>
        <v>361</v>
      </c>
      <c r="H37" s="17">
        <v>46</v>
      </c>
      <c r="I37" s="18">
        <v>920</v>
      </c>
      <c r="J37" s="69">
        <v>0</v>
      </c>
      <c r="K37" s="81">
        <v>0</v>
      </c>
      <c r="L37" s="18"/>
      <c r="M37" s="19">
        <v>100</v>
      </c>
      <c r="N37" s="19">
        <v>80</v>
      </c>
      <c r="O37" s="15">
        <f t="shared" si="1"/>
        <v>180</v>
      </c>
      <c r="P37" s="15"/>
      <c r="Q37" s="20">
        <f t="shared" si="3"/>
        <v>0.49861495844875348</v>
      </c>
      <c r="R37" s="1">
        <f t="shared" si="2"/>
        <v>7.2263037456341078E-2</v>
      </c>
    </row>
    <row r="38" spans="1:18" ht="15" customHeight="1" x14ac:dyDescent="0.2">
      <c r="A38" s="190"/>
      <c r="B38" s="33" t="s">
        <v>38</v>
      </c>
      <c r="C38" s="22" t="s">
        <v>29</v>
      </c>
      <c r="D38" s="23">
        <v>44658</v>
      </c>
      <c r="E38" s="18">
        <v>539043</v>
      </c>
      <c r="F38" s="18">
        <v>539537</v>
      </c>
      <c r="G38" s="16">
        <f>F38-E38</f>
        <v>494</v>
      </c>
      <c r="H38" s="17">
        <v>48</v>
      </c>
      <c r="I38" s="18">
        <v>1029.1199999999999</v>
      </c>
      <c r="J38" s="42"/>
      <c r="K38" s="79"/>
      <c r="L38" s="18"/>
      <c r="M38" s="18">
        <v>100</v>
      </c>
      <c r="N38" s="18">
        <v>130</v>
      </c>
      <c r="O38" s="15">
        <f t="shared" si="1"/>
        <v>230</v>
      </c>
      <c r="P38" s="15"/>
      <c r="Q38" s="20">
        <f>O38/G38</f>
        <v>0.46558704453441296</v>
      </c>
      <c r="R38" s="1">
        <f t="shared" si="2"/>
        <v>6.7476383265856948E-2</v>
      </c>
    </row>
    <row r="39" spans="1:18" ht="15" customHeight="1" x14ac:dyDescent="0.2">
      <c r="A39" s="190"/>
      <c r="B39" s="33"/>
      <c r="C39" s="22"/>
      <c r="D39" s="23">
        <v>44659</v>
      </c>
      <c r="E39" s="18"/>
      <c r="F39" s="18"/>
      <c r="G39" s="16"/>
      <c r="H39" s="17">
        <v>15</v>
      </c>
      <c r="I39" s="18"/>
      <c r="J39" s="42"/>
      <c r="K39" s="79"/>
      <c r="L39" s="18"/>
      <c r="M39" s="18"/>
      <c r="N39" s="18"/>
      <c r="O39" s="15"/>
      <c r="P39" s="15"/>
      <c r="Q39" s="20"/>
    </row>
    <row r="40" spans="1:18" ht="15" customHeight="1" x14ac:dyDescent="0.2">
      <c r="A40" s="190"/>
      <c r="B40" s="33"/>
      <c r="C40" s="22"/>
      <c r="D40" s="23">
        <v>44666</v>
      </c>
      <c r="E40" s="18">
        <v>539629</v>
      </c>
      <c r="F40" s="18"/>
      <c r="G40" s="16"/>
      <c r="H40" s="17">
        <v>20</v>
      </c>
      <c r="I40" s="18"/>
      <c r="J40" s="42"/>
      <c r="K40" s="79"/>
      <c r="L40" s="18"/>
      <c r="M40" s="18"/>
      <c r="N40" s="18"/>
      <c r="O40" s="15"/>
      <c r="P40" s="15"/>
      <c r="Q40" s="20"/>
    </row>
    <row r="41" spans="1:18" ht="15" customHeight="1" x14ac:dyDescent="0.2">
      <c r="A41" s="190"/>
      <c r="B41" s="33" t="s">
        <v>35</v>
      </c>
      <c r="C41" s="22" t="s">
        <v>30</v>
      </c>
      <c r="D41" s="23">
        <v>44664</v>
      </c>
      <c r="E41" s="18">
        <v>539629</v>
      </c>
      <c r="F41" s="18">
        <v>540680</v>
      </c>
      <c r="G41" s="16">
        <f>F41-E41</f>
        <v>1051</v>
      </c>
      <c r="H41" s="17">
        <v>59</v>
      </c>
      <c r="I41" s="18">
        <v>1180</v>
      </c>
      <c r="J41" s="42"/>
      <c r="K41" s="79">
        <v>1234</v>
      </c>
      <c r="L41" s="18"/>
      <c r="M41" s="18">
        <v>250</v>
      </c>
      <c r="N41" s="18">
        <v>0</v>
      </c>
      <c r="O41" s="15">
        <f t="shared" si="1"/>
        <v>250</v>
      </c>
      <c r="P41" s="15"/>
      <c r="Q41" s="20"/>
    </row>
    <row r="42" spans="1:18" ht="15" customHeight="1" x14ac:dyDescent="0.2">
      <c r="A42" s="190"/>
      <c r="B42" s="33" t="s">
        <v>38</v>
      </c>
      <c r="C42" s="22" t="s">
        <v>70</v>
      </c>
      <c r="D42" s="23">
        <v>44676</v>
      </c>
      <c r="E42" s="18">
        <v>540680</v>
      </c>
      <c r="F42" s="18">
        <v>541224</v>
      </c>
      <c r="G42" s="16">
        <f t="shared" si="0"/>
        <v>544</v>
      </c>
      <c r="H42" s="17">
        <v>45</v>
      </c>
      <c r="I42" s="18">
        <v>990</v>
      </c>
      <c r="J42" s="42"/>
      <c r="K42" s="79">
        <v>713</v>
      </c>
      <c r="L42" s="18"/>
      <c r="M42" s="18">
        <v>100</v>
      </c>
      <c r="N42" s="18">
        <v>0</v>
      </c>
      <c r="O42" s="15">
        <f t="shared" si="1"/>
        <v>100</v>
      </c>
      <c r="P42" s="15"/>
      <c r="Q42" s="20">
        <f t="shared" si="3"/>
        <v>0.18382352941176472</v>
      </c>
      <c r="R42" s="1">
        <f t="shared" si="2"/>
        <v>2.6641091219096334E-2</v>
      </c>
    </row>
    <row r="43" spans="1:18" ht="15" customHeight="1" x14ac:dyDescent="0.2">
      <c r="A43" s="190"/>
      <c r="B43" s="33"/>
      <c r="C43" s="22"/>
      <c r="D43" s="23"/>
      <c r="E43" s="18"/>
      <c r="F43" s="18"/>
      <c r="G43" s="16">
        <f t="shared" si="0"/>
        <v>0</v>
      </c>
      <c r="H43" s="17"/>
      <c r="I43" s="18"/>
      <c r="J43" s="42"/>
      <c r="K43" s="79"/>
      <c r="L43" s="18"/>
      <c r="M43" s="18"/>
      <c r="N43" s="18"/>
      <c r="O43" s="15">
        <f t="shared" si="1"/>
        <v>0</v>
      </c>
      <c r="P43" s="15"/>
      <c r="Q43" s="20" t="e">
        <f t="shared" si="3"/>
        <v>#DIV/0!</v>
      </c>
      <c r="R43" s="1" t="e">
        <f t="shared" si="2"/>
        <v>#DIV/0!</v>
      </c>
    </row>
    <row r="44" spans="1:18" ht="15" customHeight="1" x14ac:dyDescent="0.2">
      <c r="A44" s="190"/>
      <c r="B44" s="34"/>
      <c r="C44" s="35"/>
      <c r="D44" s="23"/>
      <c r="E44" s="36"/>
      <c r="F44" s="36"/>
      <c r="G44" s="16">
        <f t="shared" si="0"/>
        <v>0</v>
      </c>
      <c r="H44" s="17"/>
      <c r="I44" s="18"/>
      <c r="J44" s="43"/>
      <c r="K44" s="80"/>
      <c r="L44" s="18"/>
      <c r="M44" s="36"/>
      <c r="N44" s="36"/>
      <c r="O44" s="15">
        <f t="shared" si="1"/>
        <v>0</v>
      </c>
      <c r="P44" s="15"/>
      <c r="Q44" s="20" t="e">
        <f t="shared" si="3"/>
        <v>#DIV/0!</v>
      </c>
      <c r="R44" s="1" t="e">
        <f t="shared" si="2"/>
        <v>#DIV/0!</v>
      </c>
    </row>
    <row r="45" spans="1:18" ht="15" customHeight="1" x14ac:dyDescent="0.2">
      <c r="A45" s="190"/>
      <c r="B45" s="34"/>
      <c r="C45" s="35"/>
      <c r="D45" s="23"/>
      <c r="E45" s="36"/>
      <c r="F45" s="36"/>
      <c r="G45" s="16">
        <f t="shared" si="0"/>
        <v>0</v>
      </c>
      <c r="H45" s="17"/>
      <c r="I45" s="18"/>
      <c r="J45" s="43"/>
      <c r="K45" s="80"/>
      <c r="L45" s="18"/>
      <c r="M45" s="36"/>
      <c r="N45" s="36"/>
      <c r="O45" s="15">
        <f t="shared" si="1"/>
        <v>0</v>
      </c>
      <c r="P45" s="15"/>
      <c r="Q45" s="20" t="e">
        <f t="shared" si="3"/>
        <v>#DIV/0!</v>
      </c>
      <c r="R45" s="1" t="e">
        <f t="shared" si="2"/>
        <v>#DIV/0!</v>
      </c>
    </row>
    <row r="46" spans="1:18" ht="15" customHeight="1" x14ac:dyDescent="0.2">
      <c r="A46" s="190"/>
      <c r="B46" s="34"/>
      <c r="C46" s="35"/>
      <c r="D46" s="23"/>
      <c r="E46" s="36"/>
      <c r="F46" s="36"/>
      <c r="G46" s="16">
        <f t="shared" si="0"/>
        <v>0</v>
      </c>
      <c r="H46" s="17"/>
      <c r="I46" s="18"/>
      <c r="J46" s="43"/>
      <c r="K46" s="80"/>
      <c r="L46" s="18"/>
      <c r="M46" s="36"/>
      <c r="N46" s="36"/>
      <c r="O46" s="15">
        <f t="shared" si="1"/>
        <v>0</v>
      </c>
      <c r="P46" s="15"/>
      <c r="Q46" s="20" t="e">
        <f t="shared" si="3"/>
        <v>#DIV/0!</v>
      </c>
      <c r="R46" s="1" t="e">
        <f t="shared" si="2"/>
        <v>#DIV/0!</v>
      </c>
    </row>
    <row r="47" spans="1:18" ht="15" customHeight="1" x14ac:dyDescent="0.2">
      <c r="A47" s="190"/>
      <c r="B47" s="34"/>
      <c r="C47" s="35"/>
      <c r="D47" s="23"/>
      <c r="E47" s="36"/>
      <c r="F47" s="36"/>
      <c r="G47" s="16">
        <f t="shared" si="0"/>
        <v>0</v>
      </c>
      <c r="H47" s="17"/>
      <c r="I47" s="18"/>
      <c r="J47" s="43"/>
      <c r="K47" s="80"/>
      <c r="L47" s="18"/>
      <c r="M47" s="36"/>
      <c r="N47" s="36"/>
      <c r="O47" s="15">
        <f t="shared" si="1"/>
        <v>0</v>
      </c>
      <c r="P47" s="15"/>
      <c r="Q47" s="20" t="e">
        <f t="shared" si="3"/>
        <v>#DIV/0!</v>
      </c>
      <c r="R47" s="1" t="e">
        <f t="shared" si="2"/>
        <v>#DIV/0!</v>
      </c>
    </row>
    <row r="48" spans="1:18" ht="15" customHeight="1" x14ac:dyDescent="0.2">
      <c r="A48" s="190"/>
      <c r="B48" s="34"/>
      <c r="C48" s="35"/>
      <c r="D48" s="23"/>
      <c r="E48" s="36"/>
      <c r="F48" s="36"/>
      <c r="G48" s="16">
        <f t="shared" si="0"/>
        <v>0</v>
      </c>
      <c r="H48" s="17"/>
      <c r="I48" s="18"/>
      <c r="J48" s="43"/>
      <c r="K48" s="80"/>
      <c r="L48" s="18"/>
      <c r="M48" s="36"/>
      <c r="N48" s="36"/>
      <c r="O48" s="15">
        <f t="shared" si="1"/>
        <v>0</v>
      </c>
      <c r="P48" s="15"/>
      <c r="Q48" s="20" t="e">
        <f t="shared" si="3"/>
        <v>#DIV/0!</v>
      </c>
      <c r="R48" s="1" t="e">
        <f t="shared" si="2"/>
        <v>#DIV/0!</v>
      </c>
    </row>
    <row r="49" spans="1:18" ht="15.75" customHeight="1" thickBot="1" x14ac:dyDescent="0.25">
      <c r="A49" s="192"/>
      <c r="B49" s="48"/>
      <c r="C49" s="48"/>
      <c r="D49" s="56"/>
      <c r="E49" s="50"/>
      <c r="F49" s="50"/>
      <c r="G49" s="16">
        <f t="shared" si="0"/>
        <v>0</v>
      </c>
      <c r="H49" s="54"/>
      <c r="I49" s="18"/>
      <c r="J49" s="71"/>
      <c r="K49" s="80"/>
      <c r="L49" s="18"/>
      <c r="M49" s="50"/>
      <c r="N49" s="50"/>
      <c r="O49" s="15">
        <f t="shared" si="1"/>
        <v>0</v>
      </c>
      <c r="P49" s="15"/>
      <c r="Q49" s="20" t="e">
        <f t="shared" si="3"/>
        <v>#DIV/0!</v>
      </c>
      <c r="R49" s="1" t="e">
        <f t="shared" si="2"/>
        <v>#DIV/0!</v>
      </c>
    </row>
    <row r="50" spans="1:18" ht="12" thickTop="1" x14ac:dyDescent="0.2">
      <c r="A50" s="202" t="s">
        <v>39</v>
      </c>
      <c r="B50" s="13" t="s">
        <v>37</v>
      </c>
      <c r="C50" s="13"/>
      <c r="D50" s="14">
        <v>44653</v>
      </c>
      <c r="E50" s="13"/>
      <c r="F50" s="13"/>
      <c r="G50" s="16">
        <f t="shared" si="0"/>
        <v>0</v>
      </c>
      <c r="H50" s="13">
        <v>357</v>
      </c>
      <c r="I50" s="18"/>
      <c r="J50" s="52"/>
      <c r="K50" s="15"/>
      <c r="L50" s="18"/>
      <c r="M50" s="15"/>
      <c r="N50" s="15"/>
      <c r="O50" s="15">
        <f t="shared" si="1"/>
        <v>0</v>
      </c>
      <c r="P50" s="15"/>
      <c r="Q50" s="20" t="e">
        <f t="shared" si="3"/>
        <v>#DIV/0!</v>
      </c>
      <c r="R50" s="1" t="e">
        <f t="shared" si="2"/>
        <v>#DIV/0!</v>
      </c>
    </row>
    <row r="51" spans="1:18" x14ac:dyDescent="0.2">
      <c r="A51" s="203"/>
      <c r="B51" s="22" t="s">
        <v>37</v>
      </c>
      <c r="C51" s="22"/>
      <c r="D51" s="23">
        <v>44659</v>
      </c>
      <c r="E51" s="18"/>
      <c r="F51" s="18"/>
      <c r="G51" s="16">
        <f>F51-E51</f>
        <v>0</v>
      </c>
      <c r="H51" s="17">
        <v>350</v>
      </c>
      <c r="I51" s="18"/>
      <c r="J51" s="17"/>
      <c r="K51" s="18"/>
      <c r="L51" s="18"/>
      <c r="M51" s="18"/>
      <c r="N51" s="18"/>
      <c r="O51" s="15">
        <f t="shared" si="1"/>
        <v>0</v>
      </c>
      <c r="P51" s="15"/>
      <c r="Q51" s="20" t="e">
        <f t="shared" si="3"/>
        <v>#DIV/0!</v>
      </c>
      <c r="R51" s="1" t="e">
        <f t="shared" si="2"/>
        <v>#DIV/0!</v>
      </c>
    </row>
    <row r="52" spans="1:18" x14ac:dyDescent="0.2">
      <c r="A52" s="203"/>
      <c r="B52" s="22"/>
      <c r="C52" s="22"/>
      <c r="D52" s="23">
        <v>44668</v>
      </c>
      <c r="E52" s="18"/>
      <c r="F52" s="18"/>
      <c r="G52" s="16">
        <f t="shared" si="0"/>
        <v>0</v>
      </c>
      <c r="H52" s="17">
        <v>415</v>
      </c>
      <c r="I52" s="18"/>
      <c r="J52" s="17"/>
      <c r="K52" s="18"/>
      <c r="L52" s="18"/>
      <c r="M52" s="18"/>
      <c r="N52" s="18"/>
      <c r="O52" s="15">
        <f t="shared" si="1"/>
        <v>0</v>
      </c>
      <c r="P52" s="15"/>
      <c r="Q52" s="20" t="e">
        <f t="shared" si="3"/>
        <v>#DIV/0!</v>
      </c>
      <c r="R52" s="1" t="e">
        <f t="shared" si="2"/>
        <v>#DIV/0!</v>
      </c>
    </row>
    <row r="53" spans="1:18" x14ac:dyDescent="0.2">
      <c r="A53" s="203"/>
      <c r="B53" s="22"/>
      <c r="C53" s="22"/>
      <c r="D53" s="23">
        <v>44675</v>
      </c>
      <c r="E53" s="18"/>
      <c r="F53" s="18"/>
      <c r="G53" s="16">
        <f t="shared" si="0"/>
        <v>0</v>
      </c>
      <c r="H53" s="17">
        <v>370</v>
      </c>
      <c r="I53" s="18"/>
      <c r="J53" s="17"/>
      <c r="K53" s="18"/>
      <c r="L53" s="18"/>
      <c r="M53" s="18"/>
      <c r="N53" s="18"/>
      <c r="O53" s="15">
        <f t="shared" si="1"/>
        <v>0</v>
      </c>
      <c r="P53" s="15"/>
      <c r="Q53" s="20" t="e">
        <f t="shared" si="3"/>
        <v>#DIV/0!</v>
      </c>
      <c r="R53" s="1" t="e">
        <f t="shared" si="2"/>
        <v>#DIV/0!</v>
      </c>
    </row>
    <row r="54" spans="1:18" x14ac:dyDescent="0.2">
      <c r="A54" s="203"/>
      <c r="B54" s="22"/>
      <c r="C54" s="22"/>
      <c r="D54" s="23"/>
      <c r="E54" s="18"/>
      <c r="F54" s="18"/>
      <c r="G54" s="16">
        <f>F54-E54</f>
        <v>0</v>
      </c>
      <c r="H54" s="17"/>
      <c r="I54" s="18"/>
      <c r="J54" s="17"/>
      <c r="K54" s="18"/>
      <c r="L54" s="18"/>
      <c r="M54" s="18"/>
      <c r="N54" s="18"/>
      <c r="O54" s="15">
        <f t="shared" si="1"/>
        <v>0</v>
      </c>
      <c r="P54" s="15"/>
      <c r="Q54" s="20" t="e">
        <f t="shared" si="3"/>
        <v>#DIV/0!</v>
      </c>
      <c r="R54" s="1" t="e">
        <f t="shared" si="2"/>
        <v>#DIV/0!</v>
      </c>
    </row>
    <row r="55" spans="1:18" ht="12" thickBot="1" x14ac:dyDescent="0.25">
      <c r="A55" s="204"/>
      <c r="B55" s="48"/>
      <c r="C55" s="48"/>
      <c r="D55" s="49"/>
      <c r="E55" s="50"/>
      <c r="F55" s="50"/>
      <c r="G55" s="16">
        <f t="shared" si="0"/>
        <v>0</v>
      </c>
      <c r="H55" s="54"/>
      <c r="I55" s="18"/>
      <c r="J55" s="54"/>
      <c r="K55" s="36"/>
      <c r="L55" s="18"/>
      <c r="M55" s="50"/>
      <c r="N55" s="50"/>
      <c r="O55" s="15">
        <f t="shared" si="1"/>
        <v>0</v>
      </c>
      <c r="P55" s="15"/>
      <c r="Q55" s="20" t="e">
        <f t="shared" si="3"/>
        <v>#DIV/0!</v>
      </c>
      <c r="R55" s="1" t="e">
        <f t="shared" si="2"/>
        <v>#DIV/0!</v>
      </c>
    </row>
    <row r="56" spans="1:18" ht="12" thickTop="1" x14ac:dyDescent="0.2">
      <c r="A56" s="83"/>
      <c r="B56" s="63" t="s">
        <v>24</v>
      </c>
      <c r="C56" s="63" t="s">
        <v>43</v>
      </c>
      <c r="D56" s="64">
        <v>44665</v>
      </c>
      <c r="E56" s="44">
        <v>37380</v>
      </c>
      <c r="F56" s="44">
        <v>38709</v>
      </c>
      <c r="G56" s="16">
        <f t="shared" si="0"/>
        <v>1329</v>
      </c>
      <c r="H56" s="65">
        <v>52</v>
      </c>
      <c r="I56" s="18">
        <v>1040</v>
      </c>
      <c r="J56" s="65"/>
      <c r="K56" s="44">
        <v>1300</v>
      </c>
      <c r="L56" s="18"/>
      <c r="M56" s="44">
        <v>200</v>
      </c>
      <c r="N56" s="44"/>
      <c r="O56" s="15">
        <f t="shared" si="1"/>
        <v>200</v>
      </c>
      <c r="P56" s="15"/>
      <c r="Q56" s="20">
        <f t="shared" si="3"/>
        <v>0.15048908954100829</v>
      </c>
    </row>
    <row r="57" spans="1:18" x14ac:dyDescent="0.2">
      <c r="A57" s="83"/>
      <c r="B57" s="63"/>
      <c r="C57" s="63"/>
      <c r="D57" s="64">
        <v>44668</v>
      </c>
      <c r="E57" s="44">
        <v>37380</v>
      </c>
      <c r="F57" s="44"/>
      <c r="G57" s="16"/>
      <c r="H57" s="65">
        <v>8</v>
      </c>
      <c r="I57" s="18"/>
      <c r="J57" s="65"/>
      <c r="K57" s="44"/>
      <c r="L57" s="18"/>
      <c r="M57" s="44"/>
      <c r="N57" s="44"/>
      <c r="O57" s="15"/>
      <c r="P57" s="15"/>
      <c r="Q57" s="20"/>
    </row>
    <row r="58" spans="1:18" x14ac:dyDescent="0.2">
      <c r="A58" s="189">
        <v>7730</v>
      </c>
      <c r="B58" s="22" t="s">
        <v>24</v>
      </c>
      <c r="C58" s="22" t="s">
        <v>68</v>
      </c>
      <c r="D58" s="23">
        <v>44669</v>
      </c>
      <c r="E58" s="18">
        <v>38710</v>
      </c>
      <c r="F58" s="18">
        <v>39018</v>
      </c>
      <c r="G58" s="16">
        <f t="shared" si="0"/>
        <v>308</v>
      </c>
      <c r="H58" s="17">
        <v>27</v>
      </c>
      <c r="I58" s="18">
        <v>540</v>
      </c>
      <c r="J58" s="65"/>
      <c r="K58" s="18">
        <v>0</v>
      </c>
      <c r="L58" s="18"/>
      <c r="M58" s="18">
        <v>50</v>
      </c>
      <c r="N58" s="18"/>
      <c r="O58" s="15">
        <f t="shared" si="1"/>
        <v>50</v>
      </c>
      <c r="P58" s="15"/>
      <c r="Q58" s="20">
        <f t="shared" si="3"/>
        <v>0.16233766233766234</v>
      </c>
      <c r="R58" s="1">
        <f t="shared" si="2"/>
        <v>2.3527197440240916E-2</v>
      </c>
    </row>
    <row r="59" spans="1:18" x14ac:dyDescent="0.2">
      <c r="A59" s="203"/>
      <c r="B59" s="22" t="s">
        <v>38</v>
      </c>
      <c r="C59" s="22" t="s">
        <v>49</v>
      </c>
      <c r="D59" s="23">
        <v>44678</v>
      </c>
      <c r="E59" s="18">
        <v>39034</v>
      </c>
      <c r="F59" s="18">
        <v>39399</v>
      </c>
      <c r="G59" s="16">
        <f t="shared" si="0"/>
        <v>365</v>
      </c>
      <c r="H59" s="17">
        <v>34</v>
      </c>
      <c r="I59" s="18">
        <v>748</v>
      </c>
      <c r="J59" s="17"/>
      <c r="K59" s="18">
        <v>0</v>
      </c>
      <c r="L59" s="18"/>
      <c r="M59" s="18">
        <v>100</v>
      </c>
      <c r="N59" s="18">
        <v>0</v>
      </c>
      <c r="O59" s="15">
        <f t="shared" si="1"/>
        <v>100</v>
      </c>
      <c r="P59" s="15"/>
      <c r="Q59" s="20">
        <f t="shared" si="3"/>
        <v>0.27397260273972601</v>
      </c>
      <c r="R59" s="1">
        <f t="shared" si="2"/>
        <v>3.9706174310105216E-2</v>
      </c>
    </row>
    <row r="60" spans="1:18" ht="12" customHeight="1" x14ac:dyDescent="0.2">
      <c r="A60" s="203"/>
      <c r="B60" s="22" t="s">
        <v>38</v>
      </c>
      <c r="C60" s="22" t="s">
        <v>15</v>
      </c>
      <c r="D60" s="23">
        <v>44679</v>
      </c>
      <c r="E60" s="18">
        <v>39399</v>
      </c>
      <c r="F60" s="18">
        <v>39777</v>
      </c>
      <c r="G60" s="16">
        <f t="shared" si="0"/>
        <v>378</v>
      </c>
      <c r="H60" s="17">
        <v>34</v>
      </c>
      <c r="I60" s="18">
        <v>748</v>
      </c>
      <c r="J60" s="17"/>
      <c r="K60" s="18">
        <v>0</v>
      </c>
      <c r="L60" s="18"/>
      <c r="M60" s="18">
        <v>80</v>
      </c>
      <c r="N60" s="18">
        <v>100</v>
      </c>
      <c r="O60" s="15">
        <f t="shared" si="1"/>
        <v>180</v>
      </c>
      <c r="P60" s="15"/>
      <c r="Q60" s="20">
        <f t="shared" si="3"/>
        <v>0.47619047619047616</v>
      </c>
      <c r="R60" s="1">
        <f t="shared" si="2"/>
        <v>6.901311249137336E-2</v>
      </c>
    </row>
    <row r="61" spans="1:18" ht="12" customHeight="1" thickBot="1" x14ac:dyDescent="0.25">
      <c r="A61" s="204"/>
      <c r="B61" s="48"/>
      <c r="C61" s="48"/>
      <c r="D61" s="60"/>
      <c r="E61" s="50"/>
      <c r="F61" s="50"/>
      <c r="G61" s="16">
        <f t="shared" si="0"/>
        <v>0</v>
      </c>
      <c r="H61" s="61"/>
      <c r="I61" s="18"/>
      <c r="J61" s="54"/>
      <c r="K61" s="36"/>
      <c r="L61" s="18"/>
      <c r="M61" s="50"/>
      <c r="N61" s="50"/>
      <c r="O61" s="15">
        <f t="shared" si="1"/>
        <v>0</v>
      </c>
      <c r="P61" s="15"/>
      <c r="Q61" s="20" t="e">
        <f t="shared" si="3"/>
        <v>#DIV/0!</v>
      </c>
      <c r="R61" s="1" t="e">
        <f t="shared" si="2"/>
        <v>#DIV/0!</v>
      </c>
    </row>
    <row r="62" spans="1:18" ht="12" customHeight="1" thickTop="1" thickBot="1" x14ac:dyDescent="0.25">
      <c r="A62" s="193">
        <v>7735</v>
      </c>
      <c r="B62" s="13"/>
      <c r="C62" s="48"/>
      <c r="D62" s="51">
        <v>44661</v>
      </c>
      <c r="E62" s="50">
        <v>230236</v>
      </c>
      <c r="F62" s="55"/>
      <c r="G62" s="16"/>
      <c r="H62" s="52">
        <v>62</v>
      </c>
      <c r="I62" s="18"/>
      <c r="J62" s="52"/>
      <c r="K62" s="15"/>
      <c r="L62" s="18"/>
      <c r="M62" s="15"/>
      <c r="N62" s="15"/>
      <c r="O62" s="15">
        <f t="shared" si="1"/>
        <v>0</v>
      </c>
      <c r="P62" s="15"/>
      <c r="Q62" s="20" t="e">
        <f t="shared" si="3"/>
        <v>#DIV/0!</v>
      </c>
      <c r="R62" s="1" t="e">
        <f t="shared" si="2"/>
        <v>#DIV/0!</v>
      </c>
    </row>
    <row r="63" spans="1:18" ht="12" customHeight="1" thickBot="1" x14ac:dyDescent="0.25">
      <c r="A63" s="194"/>
      <c r="B63" s="22"/>
      <c r="C63" s="48"/>
      <c r="D63" s="51"/>
      <c r="E63" s="50"/>
      <c r="F63" s="46"/>
      <c r="G63" s="16">
        <f t="shared" si="0"/>
        <v>0</v>
      </c>
      <c r="H63" s="17"/>
      <c r="I63" s="18"/>
      <c r="J63" s="17"/>
      <c r="K63" s="18"/>
      <c r="L63" s="18"/>
      <c r="M63" s="18"/>
      <c r="N63" s="18"/>
      <c r="O63" s="15">
        <f t="shared" si="1"/>
        <v>0</v>
      </c>
      <c r="P63" s="15"/>
      <c r="Q63" s="20" t="e">
        <f t="shared" si="3"/>
        <v>#DIV/0!</v>
      </c>
      <c r="R63" s="1" t="e">
        <f t="shared" si="2"/>
        <v>#DIV/0!</v>
      </c>
    </row>
    <row r="64" spans="1:18" ht="12" customHeight="1" thickBot="1" x14ac:dyDescent="0.25">
      <c r="A64" s="194"/>
      <c r="B64" s="22"/>
      <c r="C64" s="48"/>
      <c r="D64" s="51"/>
      <c r="E64" s="50"/>
      <c r="F64" s="46"/>
      <c r="G64" s="16">
        <f t="shared" si="0"/>
        <v>0</v>
      </c>
      <c r="H64" s="17"/>
      <c r="I64" s="18"/>
      <c r="J64" s="17"/>
      <c r="K64" s="18"/>
      <c r="L64" s="18"/>
      <c r="M64" s="18"/>
      <c r="N64" s="18"/>
      <c r="O64" s="15">
        <f t="shared" si="1"/>
        <v>0</v>
      </c>
      <c r="P64" s="15"/>
      <c r="Q64" s="20" t="e">
        <f t="shared" si="3"/>
        <v>#DIV/0!</v>
      </c>
      <c r="R64" s="1" t="e">
        <f t="shared" si="2"/>
        <v>#DIV/0!</v>
      </c>
    </row>
    <row r="65" spans="1:18" ht="12" customHeight="1" thickBot="1" x14ac:dyDescent="0.25">
      <c r="A65" s="194"/>
      <c r="B65" s="22"/>
      <c r="C65" s="48"/>
      <c r="D65" s="51"/>
      <c r="E65" s="50"/>
      <c r="F65" s="46"/>
      <c r="G65" s="16">
        <f t="shared" si="0"/>
        <v>0</v>
      </c>
      <c r="H65" s="17"/>
      <c r="I65" s="18"/>
      <c r="J65" s="17"/>
      <c r="K65" s="18"/>
      <c r="L65" s="18"/>
      <c r="M65" s="18"/>
      <c r="N65" s="18"/>
      <c r="O65" s="15">
        <f t="shared" si="1"/>
        <v>0</v>
      </c>
      <c r="P65" s="15"/>
      <c r="Q65" s="20" t="e">
        <f t="shared" si="3"/>
        <v>#DIV/0!</v>
      </c>
      <c r="R65" s="1" t="e">
        <f t="shared" si="2"/>
        <v>#DIV/0!</v>
      </c>
    </row>
    <row r="66" spans="1:18" ht="12" customHeight="1" thickBot="1" x14ac:dyDescent="0.25">
      <c r="A66" s="195"/>
      <c r="B66" s="48"/>
      <c r="C66" s="48"/>
      <c r="D66" s="51"/>
      <c r="E66" s="50"/>
      <c r="F66" s="53"/>
      <c r="G66" s="16">
        <f t="shared" si="0"/>
        <v>0</v>
      </c>
      <c r="H66" s="54"/>
      <c r="I66" s="18"/>
      <c r="J66" s="54"/>
      <c r="K66" s="36"/>
      <c r="L66" s="18"/>
      <c r="M66" s="50"/>
      <c r="N66" s="50"/>
      <c r="O66" s="15">
        <f t="shared" si="1"/>
        <v>0</v>
      </c>
      <c r="P66" s="15"/>
      <c r="Q66" s="20" t="e">
        <f t="shared" si="3"/>
        <v>#DIV/0!</v>
      </c>
      <c r="R66" s="1" t="e">
        <f t="shared" si="2"/>
        <v>#DIV/0!</v>
      </c>
    </row>
    <row r="67" spans="1:18" ht="12" customHeight="1" x14ac:dyDescent="0.2">
      <c r="A67" s="205" t="s">
        <v>20</v>
      </c>
      <c r="B67" s="13"/>
      <c r="C67" s="13"/>
      <c r="D67" s="51">
        <v>44657</v>
      </c>
      <c r="E67" s="82">
        <v>610103</v>
      </c>
      <c r="F67" s="15"/>
      <c r="G67" s="16">
        <f>F67-D70</f>
        <v>0</v>
      </c>
      <c r="H67" s="52">
        <v>28</v>
      </c>
      <c r="I67" s="18"/>
      <c r="J67" s="52"/>
      <c r="K67" s="15"/>
      <c r="L67" s="18"/>
      <c r="M67" s="15"/>
      <c r="N67" s="15"/>
      <c r="O67" s="15">
        <f t="shared" si="1"/>
        <v>0</v>
      </c>
      <c r="P67" s="15"/>
      <c r="Q67" s="20" t="e">
        <f t="shared" si="3"/>
        <v>#DIV/0!</v>
      </c>
      <c r="R67" s="1" t="e">
        <f t="shared" si="2"/>
        <v>#DIV/0!</v>
      </c>
    </row>
    <row r="68" spans="1:18" ht="12" customHeight="1" x14ac:dyDescent="0.2">
      <c r="A68" s="205"/>
      <c r="B68" s="22"/>
      <c r="C68" s="22"/>
      <c r="D68" s="51">
        <v>44666</v>
      </c>
      <c r="E68" s="82">
        <v>610349</v>
      </c>
      <c r="F68" s="18"/>
      <c r="G68" s="16">
        <f t="shared" si="0"/>
        <v>-610349</v>
      </c>
      <c r="H68" s="17">
        <v>29</v>
      </c>
      <c r="I68" s="18"/>
      <c r="J68" s="17"/>
      <c r="K68" s="18"/>
      <c r="L68" s="18"/>
      <c r="M68" s="18"/>
      <c r="N68" s="18"/>
      <c r="O68" s="15">
        <f t="shared" si="1"/>
        <v>0</v>
      </c>
      <c r="P68" s="15"/>
      <c r="Q68" s="20">
        <f t="shared" si="3"/>
        <v>0</v>
      </c>
      <c r="R68" s="1">
        <f t="shared" si="2"/>
        <v>0</v>
      </c>
    </row>
    <row r="69" spans="1:18" ht="12" customHeight="1" x14ac:dyDescent="0.2">
      <c r="A69" s="205"/>
      <c r="B69" s="22"/>
      <c r="C69" s="22"/>
      <c r="D69" s="51">
        <v>44673</v>
      </c>
      <c r="E69" s="82">
        <v>610621</v>
      </c>
      <c r="F69" s="18"/>
      <c r="G69" s="16">
        <f t="shared" si="0"/>
        <v>-610621</v>
      </c>
      <c r="H69" s="17">
        <v>26</v>
      </c>
      <c r="I69" s="18"/>
      <c r="J69" s="17"/>
      <c r="K69" s="18"/>
      <c r="L69" s="18"/>
      <c r="M69" s="18"/>
      <c r="N69" s="18"/>
      <c r="O69" s="15">
        <f t="shared" si="1"/>
        <v>0</v>
      </c>
      <c r="P69" s="15"/>
      <c r="Q69" s="20">
        <f t="shared" si="3"/>
        <v>0</v>
      </c>
      <c r="R69" s="1">
        <f t="shared" si="2"/>
        <v>0</v>
      </c>
    </row>
    <row r="70" spans="1:18" ht="12" customHeight="1" x14ac:dyDescent="0.2">
      <c r="A70" s="205"/>
      <c r="B70" s="22"/>
      <c r="C70" s="22"/>
      <c r="D70" s="51"/>
      <c r="F70" s="18"/>
      <c r="G70" s="16">
        <f t="shared" si="0"/>
        <v>0</v>
      </c>
      <c r="H70" s="17"/>
      <c r="I70" s="18"/>
      <c r="J70" s="17"/>
      <c r="K70" s="18"/>
      <c r="L70" s="18"/>
      <c r="M70" s="18"/>
      <c r="N70" s="18"/>
      <c r="O70" s="15">
        <f t="shared" si="1"/>
        <v>0</v>
      </c>
      <c r="P70" s="15"/>
      <c r="Q70" s="20" t="e">
        <f t="shared" si="3"/>
        <v>#DIV/0!</v>
      </c>
      <c r="R70" s="1" t="e">
        <f t="shared" si="2"/>
        <v>#DIV/0!</v>
      </c>
    </row>
    <row r="71" spans="1:18" s="3" customFormat="1" ht="12" customHeight="1" x14ac:dyDescent="0.2">
      <c r="A71" s="205"/>
      <c r="B71" s="38"/>
      <c r="C71" s="38"/>
      <c r="D71" s="51"/>
      <c r="E71" s="82"/>
      <c r="F71" s="38"/>
      <c r="G71" s="16">
        <f t="shared" si="0"/>
        <v>0</v>
      </c>
      <c r="H71" s="39"/>
      <c r="I71" s="18"/>
      <c r="J71" s="72"/>
      <c r="K71" s="39"/>
      <c r="L71" s="18"/>
      <c r="M71" s="39"/>
      <c r="N71" s="39"/>
      <c r="O71" s="15">
        <f t="shared" si="1"/>
        <v>0</v>
      </c>
      <c r="P71" s="15"/>
      <c r="Q71" s="20" t="e">
        <f t="shared" si="3"/>
        <v>#DIV/0!</v>
      </c>
      <c r="R71" s="1" t="e">
        <f t="shared" si="2"/>
        <v>#DIV/0!</v>
      </c>
    </row>
    <row r="72" spans="1:18" ht="12" customHeight="1" x14ac:dyDescent="0.2">
      <c r="A72" s="205"/>
      <c r="B72" s="22"/>
      <c r="C72" s="22"/>
      <c r="D72" s="23"/>
      <c r="E72" s="22"/>
      <c r="F72" s="22"/>
      <c r="G72" s="16">
        <f t="shared" si="0"/>
        <v>0</v>
      </c>
      <c r="H72" s="22"/>
      <c r="I72" s="18"/>
      <c r="J72" s="73"/>
      <c r="K72" s="22"/>
      <c r="L72" s="18"/>
      <c r="M72" s="22"/>
      <c r="N72" s="22"/>
      <c r="O72" s="15">
        <f t="shared" si="1"/>
        <v>0</v>
      </c>
      <c r="P72" s="15"/>
      <c r="Q72" s="20" t="e">
        <f t="shared" si="3"/>
        <v>#DIV/0!</v>
      </c>
      <c r="R72" s="1" t="e">
        <f t="shared" si="2"/>
        <v>#DIV/0!</v>
      </c>
    </row>
    <row r="73" spans="1:18" ht="12" customHeight="1" x14ac:dyDescent="0.2">
      <c r="A73" s="205"/>
      <c r="B73" s="22"/>
      <c r="C73" s="22"/>
      <c r="D73" s="23"/>
      <c r="E73" s="22"/>
      <c r="F73" s="22"/>
      <c r="G73" s="16">
        <f t="shared" ref="G73:G95" si="4">F73-E73</f>
        <v>0</v>
      </c>
      <c r="H73" s="22"/>
      <c r="I73" s="18"/>
      <c r="J73" s="73"/>
      <c r="K73" s="22"/>
      <c r="L73" s="18"/>
      <c r="M73" s="22"/>
      <c r="N73" s="22"/>
      <c r="O73" s="15">
        <f t="shared" ref="O73:O106" si="5">L73+M73+N73</f>
        <v>0</v>
      </c>
      <c r="P73" s="15"/>
      <c r="Q73" s="20" t="e">
        <f t="shared" si="3"/>
        <v>#DIV/0!</v>
      </c>
      <c r="R73" s="1" t="e">
        <f t="shared" si="2"/>
        <v>#DIV/0!</v>
      </c>
    </row>
    <row r="74" spans="1:18" ht="12" customHeight="1" thickBot="1" x14ac:dyDescent="0.25">
      <c r="A74" s="205"/>
      <c r="B74" s="47"/>
      <c r="C74" s="48"/>
      <c r="D74" s="49"/>
      <c r="E74" s="48"/>
      <c r="F74" s="48"/>
      <c r="G74" s="16">
        <f t="shared" si="4"/>
        <v>0</v>
      </c>
      <c r="H74" s="48"/>
      <c r="I74" s="18"/>
      <c r="J74" s="74"/>
      <c r="K74" s="35"/>
      <c r="L74" s="18"/>
      <c r="M74" s="48"/>
      <c r="N74" s="48"/>
      <c r="O74" s="15">
        <f t="shared" si="5"/>
        <v>0</v>
      </c>
      <c r="P74" s="15"/>
      <c r="Q74" s="20" t="e">
        <f t="shared" si="3"/>
        <v>#DIV/0!</v>
      </c>
      <c r="R74" s="1" t="e">
        <f t="shared" ref="R74:R95" si="6">Q74/6.9</f>
        <v>#DIV/0!</v>
      </c>
    </row>
    <row r="75" spans="1:18" ht="12" customHeight="1" x14ac:dyDescent="0.2">
      <c r="A75" s="206" t="s">
        <v>19</v>
      </c>
      <c r="B75" s="13"/>
      <c r="C75" s="13"/>
      <c r="D75" s="58">
        <v>44660</v>
      </c>
      <c r="E75" s="58"/>
      <c r="F75" s="13"/>
      <c r="G75" s="16">
        <f t="shared" si="4"/>
        <v>0</v>
      </c>
      <c r="H75" s="13">
        <v>83</v>
      </c>
      <c r="I75" s="18"/>
      <c r="J75" s="75"/>
      <c r="K75" s="13"/>
      <c r="L75" s="18"/>
      <c r="M75" s="13"/>
      <c r="N75" s="13"/>
      <c r="O75" s="15">
        <f t="shared" si="5"/>
        <v>0</v>
      </c>
      <c r="P75" s="15"/>
      <c r="Q75" s="20" t="e">
        <f t="shared" si="3"/>
        <v>#DIV/0!</v>
      </c>
      <c r="R75" s="1" t="e">
        <f t="shared" si="6"/>
        <v>#DIV/0!</v>
      </c>
    </row>
    <row r="76" spans="1:18" ht="12" customHeight="1" x14ac:dyDescent="0.2">
      <c r="A76" s="207"/>
      <c r="B76" s="13"/>
      <c r="C76" s="13"/>
      <c r="D76" s="58">
        <v>44667</v>
      </c>
      <c r="E76" s="58"/>
      <c r="F76" s="13"/>
      <c r="G76" s="16"/>
      <c r="H76" s="13">
        <v>61</v>
      </c>
      <c r="I76" s="18"/>
      <c r="J76" s="75"/>
      <c r="K76" s="13"/>
      <c r="L76" s="18"/>
      <c r="M76" s="13"/>
      <c r="N76" s="13"/>
      <c r="O76" s="15">
        <f t="shared" si="5"/>
        <v>0</v>
      </c>
      <c r="P76" s="15"/>
      <c r="Q76" s="20"/>
    </row>
    <row r="77" spans="1:18" ht="12" customHeight="1" x14ac:dyDescent="0.2">
      <c r="A77" s="207"/>
      <c r="B77" s="22"/>
      <c r="C77" s="22"/>
      <c r="D77" s="21">
        <v>44678</v>
      </c>
      <c r="E77" s="21"/>
      <c r="F77" s="22"/>
      <c r="G77" s="16">
        <f t="shared" si="4"/>
        <v>0</v>
      </c>
      <c r="H77" s="22">
        <v>85</v>
      </c>
      <c r="I77" s="18"/>
      <c r="J77" s="73"/>
      <c r="K77" s="22"/>
      <c r="L77" s="18"/>
      <c r="M77" s="22"/>
      <c r="N77" s="22"/>
      <c r="O77" s="15">
        <f t="shared" si="5"/>
        <v>0</v>
      </c>
      <c r="P77" s="15"/>
      <c r="Q77" s="20" t="e">
        <f t="shared" ref="Q77:Q96" si="7">O77/G77</f>
        <v>#DIV/0!</v>
      </c>
      <c r="R77" s="1" t="e">
        <f t="shared" si="6"/>
        <v>#DIV/0!</v>
      </c>
    </row>
    <row r="78" spans="1:18" ht="12" customHeight="1" x14ac:dyDescent="0.2">
      <c r="A78" s="207"/>
      <c r="B78" s="22"/>
      <c r="C78" s="22"/>
      <c r="D78" s="23"/>
      <c r="E78" s="22"/>
      <c r="F78" s="22"/>
      <c r="G78" s="16">
        <f t="shared" si="4"/>
        <v>0</v>
      </c>
      <c r="H78" s="22"/>
      <c r="I78" s="18"/>
      <c r="J78" s="73"/>
      <c r="K78" s="22"/>
      <c r="L78" s="18"/>
      <c r="M78" s="22"/>
      <c r="N78" s="22"/>
      <c r="O78" s="15">
        <f t="shared" si="5"/>
        <v>0</v>
      </c>
      <c r="P78" s="15"/>
      <c r="Q78" s="20" t="e">
        <f t="shared" si="7"/>
        <v>#DIV/0!</v>
      </c>
      <c r="R78" s="1" t="e">
        <f t="shared" si="6"/>
        <v>#DIV/0!</v>
      </c>
    </row>
    <row r="79" spans="1:18" ht="12" customHeight="1" x14ac:dyDescent="0.2">
      <c r="A79" s="207"/>
      <c r="B79" s="22"/>
      <c r="C79" s="22"/>
      <c r="D79" s="23"/>
      <c r="E79" s="22"/>
      <c r="F79" s="22"/>
      <c r="G79" s="16">
        <f t="shared" si="4"/>
        <v>0</v>
      </c>
      <c r="H79" s="22"/>
      <c r="I79" s="18"/>
      <c r="J79" s="73"/>
      <c r="K79" s="22"/>
      <c r="L79" s="18"/>
      <c r="M79" s="22"/>
      <c r="N79" s="22"/>
      <c r="O79" s="15">
        <f t="shared" si="5"/>
        <v>0</v>
      </c>
      <c r="P79" s="15"/>
      <c r="Q79" s="20" t="e">
        <f t="shared" si="7"/>
        <v>#DIV/0!</v>
      </c>
      <c r="R79" s="1" t="e">
        <f t="shared" si="6"/>
        <v>#DIV/0!</v>
      </c>
    </row>
    <row r="80" spans="1:18" ht="12" customHeight="1" x14ac:dyDescent="0.2">
      <c r="A80" s="207"/>
      <c r="B80" s="22"/>
      <c r="C80" s="22"/>
      <c r="D80" s="23"/>
      <c r="E80" s="22"/>
      <c r="F80" s="22"/>
      <c r="G80" s="16">
        <f t="shared" si="4"/>
        <v>0</v>
      </c>
      <c r="H80" s="22"/>
      <c r="I80" s="18"/>
      <c r="J80" s="73"/>
      <c r="K80" s="22"/>
      <c r="L80" s="18"/>
      <c r="M80" s="22"/>
      <c r="N80" s="22"/>
      <c r="O80" s="15">
        <f t="shared" si="5"/>
        <v>0</v>
      </c>
      <c r="P80" s="15"/>
      <c r="Q80" s="20" t="e">
        <f t="shared" si="7"/>
        <v>#DIV/0!</v>
      </c>
      <c r="R80" s="1" t="e">
        <f t="shared" si="6"/>
        <v>#DIV/0!</v>
      </c>
    </row>
    <row r="81" spans="1:18" ht="12" customHeight="1" x14ac:dyDescent="0.2">
      <c r="A81" s="207"/>
      <c r="B81" s="22"/>
      <c r="C81" s="22"/>
      <c r="D81" s="23"/>
      <c r="E81" s="22"/>
      <c r="F81" s="22"/>
      <c r="G81" s="16">
        <f t="shared" si="4"/>
        <v>0</v>
      </c>
      <c r="H81" s="22"/>
      <c r="I81" s="18"/>
      <c r="J81" s="73"/>
      <c r="K81" s="22"/>
      <c r="L81" s="18"/>
      <c r="M81" s="22"/>
      <c r="N81" s="22"/>
      <c r="O81" s="15">
        <f t="shared" si="5"/>
        <v>0</v>
      </c>
      <c r="P81" s="15"/>
      <c r="Q81" s="20" t="e">
        <f t="shared" si="7"/>
        <v>#DIV/0!</v>
      </c>
      <c r="R81" s="1" t="e">
        <f t="shared" si="6"/>
        <v>#DIV/0!</v>
      </c>
    </row>
    <row r="82" spans="1:18" ht="12" customHeight="1" thickBot="1" x14ac:dyDescent="0.25">
      <c r="A82" s="207"/>
      <c r="B82" s="48"/>
      <c r="C82" s="48"/>
      <c r="D82" s="49"/>
      <c r="E82" s="48"/>
      <c r="F82" s="48"/>
      <c r="G82" s="16">
        <f t="shared" si="4"/>
        <v>0</v>
      </c>
      <c r="H82" s="48"/>
      <c r="I82" s="18"/>
      <c r="J82" s="74"/>
      <c r="K82" s="35"/>
      <c r="L82" s="18"/>
      <c r="M82" s="48"/>
      <c r="N82" s="48"/>
      <c r="O82" s="15">
        <f t="shared" si="5"/>
        <v>0</v>
      </c>
      <c r="P82" s="15"/>
      <c r="Q82" s="20" t="e">
        <f t="shared" si="7"/>
        <v>#DIV/0!</v>
      </c>
      <c r="R82" s="1" t="e">
        <f t="shared" si="6"/>
        <v>#DIV/0!</v>
      </c>
    </row>
    <row r="83" spans="1:18" ht="12" customHeight="1" x14ac:dyDescent="0.2">
      <c r="A83" s="207" t="s">
        <v>22</v>
      </c>
      <c r="B83" s="13" t="s">
        <v>35</v>
      </c>
      <c r="C83" s="13"/>
      <c r="D83" s="14">
        <v>44653</v>
      </c>
      <c r="E83" s="13">
        <v>417698</v>
      </c>
      <c r="F83" s="13"/>
      <c r="G83" s="16">
        <f t="shared" si="4"/>
        <v>-417698</v>
      </c>
      <c r="H83" s="13">
        <v>54</v>
      </c>
      <c r="I83" s="18"/>
      <c r="J83" s="75"/>
      <c r="K83" s="13"/>
      <c r="L83" s="18"/>
      <c r="M83" s="13"/>
      <c r="N83" s="13"/>
      <c r="O83" s="15">
        <f t="shared" si="5"/>
        <v>0</v>
      </c>
      <c r="P83" s="15"/>
      <c r="Q83" s="20">
        <f t="shared" si="7"/>
        <v>0</v>
      </c>
      <c r="R83" s="1">
        <f t="shared" si="6"/>
        <v>0</v>
      </c>
    </row>
    <row r="84" spans="1:18" ht="12" customHeight="1" x14ac:dyDescent="0.2">
      <c r="A84" s="207"/>
      <c r="B84" s="22"/>
      <c r="C84" s="22"/>
      <c r="D84" s="23">
        <v>44660</v>
      </c>
      <c r="E84" s="22">
        <v>418124</v>
      </c>
      <c r="F84" s="22"/>
      <c r="G84" s="16"/>
      <c r="H84" s="22">
        <v>60</v>
      </c>
      <c r="I84" s="18"/>
      <c r="J84" s="73"/>
      <c r="K84" s="22"/>
      <c r="L84" s="18"/>
      <c r="M84" s="22"/>
      <c r="N84" s="22"/>
      <c r="O84" s="15">
        <f t="shared" si="5"/>
        <v>0</v>
      </c>
      <c r="P84" s="15"/>
      <c r="Q84" s="20" t="e">
        <f t="shared" si="7"/>
        <v>#DIV/0!</v>
      </c>
      <c r="R84" s="1" t="e">
        <f t="shared" si="6"/>
        <v>#DIV/0!</v>
      </c>
    </row>
    <row r="85" spans="1:18" ht="12" customHeight="1" x14ac:dyDescent="0.2">
      <c r="A85" s="207"/>
      <c r="B85" s="22"/>
      <c r="C85" s="22"/>
      <c r="D85" s="23">
        <v>44666</v>
      </c>
      <c r="E85" s="22">
        <v>418520</v>
      </c>
      <c r="F85" s="22"/>
      <c r="G85" s="16">
        <f t="shared" si="4"/>
        <v>-418520</v>
      </c>
      <c r="H85" s="22">
        <v>60</v>
      </c>
      <c r="I85" s="18"/>
      <c r="J85" s="73"/>
      <c r="K85" s="22"/>
      <c r="L85" s="18"/>
      <c r="M85" s="22"/>
      <c r="N85" s="22"/>
      <c r="O85" s="15">
        <f t="shared" si="5"/>
        <v>0</v>
      </c>
      <c r="P85" s="15"/>
      <c r="Q85" s="20">
        <f t="shared" si="7"/>
        <v>0</v>
      </c>
      <c r="R85" s="1">
        <f t="shared" si="6"/>
        <v>0</v>
      </c>
    </row>
    <row r="86" spans="1:18" ht="12" customHeight="1" x14ac:dyDescent="0.2">
      <c r="A86" s="207"/>
      <c r="B86" s="22"/>
      <c r="C86" s="22"/>
      <c r="D86" s="23">
        <v>44672</v>
      </c>
      <c r="E86" s="22">
        <v>418950</v>
      </c>
      <c r="F86" s="22"/>
      <c r="G86" s="16">
        <f t="shared" si="4"/>
        <v>-418950</v>
      </c>
      <c r="H86" s="22">
        <v>65</v>
      </c>
      <c r="I86" s="18"/>
      <c r="J86" s="73"/>
      <c r="K86" s="22"/>
      <c r="L86" s="18"/>
      <c r="M86" s="22"/>
      <c r="N86" s="22"/>
      <c r="O86" s="15">
        <f t="shared" si="5"/>
        <v>0</v>
      </c>
      <c r="P86" s="15"/>
      <c r="Q86" s="20">
        <f t="shared" si="7"/>
        <v>0</v>
      </c>
      <c r="R86" s="1">
        <f t="shared" si="6"/>
        <v>0</v>
      </c>
    </row>
    <row r="87" spans="1:18" ht="8.25" customHeight="1" x14ac:dyDescent="0.2">
      <c r="A87" s="207"/>
      <c r="B87" s="22"/>
      <c r="C87" s="22"/>
      <c r="D87" s="23">
        <v>44677</v>
      </c>
      <c r="E87" s="22"/>
      <c r="F87" s="22"/>
      <c r="G87" s="16">
        <f t="shared" si="4"/>
        <v>0</v>
      </c>
      <c r="H87" s="22">
        <v>63</v>
      </c>
      <c r="I87" s="18"/>
      <c r="J87" s="73"/>
      <c r="K87" s="22"/>
      <c r="L87" s="18"/>
      <c r="M87" s="22"/>
      <c r="N87" s="22"/>
      <c r="O87" s="15">
        <f t="shared" si="5"/>
        <v>0</v>
      </c>
      <c r="P87" s="15"/>
      <c r="Q87" s="20" t="e">
        <f t="shared" si="7"/>
        <v>#DIV/0!</v>
      </c>
      <c r="R87" s="1" t="e">
        <f t="shared" si="6"/>
        <v>#DIV/0!</v>
      </c>
    </row>
    <row r="88" spans="1:18" ht="9.75" customHeight="1" thickBot="1" x14ac:dyDescent="0.25">
      <c r="A88" s="207"/>
      <c r="B88" s="48"/>
      <c r="C88" s="48"/>
      <c r="D88" s="49"/>
      <c r="E88" s="48"/>
      <c r="F88" s="48"/>
      <c r="G88" s="16">
        <f t="shared" si="4"/>
        <v>0</v>
      </c>
      <c r="H88" s="48"/>
      <c r="I88" s="18"/>
      <c r="J88" s="74"/>
      <c r="K88" s="35"/>
      <c r="L88" s="18"/>
      <c r="M88" s="48"/>
      <c r="N88" s="48"/>
      <c r="O88" s="15">
        <f t="shared" si="5"/>
        <v>0</v>
      </c>
      <c r="P88" s="15"/>
      <c r="Q88" s="20" t="e">
        <f t="shared" si="7"/>
        <v>#DIV/0!</v>
      </c>
      <c r="R88" s="1" t="e">
        <f t="shared" si="6"/>
        <v>#DIV/0!</v>
      </c>
    </row>
    <row r="89" spans="1:18" x14ac:dyDescent="0.2">
      <c r="A89" s="206" t="s">
        <v>21</v>
      </c>
      <c r="B89" s="13"/>
      <c r="C89" s="13"/>
      <c r="D89" s="14">
        <v>44655</v>
      </c>
      <c r="E89" s="13">
        <v>294024</v>
      </c>
      <c r="F89" s="13"/>
      <c r="G89" s="16">
        <f t="shared" si="4"/>
        <v>-294024</v>
      </c>
      <c r="H89" s="13">
        <v>19</v>
      </c>
      <c r="I89" s="18"/>
      <c r="J89" s="75"/>
      <c r="K89" s="13"/>
      <c r="L89" s="18"/>
      <c r="M89" s="13"/>
      <c r="N89" s="13"/>
      <c r="O89" s="15">
        <f t="shared" si="5"/>
        <v>0</v>
      </c>
      <c r="P89" s="15"/>
      <c r="Q89" s="20">
        <f t="shared" si="7"/>
        <v>0</v>
      </c>
      <c r="R89" s="1">
        <f t="shared" si="6"/>
        <v>0</v>
      </c>
    </row>
    <row r="90" spans="1:18" x14ac:dyDescent="0.2">
      <c r="A90" s="207"/>
      <c r="B90" s="22"/>
      <c r="C90" s="22"/>
      <c r="D90" s="23">
        <v>44673</v>
      </c>
      <c r="E90" s="22"/>
      <c r="F90" s="22"/>
      <c r="G90" s="16">
        <f t="shared" si="4"/>
        <v>0</v>
      </c>
      <c r="H90" s="22">
        <v>42</v>
      </c>
      <c r="I90" s="18"/>
      <c r="J90" s="73"/>
      <c r="K90" s="22"/>
      <c r="L90" s="18"/>
      <c r="M90" s="22"/>
      <c r="N90" s="22"/>
      <c r="O90" s="15">
        <f t="shared" si="5"/>
        <v>0</v>
      </c>
      <c r="P90" s="15"/>
      <c r="Q90" s="20" t="e">
        <f t="shared" si="7"/>
        <v>#DIV/0!</v>
      </c>
      <c r="R90" s="1" t="e">
        <f t="shared" si="6"/>
        <v>#DIV/0!</v>
      </c>
    </row>
    <row r="91" spans="1:18" x14ac:dyDescent="0.2">
      <c r="A91" s="207"/>
      <c r="B91" s="22"/>
      <c r="C91" s="22"/>
      <c r="D91" s="23"/>
      <c r="E91" s="22"/>
      <c r="F91" s="22"/>
      <c r="G91" s="16">
        <f t="shared" si="4"/>
        <v>0</v>
      </c>
      <c r="H91" s="22"/>
      <c r="I91" s="18"/>
      <c r="J91" s="73"/>
      <c r="K91" s="22"/>
      <c r="L91" s="18"/>
      <c r="M91" s="22"/>
      <c r="N91" s="22"/>
      <c r="O91" s="15">
        <f t="shared" si="5"/>
        <v>0</v>
      </c>
      <c r="P91" s="15"/>
      <c r="Q91" s="20" t="e">
        <f t="shared" si="7"/>
        <v>#DIV/0!</v>
      </c>
      <c r="R91" s="1" t="e">
        <f t="shared" si="6"/>
        <v>#DIV/0!</v>
      </c>
    </row>
    <row r="92" spans="1:18" x14ac:dyDescent="0.2">
      <c r="A92" s="207"/>
      <c r="B92" s="22"/>
      <c r="C92" s="22"/>
      <c r="D92" s="23"/>
      <c r="E92" s="22"/>
      <c r="F92" s="22"/>
      <c r="G92" s="16">
        <f t="shared" si="4"/>
        <v>0</v>
      </c>
      <c r="H92" s="22"/>
      <c r="I92" s="18"/>
      <c r="J92" s="73"/>
      <c r="K92" s="22"/>
      <c r="L92" s="18"/>
      <c r="M92" s="22"/>
      <c r="N92" s="22"/>
      <c r="O92" s="15">
        <f t="shared" si="5"/>
        <v>0</v>
      </c>
      <c r="P92" s="15"/>
      <c r="Q92" s="20" t="e">
        <f t="shared" si="7"/>
        <v>#DIV/0!</v>
      </c>
      <c r="R92" s="1" t="e">
        <f t="shared" si="6"/>
        <v>#DIV/0!</v>
      </c>
    </row>
    <row r="93" spans="1:18" x14ac:dyDescent="0.2">
      <c r="A93" s="207"/>
      <c r="B93" s="22"/>
      <c r="C93" s="22"/>
      <c r="D93" s="57"/>
      <c r="E93" s="22"/>
      <c r="F93" s="22"/>
      <c r="G93" s="16">
        <f t="shared" si="4"/>
        <v>0</v>
      </c>
      <c r="H93" s="22"/>
      <c r="I93" s="18"/>
      <c r="J93" s="73"/>
      <c r="K93" s="22"/>
      <c r="L93" s="18"/>
      <c r="M93" s="22"/>
      <c r="N93" s="22"/>
      <c r="O93" s="15">
        <f t="shared" si="5"/>
        <v>0</v>
      </c>
      <c r="P93" s="15"/>
      <c r="Q93" s="20" t="e">
        <f t="shared" si="7"/>
        <v>#DIV/0!</v>
      </c>
      <c r="R93" s="1" t="e">
        <f t="shared" si="6"/>
        <v>#DIV/0!</v>
      </c>
    </row>
    <row r="94" spans="1:18" x14ac:dyDescent="0.2">
      <c r="A94" s="207"/>
      <c r="B94" s="22"/>
      <c r="C94" s="22"/>
      <c r="D94" s="23"/>
      <c r="E94" s="22"/>
      <c r="F94" s="22"/>
      <c r="G94" s="16">
        <f t="shared" si="4"/>
        <v>0</v>
      </c>
      <c r="H94" s="22"/>
      <c r="I94" s="18"/>
      <c r="J94" s="73"/>
      <c r="K94" s="22"/>
      <c r="L94" s="18"/>
      <c r="M94" s="22"/>
      <c r="N94" s="22"/>
      <c r="O94" s="15">
        <f t="shared" si="5"/>
        <v>0</v>
      </c>
      <c r="P94" s="15"/>
      <c r="Q94" s="20" t="e">
        <f t="shared" si="7"/>
        <v>#DIV/0!</v>
      </c>
      <c r="R94" s="1" t="e">
        <f t="shared" si="6"/>
        <v>#DIV/0!</v>
      </c>
    </row>
    <row r="95" spans="1:18" x14ac:dyDescent="0.2">
      <c r="A95" s="207"/>
      <c r="B95" s="22"/>
      <c r="C95" s="22"/>
      <c r="D95" s="23"/>
      <c r="E95" s="22"/>
      <c r="F95" s="22"/>
      <c r="G95" s="16">
        <f t="shared" si="4"/>
        <v>0</v>
      </c>
      <c r="H95" s="22"/>
      <c r="I95" s="18"/>
      <c r="J95" s="73"/>
      <c r="K95" s="22"/>
      <c r="L95" s="18"/>
      <c r="M95" s="22"/>
      <c r="N95" s="22"/>
      <c r="O95" s="15">
        <f t="shared" si="5"/>
        <v>0</v>
      </c>
      <c r="P95" s="15"/>
      <c r="Q95" s="20" t="e">
        <f t="shared" si="7"/>
        <v>#DIV/0!</v>
      </c>
      <c r="R95" s="1" t="e">
        <f t="shared" si="6"/>
        <v>#DIV/0!</v>
      </c>
    </row>
    <row r="96" spans="1:18" x14ac:dyDescent="0.2">
      <c r="A96" s="207"/>
      <c r="B96" s="35"/>
      <c r="C96" s="35"/>
      <c r="D96" s="37"/>
      <c r="E96" s="35"/>
      <c r="F96" s="35"/>
      <c r="G96" s="35"/>
      <c r="H96" s="35"/>
      <c r="I96" s="36"/>
      <c r="J96" s="76"/>
      <c r="K96" s="35"/>
      <c r="L96" s="18"/>
      <c r="M96" s="35"/>
      <c r="N96" s="35"/>
      <c r="O96" s="15">
        <f t="shared" si="5"/>
        <v>0</v>
      </c>
      <c r="P96" s="44"/>
      <c r="Q96" s="62" t="e">
        <f t="shared" si="7"/>
        <v>#DIV/0!</v>
      </c>
      <c r="R96" s="5"/>
    </row>
    <row r="97" spans="1:18" ht="11.25" customHeight="1" x14ac:dyDescent="0.2">
      <c r="A97" s="198" t="s">
        <v>45</v>
      </c>
      <c r="B97" s="22"/>
      <c r="C97" s="22"/>
      <c r="D97" s="23"/>
      <c r="E97" s="22"/>
      <c r="F97" s="22"/>
      <c r="G97" s="22"/>
      <c r="H97" s="22"/>
      <c r="I97" s="18"/>
      <c r="J97" s="73"/>
      <c r="K97" s="22"/>
      <c r="L97" s="18"/>
      <c r="M97" s="22"/>
      <c r="N97" s="22"/>
      <c r="O97" s="15">
        <f t="shared" si="5"/>
        <v>0</v>
      </c>
      <c r="P97" s="15"/>
      <c r="Q97" s="24"/>
      <c r="R97" s="2"/>
    </row>
    <row r="98" spans="1:18" x14ac:dyDescent="0.2">
      <c r="A98" s="198"/>
      <c r="B98" s="22"/>
      <c r="C98" s="22"/>
      <c r="D98" s="23"/>
      <c r="E98" s="22"/>
      <c r="F98" s="22"/>
      <c r="G98" s="22"/>
      <c r="H98" s="22"/>
      <c r="I98" s="18"/>
      <c r="J98" s="73"/>
      <c r="K98" s="22"/>
      <c r="L98" s="18"/>
      <c r="M98" s="22"/>
      <c r="N98" s="22"/>
      <c r="O98" s="15">
        <f t="shared" si="5"/>
        <v>0</v>
      </c>
      <c r="P98" s="15"/>
      <c r="Q98" s="24"/>
      <c r="R98" s="2"/>
    </row>
    <row r="99" spans="1:18" x14ac:dyDescent="0.2">
      <c r="A99" s="198"/>
      <c r="B99" s="22"/>
      <c r="C99" s="22"/>
      <c r="D99" s="23"/>
      <c r="E99" s="22"/>
      <c r="F99" s="22"/>
      <c r="G99" s="22"/>
      <c r="H99" s="22"/>
      <c r="I99" s="18"/>
      <c r="J99" s="73"/>
      <c r="K99" s="22"/>
      <c r="L99" s="18"/>
      <c r="M99" s="22"/>
      <c r="N99" s="22"/>
      <c r="O99" s="15">
        <f t="shared" si="5"/>
        <v>0</v>
      </c>
      <c r="P99" s="15"/>
      <c r="Q99" s="24"/>
      <c r="R99" s="2"/>
    </row>
    <row r="100" spans="1:18" x14ac:dyDescent="0.2">
      <c r="A100" s="198"/>
      <c r="B100" s="22"/>
      <c r="C100" s="22"/>
      <c r="D100" s="23"/>
      <c r="E100" s="22"/>
      <c r="F100" s="22"/>
      <c r="G100" s="22"/>
      <c r="H100" s="22"/>
      <c r="I100" s="18"/>
      <c r="J100" s="73"/>
      <c r="K100" s="22"/>
      <c r="L100" s="18"/>
      <c r="M100" s="22"/>
      <c r="N100" s="22"/>
      <c r="O100" s="15">
        <f t="shared" si="5"/>
        <v>0</v>
      </c>
      <c r="P100" s="15"/>
      <c r="Q100" s="24"/>
      <c r="R100" s="2"/>
    </row>
    <row r="101" spans="1:18" x14ac:dyDescent="0.2">
      <c r="A101" s="198"/>
      <c r="B101" s="22"/>
      <c r="C101" s="22"/>
      <c r="D101" s="23"/>
      <c r="E101" s="22"/>
      <c r="F101" s="22"/>
      <c r="G101" s="22"/>
      <c r="H101" s="22"/>
      <c r="I101" s="18"/>
      <c r="J101" s="73"/>
      <c r="K101" s="22"/>
      <c r="L101" s="18"/>
      <c r="M101" s="22"/>
      <c r="N101" s="22"/>
      <c r="O101" s="15">
        <f t="shared" si="5"/>
        <v>0</v>
      </c>
      <c r="P101" s="15"/>
      <c r="Q101" s="24"/>
      <c r="R101" s="2"/>
    </row>
    <row r="102" spans="1:18" ht="18.75" customHeight="1" x14ac:dyDescent="0.2">
      <c r="A102" s="198"/>
      <c r="B102" s="22"/>
      <c r="C102" s="22"/>
      <c r="D102" s="23"/>
      <c r="E102" s="22"/>
      <c r="F102" s="22"/>
      <c r="G102" s="22"/>
      <c r="H102" s="22"/>
      <c r="I102" s="18"/>
      <c r="J102" s="73"/>
      <c r="K102" s="22"/>
      <c r="L102" s="18"/>
      <c r="M102" s="22"/>
      <c r="N102" s="22"/>
      <c r="O102" s="15">
        <f t="shared" si="5"/>
        <v>0</v>
      </c>
      <c r="P102" s="15"/>
      <c r="Q102" s="24"/>
      <c r="R102" s="2"/>
    </row>
    <row r="103" spans="1:18" x14ac:dyDescent="0.2">
      <c r="A103" s="198"/>
      <c r="B103" s="22"/>
      <c r="C103" s="22"/>
      <c r="D103" s="23"/>
      <c r="E103" s="22"/>
      <c r="F103" s="22"/>
      <c r="G103" s="22"/>
      <c r="H103" s="22"/>
      <c r="I103" s="18"/>
      <c r="J103" s="73"/>
      <c r="K103" s="22"/>
      <c r="L103" s="18"/>
      <c r="M103" s="22"/>
      <c r="N103" s="22"/>
      <c r="O103" s="15">
        <f t="shared" si="5"/>
        <v>0</v>
      </c>
      <c r="P103" s="15"/>
      <c r="Q103" s="24"/>
      <c r="R103" s="2"/>
    </row>
    <row r="104" spans="1:18" x14ac:dyDescent="0.2">
      <c r="A104" s="198"/>
      <c r="B104" s="22"/>
      <c r="C104" s="22"/>
      <c r="D104" s="23"/>
      <c r="E104" s="22"/>
      <c r="F104" s="22"/>
      <c r="G104" s="22"/>
      <c r="H104" s="22"/>
      <c r="I104" s="18"/>
      <c r="J104" s="73"/>
      <c r="K104" s="22"/>
      <c r="L104" s="18"/>
      <c r="M104" s="22"/>
      <c r="N104" s="22"/>
      <c r="O104" s="15">
        <f t="shared" si="5"/>
        <v>0</v>
      </c>
      <c r="P104" s="15"/>
      <c r="Q104" s="24"/>
      <c r="R104" s="2"/>
    </row>
    <row r="105" spans="1:18" x14ac:dyDescent="0.2">
      <c r="A105" s="198"/>
      <c r="B105" s="22"/>
      <c r="C105" s="22"/>
      <c r="D105" s="23"/>
      <c r="E105" s="22"/>
      <c r="F105" s="22"/>
      <c r="G105" s="22"/>
      <c r="H105" s="22"/>
      <c r="I105" s="18"/>
      <c r="J105" s="73"/>
      <c r="K105" s="22"/>
      <c r="L105" s="18"/>
      <c r="M105" s="22"/>
      <c r="N105" s="22"/>
      <c r="O105" s="15">
        <f t="shared" si="5"/>
        <v>0</v>
      </c>
      <c r="P105" s="15"/>
      <c r="Q105" s="24"/>
      <c r="R105" s="2"/>
    </row>
    <row r="106" spans="1:18" x14ac:dyDescent="0.2">
      <c r="A106" s="198"/>
      <c r="B106" s="22"/>
      <c r="C106" s="22"/>
      <c r="D106" s="23"/>
      <c r="E106" s="22"/>
      <c r="F106" s="22"/>
      <c r="G106" s="22"/>
      <c r="H106" s="22"/>
      <c r="I106" s="22"/>
      <c r="J106" s="73"/>
      <c r="K106" s="22"/>
      <c r="L106" s="22"/>
      <c r="M106" s="22"/>
      <c r="N106" s="22"/>
      <c r="O106" s="15">
        <f t="shared" si="5"/>
        <v>0</v>
      </c>
      <c r="P106" s="15"/>
      <c r="Q106" s="22"/>
      <c r="R106" s="2"/>
    </row>
    <row r="107" spans="1:18" x14ac:dyDescent="0.2">
      <c r="B107" s="82" t="s">
        <v>53</v>
      </c>
      <c r="D107" s="41">
        <v>44663</v>
      </c>
      <c r="E107" s="131">
        <v>44678</v>
      </c>
      <c r="H107" s="82">
        <v>84</v>
      </c>
      <c r="I107" s="82">
        <v>85</v>
      </c>
    </row>
    <row r="108" spans="1:18" x14ac:dyDescent="0.2">
      <c r="B108" s="82" t="s">
        <v>48</v>
      </c>
      <c r="D108" s="41">
        <v>44652</v>
      </c>
      <c r="H108" s="82">
        <v>30</v>
      </c>
    </row>
    <row r="109" spans="1:18" x14ac:dyDescent="0.2">
      <c r="B109" s="82" t="s">
        <v>36</v>
      </c>
    </row>
    <row r="110" spans="1:18" x14ac:dyDescent="0.2">
      <c r="B110" s="82" t="s">
        <v>46</v>
      </c>
    </row>
    <row r="111" spans="1:18" x14ac:dyDescent="0.2">
      <c r="B111" s="82" t="s">
        <v>31</v>
      </c>
    </row>
    <row r="112" spans="1:18" x14ac:dyDescent="0.2">
      <c r="B112" s="82" t="s">
        <v>56</v>
      </c>
    </row>
    <row r="113" spans="2:17" x14ac:dyDescent="0.2">
      <c r="B113" s="82" t="s">
        <v>53</v>
      </c>
    </row>
    <row r="114" spans="2:17" x14ac:dyDescent="0.2">
      <c r="B114" s="82" t="s">
        <v>36</v>
      </c>
    </row>
    <row r="115" spans="2:17" x14ac:dyDescent="0.2">
      <c r="B115" s="82" t="s">
        <v>54</v>
      </c>
      <c r="D115" s="41">
        <v>44678</v>
      </c>
      <c r="H115" s="82">
        <v>23</v>
      </c>
    </row>
    <row r="116" spans="2:17" x14ac:dyDescent="0.2">
      <c r="B116" s="82" t="s">
        <v>55</v>
      </c>
    </row>
    <row r="117" spans="2:17" x14ac:dyDescent="0.2">
      <c r="B117" s="82" t="s">
        <v>61</v>
      </c>
    </row>
    <row r="118" spans="2:17" x14ac:dyDescent="0.2">
      <c r="Q118" s="82" t="s">
        <v>40</v>
      </c>
    </row>
  </sheetData>
  <mergeCells count="12">
    <mergeCell ref="A97:A106"/>
    <mergeCell ref="A2:A9"/>
    <mergeCell ref="A10:A22"/>
    <mergeCell ref="A26:A35"/>
    <mergeCell ref="A50:A55"/>
    <mergeCell ref="A58:A61"/>
    <mergeCell ref="A62:A66"/>
    <mergeCell ref="A67:A74"/>
    <mergeCell ref="A75:A82"/>
    <mergeCell ref="A83:A88"/>
    <mergeCell ref="A89:A96"/>
    <mergeCell ref="A36:A49"/>
  </mergeCells>
  <pageMargins left="0.7" right="0.7" top="0.75" bottom="0.75" header="0.3" footer="0.3"/>
  <pageSetup paperSize="9" orientation="portrait"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U107"/>
  <sheetViews>
    <sheetView workbookViewId="0">
      <pane ySplit="1" topLeftCell="A2" activePane="bottomLeft" state="frozen"/>
      <selection pane="bottomLeft" activeCell="U1" sqref="U1"/>
    </sheetView>
  </sheetViews>
  <sheetFormatPr defaultRowHeight="11.25" x14ac:dyDescent="0.2"/>
  <cols>
    <col min="1" max="1" width="5.42578125" style="40" customWidth="1"/>
    <col min="2" max="2" width="17.7109375" style="82" customWidth="1"/>
    <col min="3" max="3" width="26.5703125" style="82" customWidth="1"/>
    <col min="4" max="4" width="8.42578125" style="41" customWidth="1"/>
    <col min="5" max="5" width="8.28515625" style="82" customWidth="1"/>
    <col min="6" max="6" width="9.140625" style="82" customWidth="1"/>
    <col min="7" max="7" width="10.140625" style="82" customWidth="1"/>
    <col min="8" max="8" width="7" style="107" customWidth="1"/>
    <col min="9" max="10" width="8.28515625" style="95" customWidth="1"/>
    <col min="11" max="12" width="9.140625" style="95" customWidth="1"/>
    <col min="13" max="13" width="8.42578125" style="95" customWidth="1"/>
    <col min="14" max="14" width="7" style="95" customWidth="1"/>
    <col min="15" max="17" width="10" style="95" customWidth="1"/>
    <col min="18" max="18" width="13.85546875" style="95" customWidth="1"/>
    <col min="19" max="19" width="13.140625" style="127" customWidth="1"/>
    <col min="20" max="20" width="9.7109375" style="82" customWidth="1"/>
    <col min="21" max="16384" width="9.140625" style="1"/>
  </cols>
  <sheetData>
    <row r="1" spans="1:21" s="4" customFormat="1" ht="32.25" customHeight="1" x14ac:dyDescent="0.2">
      <c r="A1" s="122"/>
      <c r="B1" s="108" t="s">
        <v>0</v>
      </c>
      <c r="C1" s="108" t="s">
        <v>1</v>
      </c>
      <c r="D1" s="109" t="s">
        <v>6</v>
      </c>
      <c r="E1" s="108" t="s">
        <v>8</v>
      </c>
      <c r="F1" s="108" t="s">
        <v>9</v>
      </c>
      <c r="G1" s="108" t="s">
        <v>10</v>
      </c>
      <c r="H1" s="108" t="s">
        <v>11</v>
      </c>
      <c r="I1" s="110" t="s">
        <v>74</v>
      </c>
      <c r="J1" s="110" t="s">
        <v>73</v>
      </c>
      <c r="K1" s="110" t="s">
        <v>58</v>
      </c>
      <c r="L1" s="110" t="s">
        <v>7</v>
      </c>
      <c r="M1" s="110" t="s">
        <v>4</v>
      </c>
      <c r="N1" s="110" t="s">
        <v>3</v>
      </c>
      <c r="O1" s="110" t="s">
        <v>2</v>
      </c>
      <c r="P1" s="110" t="s">
        <v>76</v>
      </c>
      <c r="Q1" s="110" t="s">
        <v>77</v>
      </c>
      <c r="R1" s="110" t="s">
        <v>82</v>
      </c>
      <c r="S1" s="123" t="s">
        <v>83</v>
      </c>
      <c r="T1" s="108" t="s">
        <v>13</v>
      </c>
      <c r="U1" s="108" t="s">
        <v>85</v>
      </c>
    </row>
    <row r="2" spans="1:21" ht="24.75" customHeight="1" x14ac:dyDescent="0.2">
      <c r="A2" s="188" t="s">
        <v>50</v>
      </c>
      <c r="B2" s="21" t="s">
        <v>24</v>
      </c>
      <c r="C2" s="22" t="s">
        <v>88</v>
      </c>
      <c r="D2" s="23">
        <v>44626</v>
      </c>
      <c r="E2" s="18">
        <v>791939</v>
      </c>
      <c r="F2" s="18">
        <v>793206</v>
      </c>
      <c r="G2" s="18">
        <f t="shared" ref="G2:G69" si="0">F2-E2</f>
        <v>1267</v>
      </c>
      <c r="H2" s="98">
        <v>288</v>
      </c>
      <c r="I2" s="89">
        <v>6154</v>
      </c>
      <c r="J2" s="89">
        <v>100</v>
      </c>
      <c r="K2" s="89">
        <v>2137</v>
      </c>
      <c r="L2" s="89">
        <f t="shared" ref="L2:L69" si="1">K2+I2</f>
        <v>8291</v>
      </c>
      <c r="M2" s="89">
        <v>255</v>
      </c>
      <c r="N2" s="89"/>
      <c r="O2" s="89">
        <f t="shared" ref="O2:O69" si="2">N2+M2+L2</f>
        <v>8546</v>
      </c>
      <c r="P2" s="89">
        <f>O2*10/100</f>
        <v>854.6</v>
      </c>
      <c r="Q2" s="89">
        <f>O2+P2</f>
        <v>9400.6</v>
      </c>
      <c r="R2" s="89">
        <v>453946</v>
      </c>
      <c r="S2" s="124">
        <v>500</v>
      </c>
      <c r="T2" s="24">
        <f t="shared" ref="T2:T69" si="3">SUM(H2+J2)/G2</f>
        <v>0.30623520126282555</v>
      </c>
    </row>
    <row r="3" spans="1:21" ht="24.75" customHeight="1" x14ac:dyDescent="0.2">
      <c r="A3" s="189"/>
      <c r="B3" s="22" t="s">
        <v>24</v>
      </c>
      <c r="C3" s="22" t="s">
        <v>90</v>
      </c>
      <c r="D3" s="23">
        <v>44629</v>
      </c>
      <c r="E3" s="18">
        <v>793207</v>
      </c>
      <c r="F3" s="18">
        <v>794969</v>
      </c>
      <c r="G3" s="18">
        <f t="shared" si="0"/>
        <v>1762</v>
      </c>
      <c r="H3" s="98">
        <v>270</v>
      </c>
      <c r="I3" s="89">
        <v>62722</v>
      </c>
      <c r="J3" s="89">
        <v>271</v>
      </c>
      <c r="K3" s="89">
        <v>4913</v>
      </c>
      <c r="L3" s="89">
        <f t="shared" si="1"/>
        <v>67635</v>
      </c>
      <c r="M3" s="89">
        <v>335</v>
      </c>
      <c r="N3" s="89">
        <v>830</v>
      </c>
      <c r="O3" s="89">
        <f t="shared" si="2"/>
        <v>68800</v>
      </c>
      <c r="P3" s="89">
        <f t="shared" ref="P3:P70" si="4">O3*10/100</f>
        <v>6880</v>
      </c>
      <c r="Q3" s="89">
        <f t="shared" ref="Q3:Q70" si="5">O3+P3</f>
        <v>75680</v>
      </c>
      <c r="R3" s="89">
        <v>438590</v>
      </c>
      <c r="S3" s="124">
        <v>285</v>
      </c>
      <c r="T3" s="24">
        <f t="shared" si="3"/>
        <v>0.30703745743473326</v>
      </c>
    </row>
    <row r="4" spans="1:21" ht="24.75" customHeight="1" x14ac:dyDescent="0.2">
      <c r="A4" s="189"/>
      <c r="B4" s="22" t="s">
        <v>24</v>
      </c>
      <c r="C4" s="22" t="s">
        <v>92</v>
      </c>
      <c r="D4" s="23">
        <v>44634</v>
      </c>
      <c r="E4" s="18">
        <v>794970</v>
      </c>
      <c r="F4" s="18">
        <v>797053</v>
      </c>
      <c r="G4" s="18">
        <f t="shared" si="0"/>
        <v>2083</v>
      </c>
      <c r="H4" s="98">
        <v>296</v>
      </c>
      <c r="I4" s="89">
        <v>6882</v>
      </c>
      <c r="J4" s="89">
        <v>305</v>
      </c>
      <c r="K4" s="89">
        <v>7100</v>
      </c>
      <c r="L4" s="89">
        <f t="shared" si="1"/>
        <v>13982</v>
      </c>
      <c r="M4" s="89">
        <v>345</v>
      </c>
      <c r="N4" s="89">
        <v>600</v>
      </c>
      <c r="O4" s="89">
        <f t="shared" si="2"/>
        <v>14927</v>
      </c>
      <c r="P4" s="89">
        <f t="shared" si="4"/>
        <v>1492.7</v>
      </c>
      <c r="Q4" s="89">
        <f t="shared" si="5"/>
        <v>16419.7</v>
      </c>
      <c r="R4" s="89">
        <v>572150</v>
      </c>
      <c r="S4" s="124">
        <v>1181</v>
      </c>
      <c r="T4" s="24">
        <f t="shared" si="3"/>
        <v>0.28852616418626981</v>
      </c>
    </row>
    <row r="5" spans="1:21" ht="24.75" customHeight="1" x14ac:dyDescent="0.2">
      <c r="A5" s="190"/>
      <c r="B5" s="13" t="s">
        <v>24</v>
      </c>
      <c r="C5" s="13" t="s">
        <v>17</v>
      </c>
      <c r="D5" s="14">
        <v>44636</v>
      </c>
      <c r="E5" s="15">
        <v>797053</v>
      </c>
      <c r="F5" s="15">
        <v>797772</v>
      </c>
      <c r="G5" s="16">
        <f t="shared" si="0"/>
        <v>719</v>
      </c>
      <c r="H5" s="102">
        <v>188</v>
      </c>
      <c r="I5" s="92">
        <v>4324</v>
      </c>
      <c r="J5" s="91"/>
      <c r="K5" s="91"/>
      <c r="L5" s="92">
        <f t="shared" si="1"/>
        <v>4324</v>
      </c>
      <c r="M5" s="92">
        <v>90</v>
      </c>
      <c r="N5" s="92"/>
      <c r="O5" s="92">
        <f t="shared" si="2"/>
        <v>4414</v>
      </c>
      <c r="P5" s="92">
        <f t="shared" si="4"/>
        <v>441.4</v>
      </c>
      <c r="Q5" s="92">
        <f t="shared" si="5"/>
        <v>4855.3999999999996</v>
      </c>
      <c r="R5" s="92">
        <v>566832</v>
      </c>
      <c r="S5" s="125">
        <v>1060</v>
      </c>
      <c r="T5" s="20">
        <f t="shared" si="3"/>
        <v>0.26147426981919331</v>
      </c>
    </row>
    <row r="6" spans="1:21" ht="24.75" customHeight="1" x14ac:dyDescent="0.2">
      <c r="A6" s="190"/>
      <c r="B6" s="22" t="s">
        <v>24</v>
      </c>
      <c r="C6" s="22" t="s">
        <v>27</v>
      </c>
      <c r="D6" s="23">
        <v>44640</v>
      </c>
      <c r="E6" s="18">
        <v>797772</v>
      </c>
      <c r="F6" s="18">
        <v>798335</v>
      </c>
      <c r="G6" s="16">
        <f t="shared" si="0"/>
        <v>563</v>
      </c>
      <c r="H6" s="98">
        <v>158</v>
      </c>
      <c r="I6" s="89">
        <v>3296</v>
      </c>
      <c r="J6" s="59"/>
      <c r="K6" s="59"/>
      <c r="L6" s="89">
        <f t="shared" si="1"/>
        <v>3296</v>
      </c>
      <c r="M6" s="89">
        <v>100</v>
      </c>
      <c r="N6" s="89">
        <v>40</v>
      </c>
      <c r="O6" s="92">
        <f t="shared" si="2"/>
        <v>3436</v>
      </c>
      <c r="P6" s="92">
        <f t="shared" si="4"/>
        <v>343.6</v>
      </c>
      <c r="Q6" s="92">
        <f t="shared" si="5"/>
        <v>3779.6</v>
      </c>
      <c r="R6" s="92">
        <v>441252</v>
      </c>
      <c r="S6" s="125">
        <v>500</v>
      </c>
      <c r="T6" s="20">
        <f t="shared" si="3"/>
        <v>0.28063943161634103</v>
      </c>
    </row>
    <row r="7" spans="1:21" ht="24.75" customHeight="1" x14ac:dyDescent="0.2">
      <c r="A7" s="190"/>
      <c r="B7" s="22" t="s">
        <v>24</v>
      </c>
      <c r="C7" s="22" t="s">
        <v>43</v>
      </c>
      <c r="D7" s="23">
        <v>44643</v>
      </c>
      <c r="E7" s="18">
        <v>798335</v>
      </c>
      <c r="F7" s="18">
        <v>799896</v>
      </c>
      <c r="G7" s="16">
        <f t="shared" si="0"/>
        <v>1561</v>
      </c>
      <c r="H7" s="98">
        <v>275</v>
      </c>
      <c r="I7" s="89">
        <v>6163</v>
      </c>
      <c r="J7" s="59">
        <v>180</v>
      </c>
      <c r="K7" s="59">
        <v>4043.44</v>
      </c>
      <c r="L7" s="89">
        <f t="shared" si="1"/>
        <v>10206.44</v>
      </c>
      <c r="M7" s="89">
        <v>285</v>
      </c>
      <c r="N7" s="89"/>
      <c r="O7" s="92">
        <f t="shared" si="2"/>
        <v>10491.44</v>
      </c>
      <c r="P7" s="92">
        <f t="shared" si="4"/>
        <v>1049.144</v>
      </c>
      <c r="Q7" s="92">
        <f t="shared" si="5"/>
        <v>11540.584000000001</v>
      </c>
      <c r="R7" s="92">
        <v>46800</v>
      </c>
      <c r="S7" s="125">
        <v>144</v>
      </c>
      <c r="T7" s="20">
        <f t="shared" si="3"/>
        <v>0.2914798206278027</v>
      </c>
    </row>
    <row r="8" spans="1:21" ht="24.75" customHeight="1" x14ac:dyDescent="0.2">
      <c r="A8" s="190"/>
      <c r="B8" s="22" t="s">
        <v>24</v>
      </c>
      <c r="C8" s="22" t="s">
        <v>93</v>
      </c>
      <c r="D8" s="23">
        <v>44647</v>
      </c>
      <c r="E8" s="18">
        <v>799896</v>
      </c>
      <c r="F8" s="18">
        <v>801805</v>
      </c>
      <c r="G8" s="16">
        <f t="shared" si="0"/>
        <v>1909</v>
      </c>
      <c r="H8" s="98">
        <v>326</v>
      </c>
      <c r="I8" s="89">
        <v>7824</v>
      </c>
      <c r="J8" s="59">
        <v>207.7</v>
      </c>
      <c r="K8" s="59">
        <v>4997.59</v>
      </c>
      <c r="L8" s="89">
        <f t="shared" si="1"/>
        <v>12821.59</v>
      </c>
      <c r="M8" s="89">
        <v>300</v>
      </c>
      <c r="N8" s="89">
        <v>700</v>
      </c>
      <c r="O8" s="92">
        <f t="shared" si="2"/>
        <v>13821.59</v>
      </c>
      <c r="P8" s="92">
        <f t="shared" si="4"/>
        <v>1382.1589999999999</v>
      </c>
      <c r="Q8" s="92">
        <f t="shared" si="5"/>
        <v>15203.749</v>
      </c>
      <c r="R8" s="92">
        <v>513465</v>
      </c>
      <c r="S8" s="125">
        <v>1177</v>
      </c>
      <c r="T8" s="20">
        <f t="shared" si="3"/>
        <v>0.27957045573598743</v>
      </c>
    </row>
    <row r="9" spans="1:21" ht="24.75" customHeight="1" x14ac:dyDescent="0.2">
      <c r="A9" s="191"/>
      <c r="B9" s="22" t="s">
        <v>24</v>
      </c>
      <c r="C9" s="22" t="s">
        <v>88</v>
      </c>
      <c r="D9" s="23">
        <v>44648</v>
      </c>
      <c r="E9" s="18">
        <v>801805</v>
      </c>
      <c r="F9" s="18">
        <v>803093</v>
      </c>
      <c r="G9" s="16">
        <f t="shared" si="0"/>
        <v>1288</v>
      </c>
      <c r="H9" s="98">
        <v>168</v>
      </c>
      <c r="I9" s="89">
        <v>4012</v>
      </c>
      <c r="J9" s="59">
        <v>200</v>
      </c>
      <c r="K9" s="59">
        <v>4776</v>
      </c>
      <c r="L9" s="89">
        <f t="shared" si="1"/>
        <v>8788</v>
      </c>
      <c r="M9" s="89">
        <v>250</v>
      </c>
      <c r="N9" s="89">
        <v>80</v>
      </c>
      <c r="O9" s="92">
        <f t="shared" si="2"/>
        <v>9118</v>
      </c>
      <c r="P9" s="92">
        <f t="shared" si="4"/>
        <v>911.8</v>
      </c>
      <c r="Q9" s="92">
        <f t="shared" si="5"/>
        <v>10029.799999999999</v>
      </c>
      <c r="R9" s="92">
        <v>473850</v>
      </c>
      <c r="S9" s="125">
        <v>1020</v>
      </c>
      <c r="T9" s="20">
        <f t="shared" si="3"/>
        <v>0.2857142857142857</v>
      </c>
    </row>
    <row r="10" spans="1:21" ht="24.75" customHeight="1" x14ac:dyDescent="0.2">
      <c r="A10" s="186" t="s">
        <v>78</v>
      </c>
      <c r="B10" s="13" t="s">
        <v>38</v>
      </c>
      <c r="C10" s="58" t="s">
        <v>87</v>
      </c>
      <c r="D10" s="14">
        <v>44622</v>
      </c>
      <c r="E10" s="15">
        <v>1522509</v>
      </c>
      <c r="F10" s="15">
        <v>1523256</v>
      </c>
      <c r="G10" s="16">
        <f t="shared" si="0"/>
        <v>747</v>
      </c>
      <c r="H10" s="98">
        <v>222</v>
      </c>
      <c r="I10" s="89">
        <v>3596</v>
      </c>
      <c r="J10" s="91"/>
      <c r="K10" s="91"/>
      <c r="L10" s="89">
        <f t="shared" si="1"/>
        <v>3596</v>
      </c>
      <c r="M10" s="92">
        <v>160</v>
      </c>
      <c r="N10" s="92">
        <v>80</v>
      </c>
      <c r="O10" s="92">
        <f t="shared" si="2"/>
        <v>3836</v>
      </c>
      <c r="P10" s="92">
        <f t="shared" si="4"/>
        <v>383.6</v>
      </c>
      <c r="Q10" s="92">
        <f t="shared" si="5"/>
        <v>4219.6000000000004</v>
      </c>
      <c r="R10" s="92">
        <v>226296</v>
      </c>
      <c r="S10" s="125">
        <v>535</v>
      </c>
      <c r="T10" s="20">
        <f t="shared" si="3"/>
        <v>0.2971887550200803</v>
      </c>
    </row>
    <row r="11" spans="1:21" ht="24.75" customHeight="1" x14ac:dyDescent="0.2">
      <c r="A11" s="186"/>
      <c r="B11" s="30" t="s">
        <v>38</v>
      </c>
      <c r="C11" s="22" t="s">
        <v>17</v>
      </c>
      <c r="D11" s="23">
        <v>44624</v>
      </c>
      <c r="E11" s="18">
        <v>1523256</v>
      </c>
      <c r="F11" s="18">
        <v>1524036</v>
      </c>
      <c r="G11" s="16">
        <f t="shared" si="0"/>
        <v>780</v>
      </c>
      <c r="H11" s="98">
        <v>186</v>
      </c>
      <c r="I11" s="89">
        <v>3017</v>
      </c>
      <c r="J11" s="59"/>
      <c r="K11" s="59"/>
      <c r="L11" s="89">
        <f t="shared" si="1"/>
        <v>3017</v>
      </c>
      <c r="M11" s="89">
        <v>150</v>
      </c>
      <c r="N11" s="89"/>
      <c r="O11" s="92">
        <f t="shared" si="2"/>
        <v>3167</v>
      </c>
      <c r="P11" s="92">
        <f t="shared" si="4"/>
        <v>316.7</v>
      </c>
      <c r="Q11" s="92">
        <f t="shared" si="5"/>
        <v>3483.7</v>
      </c>
      <c r="R11" s="92">
        <v>164563</v>
      </c>
      <c r="S11" s="125">
        <v>320</v>
      </c>
      <c r="T11" s="20">
        <f t="shared" si="3"/>
        <v>0.23846153846153847</v>
      </c>
    </row>
    <row r="12" spans="1:21" ht="24.75" customHeight="1" x14ac:dyDescent="0.2">
      <c r="A12" s="186"/>
      <c r="B12" s="22" t="s">
        <v>38</v>
      </c>
      <c r="C12" s="22" t="s">
        <v>59</v>
      </c>
      <c r="D12" s="23">
        <v>44627</v>
      </c>
      <c r="E12" s="18">
        <v>1524036</v>
      </c>
      <c r="F12" s="98">
        <v>1524754</v>
      </c>
      <c r="G12" s="16">
        <f t="shared" si="0"/>
        <v>718</v>
      </c>
      <c r="H12" s="98">
        <v>194</v>
      </c>
      <c r="I12" s="89">
        <v>4112</v>
      </c>
      <c r="J12" s="59"/>
      <c r="K12" s="59"/>
      <c r="L12" s="89">
        <f t="shared" si="1"/>
        <v>4112</v>
      </c>
      <c r="M12" s="89">
        <v>100</v>
      </c>
      <c r="N12" s="89"/>
      <c r="O12" s="92">
        <f t="shared" si="2"/>
        <v>4212</v>
      </c>
      <c r="P12" s="92">
        <f t="shared" si="4"/>
        <v>421.2</v>
      </c>
      <c r="Q12" s="92">
        <f t="shared" si="5"/>
        <v>4633.2</v>
      </c>
      <c r="R12" s="92">
        <v>507077</v>
      </c>
      <c r="S12" s="125">
        <v>1235</v>
      </c>
      <c r="T12" s="20">
        <f t="shared" si="3"/>
        <v>0.27019498607242337</v>
      </c>
    </row>
    <row r="13" spans="1:21" ht="24.75" customHeight="1" x14ac:dyDescent="0.2">
      <c r="A13" s="186"/>
      <c r="B13" s="22" t="s">
        <v>38</v>
      </c>
      <c r="C13" s="22" t="s">
        <v>89</v>
      </c>
      <c r="D13" s="23">
        <v>44629</v>
      </c>
      <c r="E13" s="18">
        <v>1524754</v>
      </c>
      <c r="F13" s="18">
        <v>1525339</v>
      </c>
      <c r="G13" s="16">
        <f t="shared" si="0"/>
        <v>585</v>
      </c>
      <c r="H13" s="98">
        <v>166</v>
      </c>
      <c r="I13" s="89">
        <v>3536</v>
      </c>
      <c r="J13" s="59"/>
      <c r="K13" s="59"/>
      <c r="L13" s="89">
        <f t="shared" si="1"/>
        <v>3536</v>
      </c>
      <c r="M13" s="89">
        <v>150</v>
      </c>
      <c r="N13" s="89"/>
      <c r="O13" s="92">
        <f t="shared" si="2"/>
        <v>3686</v>
      </c>
      <c r="P13" s="92">
        <f t="shared" si="4"/>
        <v>368.6</v>
      </c>
      <c r="Q13" s="92">
        <f t="shared" si="5"/>
        <v>4054.6</v>
      </c>
      <c r="R13" s="92">
        <v>243960</v>
      </c>
      <c r="S13" s="125">
        <v>520</v>
      </c>
      <c r="T13" s="20">
        <f t="shared" si="3"/>
        <v>0.28376068376068375</v>
      </c>
    </row>
    <row r="14" spans="1:21" ht="24.75" customHeight="1" x14ac:dyDescent="0.2">
      <c r="A14" s="186"/>
      <c r="B14" s="22" t="s">
        <v>38</v>
      </c>
      <c r="C14" s="22" t="s">
        <v>44</v>
      </c>
      <c r="D14" s="23">
        <v>44631</v>
      </c>
      <c r="E14" s="18">
        <v>1525339</v>
      </c>
      <c r="F14" s="18">
        <v>1525827</v>
      </c>
      <c r="G14" s="16">
        <f t="shared" si="0"/>
        <v>488</v>
      </c>
      <c r="H14" s="98">
        <v>156</v>
      </c>
      <c r="I14" s="89">
        <v>3322</v>
      </c>
      <c r="J14" s="59"/>
      <c r="K14" s="59"/>
      <c r="L14" s="89">
        <f t="shared" si="1"/>
        <v>3322</v>
      </c>
      <c r="M14" s="89">
        <v>130</v>
      </c>
      <c r="N14" s="89"/>
      <c r="O14" s="92">
        <f t="shared" si="2"/>
        <v>3452</v>
      </c>
      <c r="P14" s="92">
        <f t="shared" si="4"/>
        <v>345.2</v>
      </c>
      <c r="Q14" s="92">
        <f t="shared" si="5"/>
        <v>3797.2</v>
      </c>
      <c r="R14" s="92">
        <v>251089</v>
      </c>
      <c r="S14" s="125">
        <v>673</v>
      </c>
      <c r="T14" s="20">
        <f t="shared" si="3"/>
        <v>0.31967213114754101</v>
      </c>
    </row>
    <row r="15" spans="1:21" ht="24.75" customHeight="1" x14ac:dyDescent="0.2">
      <c r="A15" s="186"/>
      <c r="B15" s="22" t="s">
        <v>38</v>
      </c>
      <c r="C15" s="22" t="s">
        <v>42</v>
      </c>
      <c r="D15" s="23">
        <v>44638</v>
      </c>
      <c r="E15" s="18">
        <v>1525861</v>
      </c>
      <c r="F15" s="18">
        <v>1527513</v>
      </c>
      <c r="G15" s="16">
        <f t="shared" si="0"/>
        <v>1652</v>
      </c>
      <c r="H15" s="98">
        <v>225</v>
      </c>
      <c r="I15" s="89">
        <v>4694</v>
      </c>
      <c r="J15" s="59">
        <v>110</v>
      </c>
      <c r="K15" s="59">
        <v>2295</v>
      </c>
      <c r="L15" s="89">
        <f t="shared" si="1"/>
        <v>6989</v>
      </c>
      <c r="M15" s="89">
        <v>300</v>
      </c>
      <c r="N15" s="89"/>
      <c r="O15" s="92">
        <f t="shared" si="2"/>
        <v>7289</v>
      </c>
      <c r="P15" s="92">
        <f t="shared" si="4"/>
        <v>728.9</v>
      </c>
      <c r="Q15" s="92">
        <f t="shared" si="5"/>
        <v>8017.9</v>
      </c>
      <c r="R15" s="92">
        <v>484400</v>
      </c>
      <c r="S15" s="125">
        <v>825</v>
      </c>
      <c r="T15" s="20">
        <f t="shared" si="3"/>
        <v>0.20278450363196127</v>
      </c>
    </row>
    <row r="16" spans="1:21" ht="24.75" customHeight="1" x14ac:dyDescent="0.2">
      <c r="A16" s="186"/>
      <c r="B16" s="22" t="s">
        <v>38</v>
      </c>
      <c r="C16" s="22" t="s">
        <v>94</v>
      </c>
      <c r="D16" s="23">
        <v>44648</v>
      </c>
      <c r="E16" s="18">
        <v>1527535</v>
      </c>
      <c r="F16" s="18">
        <v>1528498</v>
      </c>
      <c r="G16" s="16">
        <f t="shared" si="0"/>
        <v>963</v>
      </c>
      <c r="H16" s="98">
        <v>255</v>
      </c>
      <c r="I16" s="89">
        <v>5671</v>
      </c>
      <c r="J16" s="59"/>
      <c r="K16" s="59"/>
      <c r="L16" s="89">
        <f t="shared" si="1"/>
        <v>5671</v>
      </c>
      <c r="M16" s="89">
        <v>200</v>
      </c>
      <c r="N16" s="89"/>
      <c r="O16" s="92">
        <f t="shared" si="2"/>
        <v>5871</v>
      </c>
      <c r="P16" s="92">
        <f t="shared" si="4"/>
        <v>587.1</v>
      </c>
      <c r="Q16" s="92">
        <f t="shared" si="5"/>
        <v>6458.1</v>
      </c>
      <c r="R16" s="92">
        <v>321125</v>
      </c>
      <c r="S16" s="125">
        <v>713</v>
      </c>
      <c r="T16" s="20">
        <f t="shared" si="3"/>
        <v>0.26479750778816197</v>
      </c>
    </row>
    <row r="17" spans="1:20" ht="24.75" customHeight="1" x14ac:dyDescent="0.2">
      <c r="A17" s="186"/>
      <c r="B17" s="22"/>
      <c r="C17" s="22"/>
      <c r="D17" s="23"/>
      <c r="E17" s="18"/>
      <c r="F17" s="18"/>
      <c r="G17" s="16">
        <f t="shared" si="0"/>
        <v>0</v>
      </c>
      <c r="H17" s="98"/>
      <c r="I17" s="89"/>
      <c r="J17" s="59"/>
      <c r="K17" s="59"/>
      <c r="L17" s="89">
        <f t="shared" si="1"/>
        <v>0</v>
      </c>
      <c r="M17" s="89"/>
      <c r="N17" s="89"/>
      <c r="O17" s="92">
        <f t="shared" si="2"/>
        <v>0</v>
      </c>
      <c r="P17" s="92">
        <f t="shared" si="4"/>
        <v>0</v>
      </c>
      <c r="Q17" s="92">
        <f t="shared" si="5"/>
        <v>0</v>
      </c>
      <c r="R17" s="92"/>
      <c r="S17" s="125"/>
      <c r="T17" s="20" t="e">
        <f t="shared" si="3"/>
        <v>#DIV/0!</v>
      </c>
    </row>
    <row r="18" spans="1:20" ht="24.75" customHeight="1" x14ac:dyDescent="0.2">
      <c r="A18" s="186"/>
      <c r="B18" s="22"/>
      <c r="C18" s="22"/>
      <c r="D18" s="23"/>
      <c r="E18" s="18"/>
      <c r="F18" s="18"/>
      <c r="G18" s="16">
        <f t="shared" si="0"/>
        <v>0</v>
      </c>
      <c r="H18" s="98"/>
      <c r="I18" s="89"/>
      <c r="J18" s="59"/>
      <c r="K18" s="59"/>
      <c r="L18" s="89">
        <f t="shared" si="1"/>
        <v>0</v>
      </c>
      <c r="M18" s="89"/>
      <c r="N18" s="89"/>
      <c r="O18" s="92">
        <f t="shared" si="2"/>
        <v>0</v>
      </c>
      <c r="P18" s="92">
        <f t="shared" si="4"/>
        <v>0</v>
      </c>
      <c r="Q18" s="92">
        <f t="shared" si="5"/>
        <v>0</v>
      </c>
      <c r="R18" s="92"/>
      <c r="S18" s="125"/>
      <c r="T18" s="20" t="e">
        <f t="shared" si="3"/>
        <v>#DIV/0!</v>
      </c>
    </row>
    <row r="19" spans="1:20" ht="24.75" customHeight="1" x14ac:dyDescent="0.2">
      <c r="A19" s="186"/>
      <c r="B19" s="22"/>
      <c r="C19" s="22"/>
      <c r="D19" s="23"/>
      <c r="E19" s="18"/>
      <c r="F19" s="18"/>
      <c r="G19" s="16">
        <f t="shared" si="0"/>
        <v>0</v>
      </c>
      <c r="H19" s="98"/>
      <c r="I19" s="89"/>
      <c r="J19" s="59"/>
      <c r="K19" s="59"/>
      <c r="L19" s="89">
        <f t="shared" si="1"/>
        <v>0</v>
      </c>
      <c r="M19" s="89"/>
      <c r="N19" s="89"/>
      <c r="O19" s="92">
        <f t="shared" si="2"/>
        <v>0</v>
      </c>
      <c r="P19" s="92">
        <f t="shared" si="4"/>
        <v>0</v>
      </c>
      <c r="Q19" s="92">
        <f t="shared" si="5"/>
        <v>0</v>
      </c>
      <c r="R19" s="92"/>
      <c r="S19" s="125"/>
      <c r="T19" s="20" t="e">
        <f t="shared" si="3"/>
        <v>#DIV/0!</v>
      </c>
    </row>
    <row r="20" spans="1:20" ht="24.75" customHeight="1" x14ac:dyDescent="0.2">
      <c r="A20" s="186"/>
      <c r="B20" s="22"/>
      <c r="C20" s="22"/>
      <c r="D20" s="23"/>
      <c r="E20" s="18"/>
      <c r="F20" s="18"/>
      <c r="G20" s="16">
        <f t="shared" si="0"/>
        <v>0</v>
      </c>
      <c r="H20" s="98"/>
      <c r="I20" s="89"/>
      <c r="J20" s="59"/>
      <c r="K20" s="59"/>
      <c r="L20" s="89">
        <f t="shared" si="1"/>
        <v>0</v>
      </c>
      <c r="M20" s="89"/>
      <c r="N20" s="89"/>
      <c r="O20" s="92">
        <f t="shared" si="2"/>
        <v>0</v>
      </c>
      <c r="P20" s="92">
        <f t="shared" si="4"/>
        <v>0</v>
      </c>
      <c r="Q20" s="92">
        <f t="shared" si="5"/>
        <v>0</v>
      </c>
      <c r="R20" s="92"/>
      <c r="S20" s="125"/>
      <c r="T20" s="20" t="e">
        <f t="shared" si="3"/>
        <v>#DIV/0!</v>
      </c>
    </row>
    <row r="21" spans="1:20" ht="24.75" customHeight="1" x14ac:dyDescent="0.2">
      <c r="A21" s="187" t="s">
        <v>79</v>
      </c>
      <c r="B21" s="22" t="s">
        <v>24</v>
      </c>
      <c r="C21" s="22" t="s">
        <v>86</v>
      </c>
      <c r="D21" s="37">
        <v>44622</v>
      </c>
      <c r="E21" s="18">
        <v>90987</v>
      </c>
      <c r="F21" s="18">
        <v>92003</v>
      </c>
      <c r="G21" s="16">
        <f t="shared" si="0"/>
        <v>1016</v>
      </c>
      <c r="H21" s="98">
        <v>74</v>
      </c>
      <c r="I21" s="89">
        <v>1200</v>
      </c>
      <c r="J21" s="59">
        <v>174</v>
      </c>
      <c r="K21" s="59">
        <v>2909.82</v>
      </c>
      <c r="L21" s="89">
        <f t="shared" si="1"/>
        <v>4109.82</v>
      </c>
      <c r="M21" s="89">
        <v>220</v>
      </c>
      <c r="N21" s="89">
        <v>30</v>
      </c>
      <c r="O21" s="92">
        <f t="shared" si="2"/>
        <v>4359.82</v>
      </c>
      <c r="P21" s="92">
        <f t="shared" si="4"/>
        <v>435.98199999999997</v>
      </c>
      <c r="Q21" s="92">
        <f t="shared" si="5"/>
        <v>4795.8019999999997</v>
      </c>
      <c r="R21" s="92">
        <v>313637</v>
      </c>
      <c r="S21" s="125">
        <v>595</v>
      </c>
      <c r="T21" s="20">
        <f t="shared" si="3"/>
        <v>0.24409448818897639</v>
      </c>
    </row>
    <row r="22" spans="1:20" ht="24.75" customHeight="1" x14ac:dyDescent="0.2">
      <c r="A22" s="187"/>
      <c r="B22" s="22" t="s">
        <v>38</v>
      </c>
      <c r="C22" s="22" t="s">
        <v>33</v>
      </c>
      <c r="D22" s="23">
        <v>44633</v>
      </c>
      <c r="E22" s="18">
        <v>92036</v>
      </c>
      <c r="F22" s="18">
        <v>93005</v>
      </c>
      <c r="G22" s="16">
        <f t="shared" si="0"/>
        <v>969</v>
      </c>
      <c r="H22" s="98">
        <v>55</v>
      </c>
      <c r="I22" s="89">
        <v>1265</v>
      </c>
      <c r="J22" s="59">
        <v>180</v>
      </c>
      <c r="K22" s="59">
        <v>4140</v>
      </c>
      <c r="L22" s="89">
        <f t="shared" si="1"/>
        <v>5405</v>
      </c>
      <c r="M22" s="89">
        <v>165</v>
      </c>
      <c r="N22" s="89"/>
      <c r="O22" s="92">
        <f t="shared" si="2"/>
        <v>5570</v>
      </c>
      <c r="P22" s="92">
        <f t="shared" si="4"/>
        <v>557</v>
      </c>
      <c r="Q22" s="92">
        <f t="shared" si="5"/>
        <v>6127</v>
      </c>
      <c r="R22" s="92">
        <v>165130</v>
      </c>
      <c r="S22" s="125">
        <v>385</v>
      </c>
      <c r="T22" s="20">
        <f t="shared" si="3"/>
        <v>0.24251805985552116</v>
      </c>
    </row>
    <row r="23" spans="1:20" ht="24.75" customHeight="1" x14ac:dyDescent="0.2">
      <c r="A23" s="187"/>
      <c r="B23" s="22" t="s">
        <v>38</v>
      </c>
      <c r="C23" s="22" t="s">
        <v>91</v>
      </c>
      <c r="D23" s="23">
        <v>44634</v>
      </c>
      <c r="E23" s="18">
        <v>93005</v>
      </c>
      <c r="F23" s="18">
        <v>93515</v>
      </c>
      <c r="G23" s="16">
        <f t="shared" si="0"/>
        <v>510</v>
      </c>
      <c r="H23" s="98">
        <v>58</v>
      </c>
      <c r="I23" s="89">
        <v>1205</v>
      </c>
      <c r="J23" s="59">
        <v>48.13</v>
      </c>
      <c r="K23" s="59">
        <v>1000</v>
      </c>
      <c r="L23" s="89">
        <f t="shared" si="1"/>
        <v>2205</v>
      </c>
      <c r="M23" s="89">
        <v>125</v>
      </c>
      <c r="N23" s="89"/>
      <c r="O23" s="92">
        <f t="shared" si="2"/>
        <v>2330</v>
      </c>
      <c r="P23" s="92">
        <f t="shared" si="4"/>
        <v>233</v>
      </c>
      <c r="Q23" s="92">
        <f t="shared" si="5"/>
        <v>2563</v>
      </c>
      <c r="R23" s="92">
        <v>42500</v>
      </c>
      <c r="S23" s="125">
        <v>52</v>
      </c>
      <c r="T23" s="20">
        <f t="shared" si="3"/>
        <v>0.20809803921568626</v>
      </c>
    </row>
    <row r="24" spans="1:20" ht="24.75" customHeight="1" x14ac:dyDescent="0.2">
      <c r="A24" s="187"/>
      <c r="B24" s="22" t="s">
        <v>38</v>
      </c>
      <c r="C24" s="22" t="s">
        <v>51</v>
      </c>
      <c r="D24" s="14">
        <v>44640</v>
      </c>
      <c r="E24" s="18">
        <v>93516</v>
      </c>
      <c r="F24" s="18">
        <v>94421</v>
      </c>
      <c r="G24" s="16">
        <f t="shared" si="0"/>
        <v>905</v>
      </c>
      <c r="H24" s="98">
        <v>42</v>
      </c>
      <c r="I24" s="89">
        <v>877</v>
      </c>
      <c r="J24" s="59">
        <v>154</v>
      </c>
      <c r="K24" s="59">
        <v>3233</v>
      </c>
      <c r="L24" s="89">
        <f t="shared" si="1"/>
        <v>4110</v>
      </c>
      <c r="M24" s="89">
        <v>170</v>
      </c>
      <c r="N24" s="89"/>
      <c r="O24" s="92">
        <f t="shared" si="2"/>
        <v>4280</v>
      </c>
      <c r="P24" s="92">
        <f t="shared" si="4"/>
        <v>428</v>
      </c>
      <c r="Q24" s="92">
        <f t="shared" si="5"/>
        <v>4708</v>
      </c>
      <c r="R24" s="92">
        <v>130844</v>
      </c>
      <c r="S24" s="125">
        <v>345</v>
      </c>
      <c r="T24" s="20">
        <f t="shared" si="3"/>
        <v>0.21657458563535911</v>
      </c>
    </row>
    <row r="25" spans="1:20" ht="24.75" customHeight="1" x14ac:dyDescent="0.2">
      <c r="A25" s="187"/>
      <c r="B25" s="22" t="s">
        <v>38</v>
      </c>
      <c r="C25" s="21" t="s">
        <v>32</v>
      </c>
      <c r="D25" s="14">
        <v>44642</v>
      </c>
      <c r="E25" s="18">
        <v>94422</v>
      </c>
      <c r="F25" s="18">
        <v>94665</v>
      </c>
      <c r="G25" s="16">
        <f t="shared" si="0"/>
        <v>243</v>
      </c>
      <c r="H25" s="98">
        <v>45</v>
      </c>
      <c r="I25" s="89">
        <v>1035</v>
      </c>
      <c r="J25" s="59"/>
      <c r="K25" s="59"/>
      <c r="L25" s="89">
        <f t="shared" si="1"/>
        <v>1035</v>
      </c>
      <c r="M25" s="89">
        <v>50</v>
      </c>
      <c r="N25" s="89"/>
      <c r="O25" s="92">
        <f t="shared" si="2"/>
        <v>1085</v>
      </c>
      <c r="P25" s="92">
        <f t="shared" si="4"/>
        <v>108.5</v>
      </c>
      <c r="Q25" s="92">
        <f t="shared" si="5"/>
        <v>1193.5</v>
      </c>
      <c r="R25" s="92">
        <v>135905</v>
      </c>
      <c r="S25" s="125">
        <v>395</v>
      </c>
      <c r="T25" s="20">
        <f t="shared" si="3"/>
        <v>0.18518518518518517</v>
      </c>
    </row>
    <row r="26" spans="1:20" ht="24.75" customHeight="1" x14ac:dyDescent="0.2">
      <c r="A26" s="187"/>
      <c r="B26" s="22" t="s">
        <v>14</v>
      </c>
      <c r="C26" s="22" t="s">
        <v>16</v>
      </c>
      <c r="D26" s="14">
        <v>44648</v>
      </c>
      <c r="E26" s="18">
        <v>94665</v>
      </c>
      <c r="F26" s="18">
        <v>94990</v>
      </c>
      <c r="G26" s="16">
        <f t="shared" si="0"/>
        <v>325</v>
      </c>
      <c r="H26" s="98">
        <v>75</v>
      </c>
      <c r="I26" s="89">
        <v>1800</v>
      </c>
      <c r="J26" s="59"/>
      <c r="K26" s="59"/>
      <c r="L26" s="89">
        <f t="shared" si="1"/>
        <v>1800</v>
      </c>
      <c r="M26" s="89">
        <v>50</v>
      </c>
      <c r="N26" s="89"/>
      <c r="O26" s="92">
        <f t="shared" si="2"/>
        <v>1850</v>
      </c>
      <c r="P26" s="92">
        <f t="shared" si="4"/>
        <v>185</v>
      </c>
      <c r="Q26" s="92">
        <f t="shared" si="5"/>
        <v>2035</v>
      </c>
      <c r="R26" s="92"/>
      <c r="S26" s="125"/>
      <c r="T26" s="20">
        <f t="shared" si="3"/>
        <v>0.23076923076923078</v>
      </c>
    </row>
    <row r="27" spans="1:20" ht="24.75" customHeight="1" x14ac:dyDescent="0.2">
      <c r="A27" s="187"/>
      <c r="B27" s="22" t="s">
        <v>35</v>
      </c>
      <c r="C27" s="22" t="s">
        <v>59</v>
      </c>
      <c r="D27" s="23">
        <v>44650</v>
      </c>
      <c r="E27" s="18">
        <v>94990</v>
      </c>
      <c r="F27" s="18">
        <v>95785</v>
      </c>
      <c r="G27" s="16">
        <f t="shared" si="0"/>
        <v>795</v>
      </c>
      <c r="H27" s="98"/>
      <c r="I27" s="89"/>
      <c r="J27" s="59">
        <v>91</v>
      </c>
      <c r="K27" s="59">
        <v>2006</v>
      </c>
      <c r="L27" s="89">
        <f t="shared" si="1"/>
        <v>2006</v>
      </c>
      <c r="M27" s="89"/>
      <c r="N27" s="89"/>
      <c r="O27" s="92">
        <f t="shared" si="2"/>
        <v>2006</v>
      </c>
      <c r="P27" s="92">
        <f t="shared" si="4"/>
        <v>200.6</v>
      </c>
      <c r="Q27" s="92">
        <f t="shared" si="5"/>
        <v>2206.6</v>
      </c>
      <c r="R27" s="92">
        <v>182700</v>
      </c>
      <c r="S27" s="125">
        <v>335</v>
      </c>
      <c r="T27" s="20">
        <f t="shared" si="3"/>
        <v>0.11446540880503145</v>
      </c>
    </row>
    <row r="28" spans="1:20" ht="24.75" customHeight="1" x14ac:dyDescent="0.2">
      <c r="A28" s="187"/>
      <c r="B28" s="35"/>
      <c r="C28" s="35"/>
      <c r="D28" s="37"/>
      <c r="E28" s="36"/>
      <c r="F28" s="36"/>
      <c r="G28" s="111">
        <f t="shared" si="0"/>
        <v>0</v>
      </c>
      <c r="H28" s="112"/>
      <c r="I28" s="93"/>
      <c r="J28" s="90"/>
      <c r="K28" s="90"/>
      <c r="L28" s="93">
        <f t="shared" si="1"/>
        <v>0</v>
      </c>
      <c r="M28" s="93"/>
      <c r="N28" s="93"/>
      <c r="O28" s="96">
        <f t="shared" si="2"/>
        <v>0</v>
      </c>
      <c r="P28" s="92">
        <f t="shared" si="4"/>
        <v>0</v>
      </c>
      <c r="Q28" s="96">
        <f t="shared" si="5"/>
        <v>0</v>
      </c>
      <c r="R28" s="96"/>
      <c r="S28" s="126"/>
      <c r="T28" s="62" t="e">
        <f t="shared" si="3"/>
        <v>#DIV/0!</v>
      </c>
    </row>
    <row r="29" spans="1:20" ht="24.75" customHeight="1" x14ac:dyDescent="0.2">
      <c r="A29" s="187"/>
      <c r="B29" s="22"/>
      <c r="C29" s="22"/>
      <c r="D29" s="23"/>
      <c r="E29" s="18"/>
      <c r="F29" s="18"/>
      <c r="G29" s="18">
        <f t="shared" si="0"/>
        <v>0</v>
      </c>
      <c r="H29" s="98"/>
      <c r="I29" s="89"/>
      <c r="J29" s="89"/>
      <c r="K29" s="89"/>
      <c r="L29" s="89">
        <f t="shared" si="1"/>
        <v>0</v>
      </c>
      <c r="M29" s="89"/>
      <c r="N29" s="89"/>
      <c r="O29" s="89">
        <f t="shared" si="2"/>
        <v>0</v>
      </c>
      <c r="P29" s="92">
        <f t="shared" si="4"/>
        <v>0</v>
      </c>
      <c r="Q29" s="89">
        <f t="shared" si="5"/>
        <v>0</v>
      </c>
      <c r="R29" s="89"/>
      <c r="S29" s="124"/>
      <c r="T29" s="24" t="e">
        <f t="shared" si="3"/>
        <v>#DIV/0!</v>
      </c>
    </row>
    <row r="30" spans="1:20" ht="24.75" customHeight="1" x14ac:dyDescent="0.2">
      <c r="A30" s="186" t="s">
        <v>52</v>
      </c>
      <c r="B30" s="21"/>
      <c r="C30" s="22"/>
      <c r="D30" s="23"/>
      <c r="E30" s="18"/>
      <c r="F30" s="18"/>
      <c r="G30" s="18">
        <f>F30-E30</f>
        <v>0</v>
      </c>
      <c r="H30" s="98"/>
      <c r="I30" s="89"/>
      <c r="J30" s="89"/>
      <c r="K30" s="89"/>
      <c r="L30" s="89"/>
      <c r="M30" s="89"/>
      <c r="N30" s="89"/>
      <c r="O30" s="89">
        <v>0</v>
      </c>
      <c r="P30" s="92">
        <f t="shared" si="4"/>
        <v>0</v>
      </c>
      <c r="Q30" s="89">
        <f t="shared" si="5"/>
        <v>0</v>
      </c>
      <c r="R30" s="89"/>
      <c r="S30" s="124"/>
      <c r="T30" s="24" t="e">
        <f t="shared" si="3"/>
        <v>#DIV/0!</v>
      </c>
    </row>
    <row r="31" spans="1:20" ht="24.75" customHeight="1" x14ac:dyDescent="0.2">
      <c r="A31" s="186"/>
      <c r="B31" s="30" t="s">
        <v>18</v>
      </c>
      <c r="C31" s="21" t="s">
        <v>16</v>
      </c>
      <c r="D31" s="23">
        <v>44642</v>
      </c>
      <c r="E31" s="18">
        <v>538011</v>
      </c>
      <c r="F31" s="18">
        <v>538408</v>
      </c>
      <c r="G31" s="18">
        <f t="shared" si="0"/>
        <v>397</v>
      </c>
      <c r="H31" s="98">
        <v>49</v>
      </c>
      <c r="I31" s="89">
        <v>1127</v>
      </c>
      <c r="J31" s="89">
        <v>50</v>
      </c>
      <c r="K31" s="89">
        <v>1150</v>
      </c>
      <c r="L31" s="89">
        <f t="shared" si="1"/>
        <v>2277</v>
      </c>
      <c r="M31" s="89">
        <v>100</v>
      </c>
      <c r="N31" s="89"/>
      <c r="O31" s="89">
        <f t="shared" si="2"/>
        <v>2377</v>
      </c>
      <c r="P31" s="92">
        <f t="shared" si="4"/>
        <v>237.7</v>
      </c>
      <c r="Q31" s="89">
        <f t="shared" si="5"/>
        <v>2614.6999999999998</v>
      </c>
      <c r="R31" s="89">
        <v>6436</v>
      </c>
      <c r="S31" s="124">
        <v>9</v>
      </c>
      <c r="T31" s="24">
        <f t="shared" si="3"/>
        <v>0.24937027707808565</v>
      </c>
    </row>
    <row r="32" spans="1:20" ht="24.75" customHeight="1" x14ac:dyDescent="0.2">
      <c r="A32" s="186"/>
      <c r="B32" s="22"/>
      <c r="C32" s="22"/>
      <c r="D32" s="23"/>
      <c r="E32" s="18"/>
      <c r="F32" s="18"/>
      <c r="G32" s="18">
        <f t="shared" si="0"/>
        <v>0</v>
      </c>
      <c r="H32" s="98"/>
      <c r="I32" s="89"/>
      <c r="J32" s="89"/>
      <c r="K32" s="89"/>
      <c r="L32" s="89">
        <f t="shared" si="1"/>
        <v>0</v>
      </c>
      <c r="M32" s="89"/>
      <c r="N32" s="89"/>
      <c r="O32" s="89">
        <f t="shared" si="2"/>
        <v>0</v>
      </c>
      <c r="P32" s="92">
        <f t="shared" si="4"/>
        <v>0</v>
      </c>
      <c r="Q32" s="89">
        <f t="shared" si="5"/>
        <v>0</v>
      </c>
      <c r="R32" s="89"/>
      <c r="S32" s="124"/>
      <c r="T32" s="24" t="e">
        <f t="shared" si="3"/>
        <v>#DIV/0!</v>
      </c>
    </row>
    <row r="33" spans="1:20" ht="24.75" customHeight="1" x14ac:dyDescent="0.2">
      <c r="A33" s="186"/>
      <c r="B33" s="22"/>
      <c r="C33" s="22"/>
      <c r="D33" s="23"/>
      <c r="E33" s="18"/>
      <c r="F33" s="18"/>
      <c r="G33" s="18">
        <f t="shared" si="0"/>
        <v>0</v>
      </c>
      <c r="H33" s="98"/>
      <c r="I33" s="89"/>
      <c r="J33" s="89"/>
      <c r="K33" s="89"/>
      <c r="L33" s="89">
        <f t="shared" si="1"/>
        <v>0</v>
      </c>
      <c r="M33" s="89"/>
      <c r="N33" s="89"/>
      <c r="O33" s="89">
        <f t="shared" si="2"/>
        <v>0</v>
      </c>
      <c r="P33" s="92">
        <f t="shared" si="4"/>
        <v>0</v>
      </c>
      <c r="Q33" s="89">
        <f t="shared" si="5"/>
        <v>0</v>
      </c>
      <c r="R33" s="89"/>
      <c r="S33" s="124"/>
      <c r="T33" s="24" t="e">
        <f t="shared" si="3"/>
        <v>#DIV/0!</v>
      </c>
    </row>
    <row r="34" spans="1:20" ht="24.75" customHeight="1" x14ac:dyDescent="0.2">
      <c r="A34" s="186"/>
      <c r="B34" s="22"/>
      <c r="C34" s="22"/>
      <c r="D34" s="23"/>
      <c r="E34" s="18"/>
      <c r="F34" s="18"/>
      <c r="G34" s="18">
        <f t="shared" si="0"/>
        <v>0</v>
      </c>
      <c r="H34" s="98"/>
      <c r="I34" s="89"/>
      <c r="J34" s="89"/>
      <c r="K34" s="89"/>
      <c r="L34" s="89">
        <f t="shared" si="1"/>
        <v>0</v>
      </c>
      <c r="M34" s="89"/>
      <c r="N34" s="89"/>
      <c r="O34" s="89">
        <f t="shared" si="2"/>
        <v>0</v>
      </c>
      <c r="P34" s="92">
        <f t="shared" si="4"/>
        <v>0</v>
      </c>
      <c r="Q34" s="89">
        <f t="shared" si="5"/>
        <v>0</v>
      </c>
      <c r="R34" s="89"/>
      <c r="S34" s="124"/>
      <c r="T34" s="24" t="e">
        <f t="shared" si="3"/>
        <v>#DIV/0!</v>
      </c>
    </row>
    <row r="35" spans="1:20" ht="24.75" customHeight="1" x14ac:dyDescent="0.2">
      <c r="A35" s="186"/>
      <c r="B35" s="22"/>
      <c r="C35" s="22"/>
      <c r="D35" s="23"/>
      <c r="E35" s="18"/>
      <c r="F35" s="18"/>
      <c r="G35" s="18">
        <f t="shared" si="0"/>
        <v>0</v>
      </c>
      <c r="H35" s="98"/>
      <c r="I35" s="89"/>
      <c r="J35" s="89"/>
      <c r="K35" s="89"/>
      <c r="L35" s="89">
        <f t="shared" si="1"/>
        <v>0</v>
      </c>
      <c r="M35" s="89"/>
      <c r="N35" s="89"/>
      <c r="O35" s="89">
        <f t="shared" si="2"/>
        <v>0</v>
      </c>
      <c r="P35" s="92">
        <f t="shared" si="4"/>
        <v>0</v>
      </c>
      <c r="Q35" s="89">
        <f t="shared" si="5"/>
        <v>0</v>
      </c>
      <c r="R35" s="89"/>
      <c r="S35" s="124"/>
      <c r="T35" s="24" t="e">
        <f t="shared" si="3"/>
        <v>#DIV/0!</v>
      </c>
    </row>
    <row r="36" spans="1:20" ht="24.75" customHeight="1" x14ac:dyDescent="0.2">
      <c r="A36" s="186"/>
      <c r="B36" s="22"/>
      <c r="C36" s="22"/>
      <c r="D36" s="23"/>
      <c r="E36" s="18"/>
      <c r="F36" s="18"/>
      <c r="G36" s="18">
        <f t="shared" si="0"/>
        <v>0</v>
      </c>
      <c r="H36" s="98"/>
      <c r="I36" s="89"/>
      <c r="J36" s="89"/>
      <c r="K36" s="89"/>
      <c r="L36" s="89">
        <f t="shared" si="1"/>
        <v>0</v>
      </c>
      <c r="M36" s="89"/>
      <c r="N36" s="89"/>
      <c r="O36" s="89">
        <f t="shared" si="2"/>
        <v>0</v>
      </c>
      <c r="P36" s="92">
        <f t="shared" si="4"/>
        <v>0</v>
      </c>
      <c r="Q36" s="89">
        <f t="shared" si="5"/>
        <v>0</v>
      </c>
      <c r="R36" s="89"/>
      <c r="S36" s="124"/>
      <c r="T36" s="24" t="e">
        <f t="shared" si="3"/>
        <v>#DIV/0!</v>
      </c>
    </row>
    <row r="37" spans="1:20" ht="24.75" customHeight="1" x14ac:dyDescent="0.2">
      <c r="A37" s="186"/>
      <c r="B37" s="22"/>
      <c r="C37" s="22"/>
      <c r="D37" s="23"/>
      <c r="E37" s="18"/>
      <c r="F37" s="18"/>
      <c r="G37" s="18">
        <f t="shared" si="0"/>
        <v>0</v>
      </c>
      <c r="H37" s="98"/>
      <c r="I37" s="89"/>
      <c r="J37" s="89"/>
      <c r="K37" s="89"/>
      <c r="L37" s="89">
        <f t="shared" si="1"/>
        <v>0</v>
      </c>
      <c r="M37" s="89"/>
      <c r="N37" s="89"/>
      <c r="O37" s="89">
        <f t="shared" si="2"/>
        <v>0</v>
      </c>
      <c r="P37" s="92">
        <f t="shared" si="4"/>
        <v>0</v>
      </c>
      <c r="Q37" s="89">
        <f t="shared" si="5"/>
        <v>0</v>
      </c>
      <c r="R37" s="89"/>
      <c r="S37" s="124"/>
      <c r="T37" s="24" t="e">
        <f t="shared" si="3"/>
        <v>#DIV/0!</v>
      </c>
    </row>
    <row r="38" spans="1:20" ht="24.75" customHeight="1" x14ac:dyDescent="0.2">
      <c r="A38" s="186" t="s">
        <v>80</v>
      </c>
      <c r="B38" s="22"/>
      <c r="C38" s="22"/>
      <c r="D38" s="23" t="s">
        <v>103</v>
      </c>
      <c r="E38" s="18"/>
      <c r="F38" s="18"/>
      <c r="G38" s="18">
        <f t="shared" si="0"/>
        <v>0</v>
      </c>
      <c r="H38" s="98">
        <v>397</v>
      </c>
      <c r="I38" s="89"/>
      <c r="J38" s="89"/>
      <c r="K38" s="89"/>
      <c r="L38" s="89">
        <f t="shared" si="1"/>
        <v>0</v>
      </c>
      <c r="M38" s="89"/>
      <c r="N38" s="89"/>
      <c r="O38" s="89">
        <f t="shared" si="2"/>
        <v>0</v>
      </c>
      <c r="P38" s="92">
        <f t="shared" si="4"/>
        <v>0</v>
      </c>
      <c r="Q38" s="89">
        <f t="shared" si="5"/>
        <v>0</v>
      </c>
      <c r="R38" s="89"/>
      <c r="S38" s="124"/>
      <c r="T38" s="24" t="e">
        <f t="shared" si="3"/>
        <v>#DIV/0!</v>
      </c>
    </row>
    <row r="39" spans="1:20" ht="24.75" customHeight="1" x14ac:dyDescent="0.2">
      <c r="A39" s="186"/>
      <c r="B39" s="22"/>
      <c r="C39" s="22"/>
      <c r="D39" s="23" t="s">
        <v>108</v>
      </c>
      <c r="E39" s="22"/>
      <c r="F39" s="22"/>
      <c r="G39" s="18">
        <f t="shared" si="0"/>
        <v>0</v>
      </c>
      <c r="H39" s="104">
        <v>350</v>
      </c>
      <c r="I39" s="89"/>
      <c r="J39" s="89"/>
      <c r="K39" s="89"/>
      <c r="L39" s="89">
        <f t="shared" si="1"/>
        <v>0</v>
      </c>
      <c r="M39" s="89"/>
      <c r="N39" s="89"/>
      <c r="O39" s="89">
        <f t="shared" si="2"/>
        <v>0</v>
      </c>
      <c r="P39" s="92">
        <f t="shared" si="4"/>
        <v>0</v>
      </c>
      <c r="Q39" s="89">
        <f t="shared" si="5"/>
        <v>0</v>
      </c>
      <c r="R39" s="89"/>
      <c r="S39" s="124"/>
      <c r="T39" s="24" t="e">
        <f t="shared" si="3"/>
        <v>#DIV/0!</v>
      </c>
    </row>
    <row r="40" spans="1:20" ht="24.75" customHeight="1" x14ac:dyDescent="0.2">
      <c r="A40" s="186"/>
      <c r="B40" s="22"/>
      <c r="C40" s="22"/>
      <c r="D40" s="23" t="s">
        <v>111</v>
      </c>
      <c r="E40" s="18"/>
      <c r="F40" s="18"/>
      <c r="G40" s="18">
        <f t="shared" si="0"/>
        <v>0</v>
      </c>
      <c r="H40" s="98">
        <v>390</v>
      </c>
      <c r="I40" s="89"/>
      <c r="J40" s="89"/>
      <c r="K40" s="89"/>
      <c r="L40" s="89">
        <f t="shared" si="1"/>
        <v>0</v>
      </c>
      <c r="M40" s="89"/>
      <c r="N40" s="89"/>
      <c r="O40" s="89">
        <f t="shared" si="2"/>
        <v>0</v>
      </c>
      <c r="P40" s="92">
        <f t="shared" si="4"/>
        <v>0</v>
      </c>
      <c r="Q40" s="89">
        <f t="shared" si="5"/>
        <v>0</v>
      </c>
      <c r="R40" s="89"/>
      <c r="S40" s="124"/>
      <c r="T40" s="24" t="e">
        <f t="shared" si="3"/>
        <v>#DIV/0!</v>
      </c>
    </row>
    <row r="41" spans="1:20" ht="24.75" customHeight="1" x14ac:dyDescent="0.2">
      <c r="A41" s="186"/>
      <c r="B41" s="22"/>
      <c r="C41" s="22"/>
      <c r="D41" s="23" t="s">
        <v>117</v>
      </c>
      <c r="E41" s="18"/>
      <c r="F41" s="18"/>
      <c r="G41" s="18">
        <f t="shared" si="0"/>
        <v>0</v>
      </c>
      <c r="H41" s="98">
        <v>380</v>
      </c>
      <c r="I41" s="89"/>
      <c r="J41" s="89"/>
      <c r="K41" s="89"/>
      <c r="L41" s="89">
        <f t="shared" si="1"/>
        <v>0</v>
      </c>
      <c r="M41" s="89"/>
      <c r="N41" s="89"/>
      <c r="O41" s="89">
        <f t="shared" si="2"/>
        <v>0</v>
      </c>
      <c r="P41" s="92">
        <f t="shared" si="4"/>
        <v>0</v>
      </c>
      <c r="Q41" s="89">
        <f t="shared" si="5"/>
        <v>0</v>
      </c>
      <c r="R41" s="89"/>
      <c r="S41" s="124"/>
      <c r="T41" s="24" t="e">
        <f t="shared" si="3"/>
        <v>#DIV/0!</v>
      </c>
    </row>
    <row r="42" spans="1:20" ht="24.75" customHeight="1" x14ac:dyDescent="0.2">
      <c r="A42" s="186"/>
      <c r="B42" s="22"/>
      <c r="C42" s="22"/>
      <c r="D42" s="23"/>
      <c r="E42" s="18"/>
      <c r="F42" s="18"/>
      <c r="G42" s="18">
        <f t="shared" si="0"/>
        <v>0</v>
      </c>
      <c r="H42" s="98"/>
      <c r="I42" s="89"/>
      <c r="J42" s="89"/>
      <c r="K42" s="89"/>
      <c r="L42" s="89">
        <f t="shared" si="1"/>
        <v>0</v>
      </c>
      <c r="M42" s="89"/>
      <c r="N42" s="89"/>
      <c r="O42" s="89">
        <f t="shared" si="2"/>
        <v>0</v>
      </c>
      <c r="P42" s="92">
        <f t="shared" si="4"/>
        <v>0</v>
      </c>
      <c r="Q42" s="89">
        <f t="shared" si="5"/>
        <v>0</v>
      </c>
      <c r="R42" s="89"/>
      <c r="S42" s="124"/>
      <c r="T42" s="24" t="e">
        <f t="shared" si="3"/>
        <v>#DIV/0!</v>
      </c>
    </row>
    <row r="43" spans="1:20" ht="24.75" customHeight="1" x14ac:dyDescent="0.2">
      <c r="A43" s="186"/>
      <c r="B43" s="22"/>
      <c r="C43" s="22"/>
      <c r="D43" s="23"/>
      <c r="E43" s="18"/>
      <c r="F43" s="18"/>
      <c r="G43" s="18">
        <f t="shared" si="0"/>
        <v>0</v>
      </c>
      <c r="H43" s="98"/>
      <c r="I43" s="89"/>
      <c r="J43" s="89"/>
      <c r="K43" s="89"/>
      <c r="L43" s="89">
        <f t="shared" si="1"/>
        <v>0</v>
      </c>
      <c r="M43" s="89"/>
      <c r="N43" s="89"/>
      <c r="O43" s="89">
        <f t="shared" si="2"/>
        <v>0</v>
      </c>
      <c r="P43" s="92">
        <f t="shared" si="4"/>
        <v>0</v>
      </c>
      <c r="Q43" s="89">
        <f t="shared" si="5"/>
        <v>0</v>
      </c>
      <c r="R43" s="89"/>
      <c r="S43" s="124"/>
      <c r="T43" s="24" t="e">
        <f t="shared" si="3"/>
        <v>#DIV/0!</v>
      </c>
    </row>
    <row r="44" spans="1:20" ht="24.75" customHeight="1" x14ac:dyDescent="0.2">
      <c r="A44" s="190" t="s">
        <v>34</v>
      </c>
      <c r="B44" s="13"/>
      <c r="C44" s="13"/>
      <c r="D44" s="14" t="s">
        <v>98</v>
      </c>
      <c r="E44" s="15"/>
      <c r="F44" s="15"/>
      <c r="G44" s="16">
        <f t="shared" si="0"/>
        <v>0</v>
      </c>
      <c r="H44" s="102">
        <v>39</v>
      </c>
      <c r="I44" s="92"/>
      <c r="J44" s="92"/>
      <c r="K44" s="92"/>
      <c r="L44" s="92">
        <f t="shared" si="1"/>
        <v>0</v>
      </c>
      <c r="M44" s="92"/>
      <c r="N44" s="92"/>
      <c r="O44" s="92">
        <f t="shared" si="2"/>
        <v>0</v>
      </c>
      <c r="P44" s="92">
        <f t="shared" si="4"/>
        <v>0</v>
      </c>
      <c r="Q44" s="92">
        <f t="shared" si="5"/>
        <v>0</v>
      </c>
      <c r="R44" s="92"/>
      <c r="S44" s="125"/>
      <c r="T44" s="20" t="e">
        <f t="shared" si="3"/>
        <v>#DIV/0!</v>
      </c>
    </row>
    <row r="45" spans="1:20" ht="24.75" customHeight="1" x14ac:dyDescent="0.2">
      <c r="A45" s="190"/>
      <c r="B45" s="22"/>
      <c r="C45" s="22"/>
      <c r="D45" s="23"/>
      <c r="E45" s="18"/>
      <c r="F45" s="18"/>
      <c r="G45" s="16">
        <f t="shared" si="0"/>
        <v>0</v>
      </c>
      <c r="H45" s="98"/>
      <c r="I45" s="89"/>
      <c r="J45" s="89"/>
      <c r="K45" s="89"/>
      <c r="L45" s="89">
        <f t="shared" si="1"/>
        <v>0</v>
      </c>
      <c r="M45" s="89"/>
      <c r="N45" s="89"/>
      <c r="O45" s="92"/>
      <c r="P45" s="92">
        <f t="shared" si="4"/>
        <v>0</v>
      </c>
      <c r="Q45" s="92">
        <f>O45+P45</f>
        <v>0</v>
      </c>
      <c r="R45" s="92"/>
      <c r="S45" s="125"/>
      <c r="T45" s="20" t="e">
        <f t="shared" si="3"/>
        <v>#DIV/0!</v>
      </c>
    </row>
    <row r="46" spans="1:20" ht="24.75" customHeight="1" x14ac:dyDescent="0.2">
      <c r="A46" s="190"/>
      <c r="B46" s="22"/>
      <c r="C46" s="22"/>
      <c r="D46" s="23"/>
      <c r="E46" s="18"/>
      <c r="F46" s="18"/>
      <c r="G46" s="16">
        <f t="shared" si="0"/>
        <v>0</v>
      </c>
      <c r="H46" s="98"/>
      <c r="I46" s="89"/>
      <c r="J46" s="89"/>
      <c r="K46" s="89"/>
      <c r="L46" s="89">
        <f t="shared" si="1"/>
        <v>0</v>
      </c>
      <c r="M46" s="89"/>
      <c r="N46" s="89"/>
      <c r="O46" s="92">
        <f>N46+M46+L46</f>
        <v>0</v>
      </c>
      <c r="P46" s="92">
        <f>O46*10/100</f>
        <v>0</v>
      </c>
      <c r="Q46" s="92">
        <f t="shared" ref="Q46:Q49" si="6">O46+P46</f>
        <v>0</v>
      </c>
      <c r="R46" s="92"/>
      <c r="S46" s="125"/>
      <c r="T46" s="20" t="e">
        <f>SUM(H46+J46)/G46</f>
        <v>#DIV/0!</v>
      </c>
    </row>
    <row r="47" spans="1:20" ht="24.75" customHeight="1" x14ac:dyDescent="0.2">
      <c r="A47" s="190"/>
      <c r="B47" s="35" t="s">
        <v>38</v>
      </c>
      <c r="C47" s="22" t="s">
        <v>16</v>
      </c>
      <c r="D47" s="23">
        <v>44628</v>
      </c>
      <c r="E47" s="18">
        <v>36551</v>
      </c>
      <c r="F47" s="18">
        <v>36912</v>
      </c>
      <c r="G47" s="16">
        <f t="shared" si="0"/>
        <v>361</v>
      </c>
      <c r="H47" s="98">
        <v>48</v>
      </c>
      <c r="I47" s="89">
        <v>1022</v>
      </c>
      <c r="J47" s="89"/>
      <c r="K47" s="89"/>
      <c r="L47" s="89">
        <f t="shared" si="1"/>
        <v>1022</v>
      </c>
      <c r="M47" s="89">
        <v>70</v>
      </c>
      <c r="N47" s="89"/>
      <c r="O47" s="92">
        <f t="shared" ref="O47:O49" si="7">N47+M47+L47</f>
        <v>1092</v>
      </c>
      <c r="P47" s="92">
        <f t="shared" ref="P47:P49" si="8">O47*10/100</f>
        <v>109.2</v>
      </c>
      <c r="Q47" s="92">
        <f t="shared" si="6"/>
        <v>1201.2</v>
      </c>
      <c r="R47" s="92">
        <v>17821</v>
      </c>
      <c r="S47" s="125">
        <v>25</v>
      </c>
      <c r="T47" s="20">
        <f t="shared" ref="T47:T49" si="9">SUM(H47+J47)/G47</f>
        <v>0.1329639889196676</v>
      </c>
    </row>
    <row r="48" spans="1:20" ht="24.75" customHeight="1" x14ac:dyDescent="0.2">
      <c r="A48" s="190"/>
      <c r="B48" s="35" t="s">
        <v>14</v>
      </c>
      <c r="C48" s="22" t="s">
        <v>23</v>
      </c>
      <c r="D48" s="23">
        <v>44634</v>
      </c>
      <c r="E48" s="18">
        <v>36915</v>
      </c>
      <c r="F48" s="18">
        <v>37095</v>
      </c>
      <c r="G48" s="16">
        <f t="shared" si="0"/>
        <v>180</v>
      </c>
      <c r="H48" s="98">
        <v>21</v>
      </c>
      <c r="I48" s="89">
        <v>483</v>
      </c>
      <c r="J48" s="89"/>
      <c r="K48" s="89"/>
      <c r="L48" s="89">
        <f t="shared" si="1"/>
        <v>483</v>
      </c>
      <c r="M48" s="89"/>
      <c r="N48" s="89">
        <v>110</v>
      </c>
      <c r="O48" s="92">
        <f t="shared" si="7"/>
        <v>593</v>
      </c>
      <c r="P48" s="92">
        <f t="shared" si="8"/>
        <v>59.3</v>
      </c>
      <c r="Q48" s="92">
        <f t="shared" si="6"/>
        <v>652.29999999999995</v>
      </c>
      <c r="R48" s="92" t="s">
        <v>97</v>
      </c>
      <c r="S48" s="125">
        <v>90</v>
      </c>
      <c r="T48" s="20">
        <f t="shared" si="9"/>
        <v>0.11666666666666667</v>
      </c>
    </row>
    <row r="49" spans="1:20" ht="24.75" customHeight="1" x14ac:dyDescent="0.2">
      <c r="A49" s="190"/>
      <c r="B49" s="35" t="s">
        <v>38</v>
      </c>
      <c r="C49" s="22" t="s">
        <v>32</v>
      </c>
      <c r="D49" s="23">
        <v>44636</v>
      </c>
      <c r="E49" s="18">
        <v>37095</v>
      </c>
      <c r="F49" s="18">
        <v>37325</v>
      </c>
      <c r="G49" s="16">
        <f t="shared" si="0"/>
        <v>230</v>
      </c>
      <c r="H49" s="98">
        <v>22</v>
      </c>
      <c r="I49" s="89">
        <v>457</v>
      </c>
      <c r="J49" s="89"/>
      <c r="K49" s="89"/>
      <c r="L49" s="89">
        <f t="shared" si="1"/>
        <v>457</v>
      </c>
      <c r="M49" s="89">
        <v>60</v>
      </c>
      <c r="N49" s="89">
        <v>10</v>
      </c>
      <c r="O49" s="92">
        <f t="shared" si="7"/>
        <v>527</v>
      </c>
      <c r="P49" s="92">
        <f t="shared" si="8"/>
        <v>52.7</v>
      </c>
      <c r="Q49" s="92">
        <f t="shared" si="6"/>
        <v>579.70000000000005</v>
      </c>
      <c r="R49" s="92">
        <v>13700</v>
      </c>
      <c r="S49" s="125">
        <v>20</v>
      </c>
      <c r="T49" s="20">
        <f t="shared" si="9"/>
        <v>9.5652173913043481E-2</v>
      </c>
    </row>
    <row r="50" spans="1:20" ht="38.25" customHeight="1" thickBot="1" x14ac:dyDescent="0.25">
      <c r="A50" s="192"/>
      <c r="B50" s="48"/>
      <c r="C50" s="22"/>
      <c r="D50" s="128"/>
      <c r="E50" s="18"/>
      <c r="F50" s="18"/>
      <c r="G50" s="18">
        <f t="shared" si="0"/>
        <v>0</v>
      </c>
      <c r="H50" s="129"/>
      <c r="I50" s="89"/>
      <c r="J50" s="89"/>
      <c r="K50" s="89"/>
      <c r="L50" s="89">
        <f t="shared" si="1"/>
        <v>0</v>
      </c>
      <c r="M50" s="89"/>
      <c r="N50" s="89"/>
      <c r="O50" s="92">
        <f t="shared" si="2"/>
        <v>0</v>
      </c>
      <c r="P50" s="92">
        <f t="shared" si="4"/>
        <v>0</v>
      </c>
      <c r="Q50" s="92">
        <f t="shared" si="5"/>
        <v>0</v>
      </c>
      <c r="R50" s="92"/>
      <c r="S50" s="125"/>
      <c r="T50" s="20" t="e">
        <f t="shared" si="3"/>
        <v>#DIV/0!</v>
      </c>
    </row>
    <row r="51" spans="1:20" ht="24.75" customHeight="1" thickTop="1" x14ac:dyDescent="0.2">
      <c r="A51" s="193" t="s">
        <v>81</v>
      </c>
      <c r="B51" s="13"/>
      <c r="C51" s="22"/>
      <c r="D51" s="45" t="s">
        <v>107</v>
      </c>
      <c r="E51" s="18"/>
      <c r="F51" s="46"/>
      <c r="G51" s="18">
        <f t="shared" si="0"/>
        <v>0</v>
      </c>
      <c r="H51" s="98">
        <v>58</v>
      </c>
      <c r="I51" s="89"/>
      <c r="J51" s="89"/>
      <c r="K51" s="89"/>
      <c r="L51" s="89">
        <f t="shared" si="1"/>
        <v>0</v>
      </c>
      <c r="M51" s="89"/>
      <c r="N51" s="89"/>
      <c r="O51" s="92">
        <f t="shared" si="2"/>
        <v>0</v>
      </c>
      <c r="P51" s="92">
        <f t="shared" si="4"/>
        <v>0</v>
      </c>
      <c r="Q51" s="92">
        <f t="shared" si="5"/>
        <v>0</v>
      </c>
      <c r="R51" s="92"/>
      <c r="S51" s="125"/>
      <c r="T51" s="20" t="e">
        <f t="shared" si="3"/>
        <v>#DIV/0!</v>
      </c>
    </row>
    <row r="52" spans="1:20" ht="24.75" customHeight="1" x14ac:dyDescent="0.2">
      <c r="A52" s="194"/>
      <c r="B52" s="22"/>
      <c r="C52" s="22"/>
      <c r="D52" s="45"/>
      <c r="E52" s="18"/>
      <c r="F52" s="46"/>
      <c r="G52" s="18">
        <f t="shared" si="0"/>
        <v>0</v>
      </c>
      <c r="H52" s="98"/>
      <c r="I52" s="89"/>
      <c r="J52" s="89"/>
      <c r="K52" s="89"/>
      <c r="L52" s="89">
        <f t="shared" si="1"/>
        <v>0</v>
      </c>
      <c r="M52" s="89"/>
      <c r="N52" s="89"/>
      <c r="O52" s="92">
        <f t="shared" si="2"/>
        <v>0</v>
      </c>
      <c r="P52" s="92">
        <f t="shared" si="4"/>
        <v>0</v>
      </c>
      <c r="Q52" s="92">
        <f t="shared" si="5"/>
        <v>0</v>
      </c>
      <c r="R52" s="92"/>
      <c r="S52" s="125"/>
      <c r="T52" s="20" t="e">
        <f t="shared" si="3"/>
        <v>#DIV/0!</v>
      </c>
    </row>
    <row r="53" spans="1:20" ht="24.75" customHeight="1" x14ac:dyDescent="0.2">
      <c r="A53" s="194"/>
      <c r="B53" s="22"/>
      <c r="C53" s="22"/>
      <c r="D53" s="45"/>
      <c r="E53" s="18"/>
      <c r="F53" s="46"/>
      <c r="G53" s="18">
        <f t="shared" si="0"/>
        <v>0</v>
      </c>
      <c r="H53" s="98"/>
      <c r="I53" s="89"/>
      <c r="J53" s="89"/>
      <c r="K53" s="89"/>
      <c r="L53" s="89">
        <f t="shared" si="1"/>
        <v>0</v>
      </c>
      <c r="M53" s="89"/>
      <c r="N53" s="89"/>
      <c r="O53" s="92">
        <f t="shared" si="2"/>
        <v>0</v>
      </c>
      <c r="P53" s="92">
        <f t="shared" si="4"/>
        <v>0</v>
      </c>
      <c r="Q53" s="92">
        <f t="shared" si="5"/>
        <v>0</v>
      </c>
      <c r="R53" s="92"/>
      <c r="S53" s="125"/>
      <c r="T53" s="20" t="e">
        <f t="shared" si="3"/>
        <v>#DIV/0!</v>
      </c>
    </row>
    <row r="54" spans="1:20" ht="24.75" customHeight="1" x14ac:dyDescent="0.2">
      <c r="A54" s="194"/>
      <c r="B54" s="22"/>
      <c r="C54" s="22"/>
      <c r="D54" s="45"/>
      <c r="E54" s="18"/>
      <c r="F54" s="46"/>
      <c r="G54" s="18">
        <f t="shared" si="0"/>
        <v>0</v>
      </c>
      <c r="H54" s="98"/>
      <c r="I54" s="89"/>
      <c r="J54" s="89"/>
      <c r="K54" s="89"/>
      <c r="L54" s="89">
        <f t="shared" si="1"/>
        <v>0</v>
      </c>
      <c r="M54" s="89"/>
      <c r="N54" s="89"/>
      <c r="O54" s="92">
        <f t="shared" si="2"/>
        <v>0</v>
      </c>
      <c r="P54" s="92">
        <f t="shared" si="4"/>
        <v>0</v>
      </c>
      <c r="Q54" s="92">
        <f t="shared" si="5"/>
        <v>0</v>
      </c>
      <c r="R54" s="92"/>
      <c r="S54" s="125"/>
      <c r="T54" s="20" t="e">
        <f t="shared" si="3"/>
        <v>#DIV/0!</v>
      </c>
    </row>
    <row r="55" spans="1:20" ht="24.75" customHeight="1" thickBot="1" x14ac:dyDescent="0.25">
      <c r="A55" s="195"/>
      <c r="B55" s="48"/>
      <c r="C55" s="22"/>
      <c r="D55" s="45"/>
      <c r="E55" s="18"/>
      <c r="F55" s="46"/>
      <c r="G55" s="18">
        <f t="shared" si="0"/>
        <v>0</v>
      </c>
      <c r="H55" s="98"/>
      <c r="I55" s="89"/>
      <c r="J55" s="89"/>
      <c r="K55" s="89"/>
      <c r="L55" s="89">
        <f t="shared" si="1"/>
        <v>0</v>
      </c>
      <c r="M55" s="89"/>
      <c r="N55" s="89"/>
      <c r="O55" s="92">
        <f t="shared" si="2"/>
        <v>0</v>
      </c>
      <c r="P55" s="92">
        <f t="shared" si="4"/>
        <v>0</v>
      </c>
      <c r="Q55" s="92">
        <f t="shared" si="5"/>
        <v>0</v>
      </c>
      <c r="R55" s="92"/>
      <c r="S55" s="125"/>
      <c r="T55" s="20" t="e">
        <f t="shared" si="3"/>
        <v>#DIV/0!</v>
      </c>
    </row>
    <row r="56" spans="1:20" ht="24.75" customHeight="1" x14ac:dyDescent="0.2">
      <c r="A56" s="113" t="s">
        <v>20</v>
      </c>
      <c r="B56" s="13"/>
      <c r="C56" s="22"/>
      <c r="D56" s="45" t="s">
        <v>99</v>
      </c>
      <c r="E56" s="22"/>
      <c r="F56" s="18"/>
      <c r="G56" s="18">
        <f t="shared" si="0"/>
        <v>0</v>
      </c>
      <c r="H56" s="98">
        <v>28</v>
      </c>
      <c r="I56" s="89"/>
      <c r="J56" s="89"/>
      <c r="K56" s="89"/>
      <c r="L56" s="89">
        <f t="shared" si="1"/>
        <v>0</v>
      </c>
      <c r="M56" s="89"/>
      <c r="N56" s="89"/>
      <c r="O56" s="92">
        <f t="shared" si="2"/>
        <v>0</v>
      </c>
      <c r="P56" s="92">
        <f t="shared" si="4"/>
        <v>0</v>
      </c>
      <c r="Q56" s="92">
        <f t="shared" si="5"/>
        <v>0</v>
      </c>
      <c r="R56" s="92"/>
      <c r="S56" s="125"/>
      <c r="T56" s="20" t="e">
        <f t="shared" si="3"/>
        <v>#DIV/0!</v>
      </c>
    </row>
    <row r="57" spans="1:20" ht="24.75" customHeight="1" x14ac:dyDescent="0.2">
      <c r="A57" s="114"/>
      <c r="B57" s="22"/>
      <c r="C57" s="22"/>
      <c r="D57" s="45" t="s">
        <v>105</v>
      </c>
      <c r="E57" s="22"/>
      <c r="F57" s="18"/>
      <c r="G57" s="18">
        <f t="shared" si="0"/>
        <v>0</v>
      </c>
      <c r="H57" s="98">
        <v>30</v>
      </c>
      <c r="I57" s="89"/>
      <c r="J57" s="89"/>
      <c r="K57" s="89"/>
      <c r="L57" s="89">
        <f t="shared" si="1"/>
        <v>0</v>
      </c>
      <c r="M57" s="89"/>
      <c r="N57" s="89"/>
      <c r="O57" s="92">
        <f t="shared" si="2"/>
        <v>0</v>
      </c>
      <c r="P57" s="92">
        <f t="shared" si="4"/>
        <v>0</v>
      </c>
      <c r="Q57" s="92">
        <f t="shared" si="5"/>
        <v>0</v>
      </c>
      <c r="R57" s="92"/>
      <c r="S57" s="125"/>
      <c r="T57" s="20" t="e">
        <f t="shared" si="3"/>
        <v>#DIV/0!</v>
      </c>
    </row>
    <row r="58" spans="1:20" ht="24.75" customHeight="1" x14ac:dyDescent="0.2">
      <c r="A58" s="114"/>
      <c r="B58" s="22"/>
      <c r="C58" s="22"/>
      <c r="D58" s="45" t="s">
        <v>109</v>
      </c>
      <c r="E58" s="22"/>
      <c r="F58" s="18"/>
      <c r="G58" s="18">
        <f t="shared" si="0"/>
        <v>0</v>
      </c>
      <c r="H58" s="98">
        <v>23</v>
      </c>
      <c r="I58" s="89"/>
      <c r="J58" s="89"/>
      <c r="K58" s="89"/>
      <c r="L58" s="89">
        <f t="shared" si="1"/>
        <v>0</v>
      </c>
      <c r="M58" s="89"/>
      <c r="N58" s="89"/>
      <c r="O58" s="92">
        <f t="shared" si="2"/>
        <v>0</v>
      </c>
      <c r="P58" s="92">
        <f t="shared" si="4"/>
        <v>0</v>
      </c>
      <c r="Q58" s="92">
        <f t="shared" si="5"/>
        <v>0</v>
      </c>
      <c r="R58" s="92"/>
      <c r="S58" s="125"/>
      <c r="T58" s="20" t="e">
        <f t="shared" si="3"/>
        <v>#DIV/0!</v>
      </c>
    </row>
    <row r="59" spans="1:20" ht="24.75" customHeight="1" x14ac:dyDescent="0.2">
      <c r="A59" s="114"/>
      <c r="B59" s="22"/>
      <c r="C59" s="22"/>
      <c r="D59" s="45" t="s">
        <v>114</v>
      </c>
      <c r="E59" s="22"/>
      <c r="F59" s="18"/>
      <c r="G59" s="18">
        <f t="shared" si="0"/>
        <v>0</v>
      </c>
      <c r="H59" s="98">
        <v>43</v>
      </c>
      <c r="I59" s="89"/>
      <c r="J59" s="89"/>
      <c r="K59" s="89"/>
      <c r="L59" s="89">
        <f t="shared" si="1"/>
        <v>0</v>
      </c>
      <c r="M59" s="89"/>
      <c r="N59" s="89"/>
      <c r="O59" s="92">
        <f t="shared" si="2"/>
        <v>0</v>
      </c>
      <c r="P59" s="92">
        <f t="shared" si="4"/>
        <v>0</v>
      </c>
      <c r="Q59" s="92">
        <f t="shared" si="5"/>
        <v>0</v>
      </c>
      <c r="R59" s="92"/>
      <c r="S59" s="125"/>
      <c r="T59" s="20" t="e">
        <f t="shared" si="3"/>
        <v>#DIV/0!</v>
      </c>
    </row>
    <row r="60" spans="1:20" s="3" customFormat="1" ht="24.75" customHeight="1" x14ac:dyDescent="0.2">
      <c r="A60" s="114"/>
      <c r="B60" s="38"/>
      <c r="C60" s="38"/>
      <c r="D60" s="45" t="s">
        <v>123</v>
      </c>
      <c r="E60" s="22"/>
      <c r="F60" s="38"/>
      <c r="G60" s="18">
        <f t="shared" si="0"/>
        <v>0</v>
      </c>
      <c r="H60" s="103">
        <v>23</v>
      </c>
      <c r="I60" s="89"/>
      <c r="J60" s="89"/>
      <c r="K60" s="94"/>
      <c r="L60" s="89">
        <f t="shared" si="1"/>
        <v>0</v>
      </c>
      <c r="M60" s="94"/>
      <c r="N60" s="94"/>
      <c r="O60" s="92">
        <f t="shared" si="2"/>
        <v>0</v>
      </c>
      <c r="P60" s="92">
        <f t="shared" si="4"/>
        <v>0</v>
      </c>
      <c r="Q60" s="92">
        <f t="shared" si="5"/>
        <v>0</v>
      </c>
      <c r="R60" s="92"/>
      <c r="S60" s="125"/>
      <c r="T60" s="20" t="e">
        <f t="shared" si="3"/>
        <v>#DIV/0!</v>
      </c>
    </row>
    <row r="61" spans="1:20" ht="24.75" customHeight="1" x14ac:dyDescent="0.2">
      <c r="A61" s="114"/>
      <c r="B61" s="22"/>
      <c r="C61" s="22"/>
      <c r="D61" s="23"/>
      <c r="E61" s="22"/>
      <c r="F61" s="22"/>
      <c r="G61" s="18">
        <f t="shared" si="0"/>
        <v>0</v>
      </c>
      <c r="H61" s="104"/>
      <c r="I61" s="89"/>
      <c r="J61" s="89"/>
      <c r="K61" s="89"/>
      <c r="L61" s="89">
        <f t="shared" si="1"/>
        <v>0</v>
      </c>
      <c r="M61" s="89"/>
      <c r="N61" s="89"/>
      <c r="O61" s="92">
        <f t="shared" si="2"/>
        <v>0</v>
      </c>
      <c r="P61" s="92">
        <f t="shared" si="4"/>
        <v>0</v>
      </c>
      <c r="Q61" s="92">
        <f t="shared" si="5"/>
        <v>0</v>
      </c>
      <c r="R61" s="92"/>
      <c r="S61" s="125"/>
      <c r="T61" s="20" t="e">
        <f t="shared" si="3"/>
        <v>#DIV/0!</v>
      </c>
    </row>
    <row r="62" spans="1:20" ht="24.75" customHeight="1" x14ac:dyDescent="0.2">
      <c r="A62" s="114"/>
      <c r="B62" s="22"/>
      <c r="C62" s="22"/>
      <c r="D62" s="23"/>
      <c r="E62" s="22"/>
      <c r="F62" s="22"/>
      <c r="G62" s="18">
        <f t="shared" si="0"/>
        <v>0</v>
      </c>
      <c r="H62" s="104"/>
      <c r="I62" s="89"/>
      <c r="J62" s="89"/>
      <c r="K62" s="89"/>
      <c r="L62" s="89">
        <f t="shared" si="1"/>
        <v>0</v>
      </c>
      <c r="M62" s="89"/>
      <c r="N62" s="89"/>
      <c r="O62" s="92">
        <f t="shared" si="2"/>
        <v>0</v>
      </c>
      <c r="P62" s="92">
        <f t="shared" si="4"/>
        <v>0</v>
      </c>
      <c r="Q62" s="92">
        <f t="shared" si="5"/>
        <v>0</v>
      </c>
      <c r="R62" s="92"/>
      <c r="S62" s="125"/>
      <c r="T62" s="20" t="e">
        <f t="shared" si="3"/>
        <v>#DIV/0!</v>
      </c>
    </row>
    <row r="63" spans="1:20" ht="24.75" customHeight="1" thickBot="1" x14ac:dyDescent="0.25">
      <c r="A63" s="115"/>
      <c r="B63" s="47"/>
      <c r="C63" s="22"/>
      <c r="D63" s="23"/>
      <c r="E63" s="22"/>
      <c r="F63" s="22"/>
      <c r="G63" s="18">
        <f t="shared" si="0"/>
        <v>0</v>
      </c>
      <c r="H63" s="104"/>
      <c r="I63" s="89"/>
      <c r="J63" s="89"/>
      <c r="K63" s="89"/>
      <c r="L63" s="89">
        <f t="shared" si="1"/>
        <v>0</v>
      </c>
      <c r="M63" s="89"/>
      <c r="N63" s="89"/>
      <c r="O63" s="92">
        <f t="shared" si="2"/>
        <v>0</v>
      </c>
      <c r="P63" s="92">
        <f t="shared" si="4"/>
        <v>0</v>
      </c>
      <c r="Q63" s="92">
        <f t="shared" si="5"/>
        <v>0</v>
      </c>
      <c r="R63" s="92"/>
      <c r="S63" s="125"/>
      <c r="T63" s="20" t="e">
        <f t="shared" si="3"/>
        <v>#DIV/0!</v>
      </c>
    </row>
    <row r="64" spans="1:20" ht="24.75" customHeight="1" x14ac:dyDescent="0.2">
      <c r="A64" s="116" t="s">
        <v>19</v>
      </c>
      <c r="B64" s="13"/>
      <c r="C64" s="22"/>
      <c r="D64" s="21" t="s">
        <v>101</v>
      </c>
      <c r="E64" s="21"/>
      <c r="F64" s="22"/>
      <c r="G64" s="18">
        <f t="shared" si="0"/>
        <v>0</v>
      </c>
      <c r="H64" s="104">
        <v>60</v>
      </c>
      <c r="I64" s="89"/>
      <c r="J64" s="89"/>
      <c r="K64" s="89"/>
      <c r="L64" s="89">
        <f t="shared" si="1"/>
        <v>0</v>
      </c>
      <c r="M64" s="89"/>
      <c r="N64" s="89"/>
      <c r="O64" s="92">
        <f t="shared" si="2"/>
        <v>0</v>
      </c>
      <c r="P64" s="92">
        <f t="shared" si="4"/>
        <v>0</v>
      </c>
      <c r="Q64" s="92">
        <f t="shared" si="5"/>
        <v>0</v>
      </c>
      <c r="R64" s="92"/>
      <c r="S64" s="125"/>
      <c r="T64" s="20" t="e">
        <f t="shared" si="3"/>
        <v>#DIV/0!</v>
      </c>
    </row>
    <row r="65" spans="1:20" ht="24.75" customHeight="1" x14ac:dyDescent="0.2">
      <c r="A65" s="117"/>
      <c r="B65" s="13"/>
      <c r="C65" s="22"/>
      <c r="D65" s="21" t="s">
        <v>105</v>
      </c>
      <c r="E65" s="21"/>
      <c r="F65" s="22"/>
      <c r="G65" s="18">
        <f t="shared" si="0"/>
        <v>0</v>
      </c>
      <c r="H65" s="104">
        <v>61</v>
      </c>
      <c r="I65" s="89"/>
      <c r="J65" s="89"/>
      <c r="K65" s="89"/>
      <c r="L65" s="89">
        <f t="shared" si="1"/>
        <v>0</v>
      </c>
      <c r="M65" s="89"/>
      <c r="N65" s="89"/>
      <c r="O65" s="92">
        <f t="shared" si="2"/>
        <v>0</v>
      </c>
      <c r="P65" s="92">
        <f t="shared" si="4"/>
        <v>0</v>
      </c>
      <c r="Q65" s="92">
        <f t="shared" si="5"/>
        <v>0</v>
      </c>
      <c r="R65" s="92"/>
      <c r="S65" s="125"/>
      <c r="T65" s="20" t="e">
        <f t="shared" si="3"/>
        <v>#DIV/0!</v>
      </c>
    </row>
    <row r="66" spans="1:20" ht="24.75" customHeight="1" x14ac:dyDescent="0.2">
      <c r="A66" s="117"/>
      <c r="B66" s="22"/>
      <c r="C66" s="22"/>
      <c r="D66" s="21" t="s">
        <v>110</v>
      </c>
      <c r="E66" s="21"/>
      <c r="F66" s="22"/>
      <c r="G66" s="18">
        <f t="shared" si="0"/>
        <v>0</v>
      </c>
      <c r="H66" s="104">
        <v>81</v>
      </c>
      <c r="I66" s="89"/>
      <c r="J66" s="89"/>
      <c r="K66" s="89"/>
      <c r="L66" s="89">
        <f t="shared" si="1"/>
        <v>0</v>
      </c>
      <c r="M66" s="89"/>
      <c r="N66" s="89"/>
      <c r="O66" s="92">
        <f t="shared" si="2"/>
        <v>0</v>
      </c>
      <c r="P66" s="92">
        <f t="shared" si="4"/>
        <v>0</v>
      </c>
      <c r="Q66" s="92">
        <f t="shared" si="5"/>
        <v>0</v>
      </c>
      <c r="R66" s="92"/>
      <c r="S66" s="125"/>
      <c r="T66" s="20" t="e">
        <f t="shared" si="3"/>
        <v>#DIV/0!</v>
      </c>
    </row>
    <row r="67" spans="1:20" ht="24.75" customHeight="1" x14ac:dyDescent="0.2">
      <c r="A67" s="117"/>
      <c r="B67" s="22"/>
      <c r="C67" s="22"/>
      <c r="D67" s="23" t="s">
        <v>115</v>
      </c>
      <c r="E67" s="22"/>
      <c r="F67" s="22"/>
      <c r="G67" s="18">
        <f t="shared" si="0"/>
        <v>0</v>
      </c>
      <c r="H67" s="104">
        <v>72</v>
      </c>
      <c r="I67" s="89"/>
      <c r="J67" s="89"/>
      <c r="K67" s="89"/>
      <c r="L67" s="89">
        <f t="shared" si="1"/>
        <v>0</v>
      </c>
      <c r="M67" s="89"/>
      <c r="N67" s="89"/>
      <c r="O67" s="92">
        <f t="shared" si="2"/>
        <v>0</v>
      </c>
      <c r="P67" s="92">
        <f t="shared" si="4"/>
        <v>0</v>
      </c>
      <c r="Q67" s="92">
        <f t="shared" si="5"/>
        <v>0</v>
      </c>
      <c r="R67" s="92"/>
      <c r="S67" s="125"/>
      <c r="T67" s="20" t="e">
        <f t="shared" si="3"/>
        <v>#DIV/0!</v>
      </c>
    </row>
    <row r="68" spans="1:20" ht="24.75" customHeight="1" x14ac:dyDescent="0.2">
      <c r="A68" s="117"/>
      <c r="B68" s="22"/>
      <c r="C68" s="22"/>
      <c r="D68" s="23" t="s">
        <v>124</v>
      </c>
      <c r="E68" s="22"/>
      <c r="F68" s="22"/>
      <c r="G68" s="18">
        <f t="shared" si="0"/>
        <v>0</v>
      </c>
      <c r="H68" s="104">
        <v>81</v>
      </c>
      <c r="I68" s="89"/>
      <c r="J68" s="89"/>
      <c r="K68" s="89"/>
      <c r="L68" s="89">
        <f t="shared" si="1"/>
        <v>0</v>
      </c>
      <c r="M68" s="89"/>
      <c r="N68" s="89"/>
      <c r="O68" s="92">
        <f t="shared" si="2"/>
        <v>0</v>
      </c>
      <c r="P68" s="92">
        <f t="shared" si="4"/>
        <v>0</v>
      </c>
      <c r="Q68" s="92">
        <f t="shared" si="5"/>
        <v>0</v>
      </c>
      <c r="R68" s="92"/>
      <c r="S68" s="125"/>
      <c r="T68" s="20" t="e">
        <f t="shared" si="3"/>
        <v>#DIV/0!</v>
      </c>
    </row>
    <row r="69" spans="1:20" ht="24.75" customHeight="1" x14ac:dyDescent="0.2">
      <c r="A69" s="117"/>
      <c r="B69" s="22"/>
      <c r="C69" s="22"/>
      <c r="D69" s="23"/>
      <c r="E69" s="22"/>
      <c r="F69" s="22"/>
      <c r="G69" s="18">
        <f t="shared" si="0"/>
        <v>0</v>
      </c>
      <c r="H69" s="104"/>
      <c r="I69" s="89"/>
      <c r="J69" s="89"/>
      <c r="K69" s="89"/>
      <c r="L69" s="89">
        <f t="shared" si="1"/>
        <v>0</v>
      </c>
      <c r="M69" s="89"/>
      <c r="N69" s="89"/>
      <c r="O69" s="92">
        <f t="shared" si="2"/>
        <v>0</v>
      </c>
      <c r="P69" s="92">
        <f t="shared" si="4"/>
        <v>0</v>
      </c>
      <c r="Q69" s="92">
        <f t="shared" si="5"/>
        <v>0</v>
      </c>
      <c r="R69" s="92"/>
      <c r="S69" s="125"/>
      <c r="T69" s="20" t="e">
        <f t="shared" si="3"/>
        <v>#DIV/0!</v>
      </c>
    </row>
    <row r="70" spans="1:20" ht="24.75" customHeight="1" x14ac:dyDescent="0.2">
      <c r="A70" s="117"/>
      <c r="B70" s="22"/>
      <c r="C70" s="22"/>
      <c r="D70" s="23"/>
      <c r="E70" s="22"/>
      <c r="F70" s="22"/>
      <c r="G70" s="18">
        <f t="shared" ref="G70:G95" si="10">F70-E70</f>
        <v>0</v>
      </c>
      <c r="H70" s="104"/>
      <c r="I70" s="89"/>
      <c r="J70" s="89"/>
      <c r="K70" s="89"/>
      <c r="L70" s="89">
        <f t="shared" ref="L70:L95" si="11">K70+I70</f>
        <v>0</v>
      </c>
      <c r="M70" s="89"/>
      <c r="N70" s="89"/>
      <c r="O70" s="92">
        <f t="shared" ref="O70:O95" si="12">N70+M70+L70</f>
        <v>0</v>
      </c>
      <c r="P70" s="92">
        <f t="shared" si="4"/>
        <v>0</v>
      </c>
      <c r="Q70" s="92">
        <f t="shared" si="5"/>
        <v>0</v>
      </c>
      <c r="R70" s="92"/>
      <c r="S70" s="125"/>
      <c r="T70" s="20" t="e">
        <f t="shared" ref="T70:T95" si="13">SUM(H70+J70)/G70</f>
        <v>#DIV/0!</v>
      </c>
    </row>
    <row r="71" spans="1:20" ht="24.75" customHeight="1" thickBot="1" x14ac:dyDescent="0.25">
      <c r="A71" s="117"/>
      <c r="B71" s="48"/>
      <c r="C71" s="22"/>
      <c r="D71" s="23"/>
      <c r="E71" s="22"/>
      <c r="F71" s="22"/>
      <c r="G71" s="18">
        <f t="shared" si="10"/>
        <v>0</v>
      </c>
      <c r="H71" s="104"/>
      <c r="I71" s="89"/>
      <c r="J71" s="89"/>
      <c r="K71" s="89"/>
      <c r="L71" s="89">
        <f t="shared" si="11"/>
        <v>0</v>
      </c>
      <c r="M71" s="89"/>
      <c r="N71" s="89"/>
      <c r="O71" s="92">
        <f t="shared" si="12"/>
        <v>0</v>
      </c>
      <c r="P71" s="92">
        <f t="shared" ref="P71:P95" si="14">O71*10/100</f>
        <v>0</v>
      </c>
      <c r="Q71" s="92">
        <f t="shared" ref="Q71:Q95" si="15">O71+P71</f>
        <v>0</v>
      </c>
      <c r="R71" s="92"/>
      <c r="S71" s="125"/>
      <c r="T71" s="20" t="e">
        <f t="shared" si="13"/>
        <v>#DIV/0!</v>
      </c>
    </row>
    <row r="72" spans="1:20" ht="24.75" customHeight="1" x14ac:dyDescent="0.2">
      <c r="A72" s="117" t="s">
        <v>95</v>
      </c>
      <c r="B72" s="13"/>
      <c r="C72" s="22"/>
      <c r="D72" s="23"/>
      <c r="E72" s="22"/>
      <c r="F72" s="22"/>
      <c r="G72" s="18">
        <f t="shared" si="10"/>
        <v>0</v>
      </c>
      <c r="H72" s="104"/>
      <c r="I72" s="89"/>
      <c r="J72" s="89"/>
      <c r="K72" s="89"/>
      <c r="L72" s="89">
        <f t="shared" si="11"/>
        <v>0</v>
      </c>
      <c r="M72" s="89"/>
      <c r="N72" s="89"/>
      <c r="O72" s="92">
        <f t="shared" si="12"/>
        <v>0</v>
      </c>
      <c r="P72" s="92">
        <f t="shared" si="14"/>
        <v>0</v>
      </c>
      <c r="Q72" s="92">
        <f t="shared" si="15"/>
        <v>0</v>
      </c>
      <c r="R72" s="92"/>
      <c r="S72" s="125"/>
      <c r="T72" s="20" t="e">
        <f t="shared" si="13"/>
        <v>#DIV/0!</v>
      </c>
    </row>
    <row r="73" spans="1:20" ht="24.75" customHeight="1" x14ac:dyDescent="0.2">
      <c r="A73" s="117"/>
      <c r="B73" s="22"/>
      <c r="C73" s="22"/>
      <c r="D73" s="23"/>
      <c r="E73" s="22"/>
      <c r="F73" s="22"/>
      <c r="G73" s="18">
        <f t="shared" si="10"/>
        <v>0</v>
      </c>
      <c r="H73" s="104"/>
      <c r="I73" s="89"/>
      <c r="J73" s="89"/>
      <c r="K73" s="89"/>
      <c r="L73" s="89">
        <f t="shared" si="11"/>
        <v>0</v>
      </c>
      <c r="M73" s="89"/>
      <c r="N73" s="89"/>
      <c r="O73" s="92">
        <f t="shared" si="12"/>
        <v>0</v>
      </c>
      <c r="P73" s="92">
        <f t="shared" si="14"/>
        <v>0</v>
      </c>
      <c r="Q73" s="92">
        <f t="shared" si="15"/>
        <v>0</v>
      </c>
      <c r="R73" s="92"/>
      <c r="S73" s="125"/>
      <c r="T73" s="20" t="e">
        <f t="shared" si="13"/>
        <v>#DIV/0!</v>
      </c>
    </row>
    <row r="74" spans="1:20" ht="24.75" customHeight="1" x14ac:dyDescent="0.2">
      <c r="A74" s="117"/>
      <c r="B74" s="22"/>
      <c r="C74" s="22"/>
      <c r="D74" s="23"/>
      <c r="E74" s="22"/>
      <c r="F74" s="22"/>
      <c r="G74" s="18">
        <f t="shared" si="10"/>
        <v>0</v>
      </c>
      <c r="H74" s="104"/>
      <c r="I74" s="89"/>
      <c r="J74" s="89"/>
      <c r="K74" s="89"/>
      <c r="L74" s="89">
        <f t="shared" si="11"/>
        <v>0</v>
      </c>
      <c r="M74" s="89"/>
      <c r="N74" s="89"/>
      <c r="O74" s="92">
        <f t="shared" si="12"/>
        <v>0</v>
      </c>
      <c r="P74" s="92">
        <f t="shared" si="14"/>
        <v>0</v>
      </c>
      <c r="Q74" s="92">
        <f t="shared" si="15"/>
        <v>0</v>
      </c>
      <c r="R74" s="92"/>
      <c r="S74" s="125"/>
      <c r="T74" s="20" t="e">
        <f t="shared" si="13"/>
        <v>#DIV/0!</v>
      </c>
    </row>
    <row r="75" spans="1:20" ht="24.75" customHeight="1" x14ac:dyDescent="0.2">
      <c r="A75" s="117"/>
      <c r="B75" s="22"/>
      <c r="C75" s="22"/>
      <c r="D75" s="23"/>
      <c r="E75" s="22"/>
      <c r="F75" s="22"/>
      <c r="G75" s="18">
        <f t="shared" si="10"/>
        <v>0</v>
      </c>
      <c r="H75" s="104"/>
      <c r="I75" s="89"/>
      <c r="J75" s="89"/>
      <c r="K75" s="89"/>
      <c r="L75" s="89">
        <f t="shared" si="11"/>
        <v>0</v>
      </c>
      <c r="M75" s="89"/>
      <c r="N75" s="89"/>
      <c r="O75" s="92">
        <f t="shared" si="12"/>
        <v>0</v>
      </c>
      <c r="P75" s="92">
        <f t="shared" si="14"/>
        <v>0</v>
      </c>
      <c r="Q75" s="92">
        <f t="shared" si="15"/>
        <v>0</v>
      </c>
      <c r="R75" s="92"/>
      <c r="S75" s="125"/>
      <c r="T75" s="20" t="e">
        <f t="shared" si="13"/>
        <v>#DIV/0!</v>
      </c>
    </row>
    <row r="76" spans="1:20" ht="24.75" customHeight="1" x14ac:dyDescent="0.2">
      <c r="A76" s="117"/>
      <c r="B76" s="22"/>
      <c r="C76" s="22"/>
      <c r="D76" s="23"/>
      <c r="E76" s="22"/>
      <c r="F76" s="22"/>
      <c r="G76" s="18">
        <f t="shared" si="10"/>
        <v>0</v>
      </c>
      <c r="H76" s="104"/>
      <c r="I76" s="89"/>
      <c r="J76" s="89"/>
      <c r="K76" s="89"/>
      <c r="L76" s="89">
        <f t="shared" si="11"/>
        <v>0</v>
      </c>
      <c r="M76" s="89"/>
      <c r="N76" s="89"/>
      <c r="O76" s="92">
        <f t="shared" si="12"/>
        <v>0</v>
      </c>
      <c r="P76" s="92">
        <f t="shared" si="14"/>
        <v>0</v>
      </c>
      <c r="Q76" s="92">
        <f t="shared" si="15"/>
        <v>0</v>
      </c>
      <c r="R76" s="92"/>
      <c r="S76" s="125"/>
      <c r="T76" s="20" t="e">
        <f t="shared" si="13"/>
        <v>#DIV/0!</v>
      </c>
    </row>
    <row r="77" spans="1:20" ht="24.75" customHeight="1" thickBot="1" x14ac:dyDescent="0.25">
      <c r="A77" s="118"/>
      <c r="B77" s="48"/>
      <c r="C77" s="22"/>
      <c r="D77" s="23"/>
      <c r="E77" s="22"/>
      <c r="F77" s="22"/>
      <c r="G77" s="18">
        <f t="shared" si="10"/>
        <v>0</v>
      </c>
      <c r="H77" s="104"/>
      <c r="I77" s="89"/>
      <c r="J77" s="89"/>
      <c r="K77" s="89"/>
      <c r="L77" s="89">
        <f t="shared" si="11"/>
        <v>0</v>
      </c>
      <c r="M77" s="89"/>
      <c r="N77" s="89"/>
      <c r="O77" s="92">
        <f t="shared" si="12"/>
        <v>0</v>
      </c>
      <c r="P77" s="92">
        <f t="shared" si="14"/>
        <v>0</v>
      </c>
      <c r="Q77" s="92">
        <f t="shared" si="15"/>
        <v>0</v>
      </c>
      <c r="R77" s="92"/>
      <c r="S77" s="125"/>
      <c r="T77" s="20" t="e">
        <f t="shared" si="13"/>
        <v>#DIV/0!</v>
      </c>
    </row>
    <row r="78" spans="1:20" ht="24.75" customHeight="1" x14ac:dyDescent="0.2">
      <c r="A78" s="116" t="s">
        <v>21</v>
      </c>
      <c r="B78" s="13"/>
      <c r="C78" s="22"/>
      <c r="D78" s="23" t="s">
        <v>104</v>
      </c>
      <c r="E78" s="22"/>
      <c r="F78" s="22"/>
      <c r="G78" s="18">
        <f t="shared" si="10"/>
        <v>0</v>
      </c>
      <c r="H78" s="104">
        <v>36</v>
      </c>
      <c r="I78" s="89"/>
      <c r="J78" s="89"/>
      <c r="K78" s="89"/>
      <c r="L78" s="89">
        <f t="shared" si="11"/>
        <v>0</v>
      </c>
      <c r="M78" s="89"/>
      <c r="N78" s="89"/>
      <c r="O78" s="92">
        <f t="shared" si="12"/>
        <v>0</v>
      </c>
      <c r="P78" s="92">
        <f t="shared" si="14"/>
        <v>0</v>
      </c>
      <c r="Q78" s="92">
        <f t="shared" si="15"/>
        <v>0</v>
      </c>
      <c r="R78" s="92"/>
      <c r="S78" s="125"/>
      <c r="T78" s="20" t="e">
        <f t="shared" si="13"/>
        <v>#DIV/0!</v>
      </c>
    </row>
    <row r="79" spans="1:20" ht="24.75" customHeight="1" x14ac:dyDescent="0.2">
      <c r="A79" s="117"/>
      <c r="B79" s="22"/>
      <c r="C79" s="22"/>
      <c r="D79" s="23" t="s">
        <v>115</v>
      </c>
      <c r="E79" s="22"/>
      <c r="F79" s="22"/>
      <c r="G79" s="18">
        <f t="shared" si="10"/>
        <v>0</v>
      </c>
      <c r="H79" s="104">
        <v>40</v>
      </c>
      <c r="I79" s="89"/>
      <c r="J79" s="89"/>
      <c r="K79" s="89"/>
      <c r="L79" s="89">
        <f t="shared" si="11"/>
        <v>0</v>
      </c>
      <c r="M79" s="89"/>
      <c r="N79" s="89"/>
      <c r="O79" s="92">
        <f t="shared" si="12"/>
        <v>0</v>
      </c>
      <c r="P79" s="92">
        <f t="shared" si="14"/>
        <v>0</v>
      </c>
      <c r="Q79" s="92">
        <f t="shared" si="15"/>
        <v>0</v>
      </c>
      <c r="R79" s="92"/>
      <c r="S79" s="125"/>
      <c r="T79" s="20" t="e">
        <f t="shared" si="13"/>
        <v>#DIV/0!</v>
      </c>
    </row>
    <row r="80" spans="1:20" ht="24.75" customHeight="1" x14ac:dyDescent="0.2">
      <c r="A80" s="117"/>
      <c r="B80" s="22"/>
      <c r="C80" s="22"/>
      <c r="D80" s="23"/>
      <c r="E80" s="22"/>
      <c r="F80" s="22"/>
      <c r="G80" s="18">
        <f t="shared" si="10"/>
        <v>0</v>
      </c>
      <c r="H80" s="104"/>
      <c r="I80" s="89"/>
      <c r="J80" s="89"/>
      <c r="K80" s="89"/>
      <c r="L80" s="89">
        <f t="shared" si="11"/>
        <v>0</v>
      </c>
      <c r="M80" s="89"/>
      <c r="N80" s="89"/>
      <c r="O80" s="92">
        <f t="shared" si="12"/>
        <v>0</v>
      </c>
      <c r="P80" s="92">
        <f t="shared" si="14"/>
        <v>0</v>
      </c>
      <c r="Q80" s="92">
        <f t="shared" si="15"/>
        <v>0</v>
      </c>
      <c r="R80" s="92"/>
      <c r="S80" s="125"/>
      <c r="T80" s="20" t="e">
        <f t="shared" si="13"/>
        <v>#DIV/0!</v>
      </c>
    </row>
    <row r="81" spans="1:20" ht="24.75" customHeight="1" x14ac:dyDescent="0.2">
      <c r="A81" s="117"/>
      <c r="B81" s="22"/>
      <c r="C81" s="22"/>
      <c r="D81" s="23"/>
      <c r="E81" s="22"/>
      <c r="F81" s="22"/>
      <c r="G81" s="18">
        <f t="shared" si="10"/>
        <v>0</v>
      </c>
      <c r="H81" s="104"/>
      <c r="I81" s="89"/>
      <c r="J81" s="89"/>
      <c r="K81" s="89"/>
      <c r="L81" s="89">
        <f t="shared" si="11"/>
        <v>0</v>
      </c>
      <c r="M81" s="89"/>
      <c r="N81" s="89"/>
      <c r="O81" s="92">
        <f t="shared" si="12"/>
        <v>0</v>
      </c>
      <c r="P81" s="92">
        <f t="shared" si="14"/>
        <v>0</v>
      </c>
      <c r="Q81" s="92">
        <f t="shared" si="15"/>
        <v>0</v>
      </c>
      <c r="R81" s="92"/>
      <c r="S81" s="125"/>
      <c r="T81" s="20" t="e">
        <f t="shared" si="13"/>
        <v>#DIV/0!</v>
      </c>
    </row>
    <row r="82" spans="1:20" ht="24.75" customHeight="1" x14ac:dyDescent="0.2">
      <c r="A82" s="117"/>
      <c r="B82" s="22"/>
      <c r="C82" s="22"/>
      <c r="D82" s="57"/>
      <c r="E82" s="22"/>
      <c r="F82" s="22"/>
      <c r="G82" s="18">
        <f t="shared" si="10"/>
        <v>0</v>
      </c>
      <c r="H82" s="104"/>
      <c r="I82" s="89"/>
      <c r="J82" s="89"/>
      <c r="K82" s="89"/>
      <c r="L82" s="89">
        <f t="shared" si="11"/>
        <v>0</v>
      </c>
      <c r="M82" s="89"/>
      <c r="N82" s="89"/>
      <c r="O82" s="92">
        <f t="shared" si="12"/>
        <v>0</v>
      </c>
      <c r="P82" s="92">
        <f t="shared" si="14"/>
        <v>0</v>
      </c>
      <c r="Q82" s="92">
        <f t="shared" si="15"/>
        <v>0</v>
      </c>
      <c r="R82" s="92"/>
      <c r="S82" s="125"/>
      <c r="T82" s="20" t="e">
        <f t="shared" si="13"/>
        <v>#DIV/0!</v>
      </c>
    </row>
    <row r="83" spans="1:20" ht="24.75" customHeight="1" x14ac:dyDescent="0.2">
      <c r="A83" s="117"/>
      <c r="B83" s="22"/>
      <c r="C83" s="22"/>
      <c r="D83" s="23"/>
      <c r="E83" s="22"/>
      <c r="F83" s="22"/>
      <c r="G83" s="18">
        <f t="shared" si="10"/>
        <v>0</v>
      </c>
      <c r="H83" s="104"/>
      <c r="I83" s="89"/>
      <c r="J83" s="89"/>
      <c r="K83" s="89"/>
      <c r="L83" s="89">
        <f t="shared" si="11"/>
        <v>0</v>
      </c>
      <c r="M83" s="89"/>
      <c r="N83" s="89"/>
      <c r="O83" s="92">
        <f t="shared" si="12"/>
        <v>0</v>
      </c>
      <c r="P83" s="92">
        <f t="shared" si="14"/>
        <v>0</v>
      </c>
      <c r="Q83" s="92">
        <f t="shared" si="15"/>
        <v>0</v>
      </c>
      <c r="R83" s="92"/>
      <c r="S83" s="125"/>
      <c r="T83" s="20" t="e">
        <f t="shared" si="13"/>
        <v>#DIV/0!</v>
      </c>
    </row>
    <row r="84" spans="1:20" ht="24.75" customHeight="1" x14ac:dyDescent="0.2">
      <c r="A84" s="117"/>
      <c r="B84" s="22"/>
      <c r="C84" s="22"/>
      <c r="D84" s="23"/>
      <c r="E84" s="22"/>
      <c r="F84" s="22"/>
      <c r="G84" s="18">
        <f t="shared" si="10"/>
        <v>0</v>
      </c>
      <c r="H84" s="104"/>
      <c r="I84" s="89"/>
      <c r="J84" s="89"/>
      <c r="K84" s="89"/>
      <c r="L84" s="89">
        <f t="shared" si="11"/>
        <v>0</v>
      </c>
      <c r="M84" s="89"/>
      <c r="N84" s="89"/>
      <c r="O84" s="92">
        <f t="shared" si="12"/>
        <v>0</v>
      </c>
      <c r="P84" s="92">
        <f t="shared" si="14"/>
        <v>0</v>
      </c>
      <c r="Q84" s="92">
        <f t="shared" si="15"/>
        <v>0</v>
      </c>
      <c r="R84" s="92"/>
      <c r="S84" s="125"/>
      <c r="T84" s="20" t="e">
        <f t="shared" si="13"/>
        <v>#DIV/0!</v>
      </c>
    </row>
    <row r="85" spans="1:20" ht="24.75" customHeight="1" x14ac:dyDescent="0.2">
      <c r="A85" s="118"/>
      <c r="B85" s="35"/>
      <c r="C85" s="22"/>
      <c r="D85" s="23"/>
      <c r="E85" s="22"/>
      <c r="F85" s="22"/>
      <c r="G85" s="18">
        <f t="shared" si="10"/>
        <v>0</v>
      </c>
      <c r="H85" s="104"/>
      <c r="I85" s="89"/>
      <c r="J85" s="89"/>
      <c r="K85" s="89"/>
      <c r="L85" s="89">
        <f t="shared" si="11"/>
        <v>0</v>
      </c>
      <c r="M85" s="89"/>
      <c r="N85" s="89"/>
      <c r="O85" s="92">
        <f t="shared" si="12"/>
        <v>0</v>
      </c>
      <c r="P85" s="92">
        <f t="shared" si="14"/>
        <v>0</v>
      </c>
      <c r="Q85" s="92">
        <f t="shared" si="15"/>
        <v>0</v>
      </c>
      <c r="R85" s="96"/>
      <c r="S85" s="126"/>
      <c r="T85" s="20" t="e">
        <f t="shared" si="13"/>
        <v>#DIV/0!</v>
      </c>
    </row>
    <row r="86" spans="1:20" ht="24.75" customHeight="1" x14ac:dyDescent="0.2">
      <c r="A86" s="119" t="s">
        <v>45</v>
      </c>
      <c r="B86" s="22"/>
      <c r="C86" s="22"/>
      <c r="D86" s="23" t="s">
        <v>100</v>
      </c>
      <c r="E86" s="22"/>
      <c r="F86" s="22"/>
      <c r="G86" s="18"/>
      <c r="H86" s="104">
        <v>60</v>
      </c>
      <c r="I86" s="89"/>
      <c r="J86" s="89"/>
      <c r="K86" s="89"/>
      <c r="L86" s="89">
        <f t="shared" si="11"/>
        <v>0</v>
      </c>
      <c r="M86" s="89"/>
      <c r="N86" s="89"/>
      <c r="O86" s="92">
        <f t="shared" si="12"/>
        <v>0</v>
      </c>
      <c r="P86" s="92">
        <f t="shared" si="14"/>
        <v>0</v>
      </c>
      <c r="Q86" s="92">
        <f t="shared" si="15"/>
        <v>0</v>
      </c>
      <c r="R86" s="92"/>
      <c r="S86" s="125"/>
      <c r="T86" s="20" t="e">
        <f t="shared" si="13"/>
        <v>#DIV/0!</v>
      </c>
    </row>
    <row r="87" spans="1:20" ht="26.25" customHeight="1" x14ac:dyDescent="0.2">
      <c r="A87" s="120"/>
      <c r="B87" s="22"/>
      <c r="C87" s="22"/>
      <c r="D87" s="23" t="s">
        <v>104</v>
      </c>
      <c r="E87" s="22"/>
      <c r="F87" s="22"/>
      <c r="G87" s="18">
        <f t="shared" si="10"/>
        <v>0</v>
      </c>
      <c r="H87" s="104">
        <v>57</v>
      </c>
      <c r="I87" s="89"/>
      <c r="J87" s="89"/>
      <c r="K87" s="89"/>
      <c r="L87" s="89">
        <f t="shared" si="11"/>
        <v>0</v>
      </c>
      <c r="M87" s="89"/>
      <c r="N87" s="89"/>
      <c r="O87" s="92">
        <f t="shared" si="12"/>
        <v>0</v>
      </c>
      <c r="P87" s="92">
        <f t="shared" si="14"/>
        <v>0</v>
      </c>
      <c r="Q87" s="92">
        <f t="shared" si="15"/>
        <v>0</v>
      </c>
      <c r="R87" s="92"/>
      <c r="S87" s="125"/>
      <c r="T87" s="20" t="e">
        <f t="shared" si="13"/>
        <v>#DIV/0!</v>
      </c>
    </row>
    <row r="88" spans="1:20" ht="24.75" customHeight="1" x14ac:dyDescent="0.2">
      <c r="A88" s="120"/>
      <c r="B88" s="22"/>
      <c r="C88" s="22"/>
      <c r="D88" s="23" t="s">
        <v>109</v>
      </c>
      <c r="E88" s="22"/>
      <c r="F88" s="22"/>
      <c r="G88" s="18">
        <f t="shared" si="10"/>
        <v>0</v>
      </c>
      <c r="H88" s="104">
        <v>62</v>
      </c>
      <c r="I88" s="89"/>
      <c r="J88" s="89"/>
      <c r="K88" s="89"/>
      <c r="L88" s="89">
        <f t="shared" si="11"/>
        <v>0</v>
      </c>
      <c r="M88" s="89"/>
      <c r="N88" s="89"/>
      <c r="O88" s="92">
        <f t="shared" si="12"/>
        <v>0</v>
      </c>
      <c r="P88" s="92">
        <f t="shared" si="14"/>
        <v>0</v>
      </c>
      <c r="Q88" s="92">
        <f t="shared" si="15"/>
        <v>0</v>
      </c>
      <c r="R88" s="92"/>
      <c r="S88" s="125"/>
      <c r="T88" s="20" t="e">
        <f t="shared" si="13"/>
        <v>#DIV/0!</v>
      </c>
    </row>
    <row r="89" spans="1:20" ht="24.75" customHeight="1" x14ac:dyDescent="0.2">
      <c r="A89" s="120"/>
      <c r="B89" s="22"/>
      <c r="C89" s="22"/>
      <c r="D89" s="23" t="s">
        <v>112</v>
      </c>
      <c r="E89" s="22"/>
      <c r="F89" s="22"/>
      <c r="G89" s="18">
        <f t="shared" si="10"/>
        <v>0</v>
      </c>
      <c r="H89" s="104">
        <v>57</v>
      </c>
      <c r="I89" s="89"/>
      <c r="J89" s="89"/>
      <c r="K89" s="89"/>
      <c r="L89" s="89">
        <f t="shared" si="11"/>
        <v>0</v>
      </c>
      <c r="M89" s="89"/>
      <c r="N89" s="89"/>
      <c r="O89" s="92">
        <f t="shared" si="12"/>
        <v>0</v>
      </c>
      <c r="P89" s="92">
        <f t="shared" si="14"/>
        <v>0</v>
      </c>
      <c r="Q89" s="92">
        <f t="shared" si="15"/>
        <v>0</v>
      </c>
      <c r="R89" s="92"/>
      <c r="S89" s="125"/>
      <c r="T89" s="20" t="e">
        <f t="shared" si="13"/>
        <v>#DIV/0!</v>
      </c>
    </row>
    <row r="90" spans="1:20" ht="24.75" customHeight="1" x14ac:dyDescent="0.2">
      <c r="A90" s="120"/>
      <c r="B90" s="22"/>
      <c r="C90" s="22"/>
      <c r="D90" s="23" t="s">
        <v>120</v>
      </c>
      <c r="E90" s="22"/>
      <c r="F90" s="22"/>
      <c r="G90" s="18">
        <f t="shared" si="10"/>
        <v>0</v>
      </c>
      <c r="H90" s="104">
        <v>70</v>
      </c>
      <c r="I90" s="89"/>
      <c r="J90" s="89"/>
      <c r="K90" s="89"/>
      <c r="L90" s="89">
        <f t="shared" si="11"/>
        <v>0</v>
      </c>
      <c r="M90" s="89"/>
      <c r="N90" s="89"/>
      <c r="O90" s="92">
        <f t="shared" si="12"/>
        <v>0</v>
      </c>
      <c r="P90" s="92">
        <f t="shared" si="14"/>
        <v>0</v>
      </c>
      <c r="Q90" s="92">
        <f t="shared" si="15"/>
        <v>0</v>
      </c>
      <c r="R90" s="92"/>
      <c r="S90" s="125"/>
      <c r="T90" s="20" t="e">
        <f t="shared" si="13"/>
        <v>#DIV/0!</v>
      </c>
    </row>
    <row r="91" spans="1:20" ht="24.75" customHeight="1" x14ac:dyDescent="0.2">
      <c r="A91" s="120"/>
      <c r="B91" s="22"/>
      <c r="C91" s="22"/>
      <c r="D91" s="23"/>
      <c r="E91" s="22"/>
      <c r="F91" s="22"/>
      <c r="G91" s="18">
        <f t="shared" si="10"/>
        <v>0</v>
      </c>
      <c r="H91" s="104"/>
      <c r="I91" s="89"/>
      <c r="J91" s="89"/>
      <c r="K91" s="89"/>
      <c r="L91" s="89">
        <f t="shared" si="11"/>
        <v>0</v>
      </c>
      <c r="M91" s="89"/>
      <c r="N91" s="89"/>
      <c r="O91" s="92">
        <f t="shared" si="12"/>
        <v>0</v>
      </c>
      <c r="P91" s="92">
        <f t="shared" si="14"/>
        <v>0</v>
      </c>
      <c r="Q91" s="92">
        <f t="shared" si="15"/>
        <v>0</v>
      </c>
      <c r="R91" s="92"/>
      <c r="S91" s="125"/>
      <c r="T91" s="20" t="e">
        <f t="shared" si="13"/>
        <v>#DIV/0!</v>
      </c>
    </row>
    <row r="92" spans="1:20" ht="24.75" customHeight="1" x14ac:dyDescent="0.2">
      <c r="A92" s="120"/>
      <c r="B92" s="22"/>
      <c r="C92" s="22"/>
      <c r="D92" s="23"/>
      <c r="E92" s="22"/>
      <c r="F92" s="22"/>
      <c r="G92" s="18">
        <f t="shared" si="10"/>
        <v>0</v>
      </c>
      <c r="H92" s="104"/>
      <c r="I92" s="89"/>
      <c r="J92" s="89"/>
      <c r="K92" s="89"/>
      <c r="L92" s="89">
        <f t="shared" si="11"/>
        <v>0</v>
      </c>
      <c r="M92" s="89"/>
      <c r="N92" s="89"/>
      <c r="O92" s="92">
        <f t="shared" si="12"/>
        <v>0</v>
      </c>
      <c r="P92" s="92">
        <f t="shared" si="14"/>
        <v>0</v>
      </c>
      <c r="Q92" s="92">
        <f t="shared" si="15"/>
        <v>0</v>
      </c>
      <c r="R92" s="92"/>
      <c r="S92" s="125"/>
      <c r="T92" s="20" t="e">
        <f t="shared" si="13"/>
        <v>#DIV/0!</v>
      </c>
    </row>
    <row r="93" spans="1:20" ht="24.75" customHeight="1" x14ac:dyDescent="0.2">
      <c r="A93" s="120"/>
      <c r="B93" s="22"/>
      <c r="C93" s="22"/>
      <c r="D93" s="23"/>
      <c r="E93" s="22"/>
      <c r="F93" s="22"/>
      <c r="G93" s="18">
        <f t="shared" si="10"/>
        <v>0</v>
      </c>
      <c r="H93" s="104"/>
      <c r="I93" s="89"/>
      <c r="J93" s="89"/>
      <c r="K93" s="89"/>
      <c r="L93" s="89">
        <f t="shared" si="11"/>
        <v>0</v>
      </c>
      <c r="M93" s="89"/>
      <c r="N93" s="89"/>
      <c r="O93" s="92">
        <f t="shared" si="12"/>
        <v>0</v>
      </c>
      <c r="P93" s="92">
        <f t="shared" si="14"/>
        <v>0</v>
      </c>
      <c r="Q93" s="92">
        <f t="shared" si="15"/>
        <v>0</v>
      </c>
      <c r="R93" s="92"/>
      <c r="S93" s="125"/>
      <c r="T93" s="20" t="e">
        <f t="shared" si="13"/>
        <v>#DIV/0!</v>
      </c>
    </row>
    <row r="94" spans="1:20" ht="24.75" customHeight="1" x14ac:dyDescent="0.2">
      <c r="A94" s="120"/>
      <c r="B94" s="22"/>
      <c r="C94" s="22"/>
      <c r="D94" s="23"/>
      <c r="E94" s="22"/>
      <c r="F94" s="22"/>
      <c r="G94" s="18">
        <f t="shared" si="10"/>
        <v>0</v>
      </c>
      <c r="H94" s="104"/>
      <c r="I94" s="89"/>
      <c r="J94" s="89"/>
      <c r="K94" s="89"/>
      <c r="L94" s="89">
        <f t="shared" si="11"/>
        <v>0</v>
      </c>
      <c r="M94" s="89"/>
      <c r="N94" s="89"/>
      <c r="O94" s="92">
        <f t="shared" si="12"/>
        <v>0</v>
      </c>
      <c r="P94" s="92">
        <f t="shared" si="14"/>
        <v>0</v>
      </c>
      <c r="Q94" s="92">
        <f t="shared" si="15"/>
        <v>0</v>
      </c>
      <c r="R94" s="92"/>
      <c r="S94" s="125"/>
      <c r="T94" s="20" t="e">
        <f t="shared" si="13"/>
        <v>#DIV/0!</v>
      </c>
    </row>
    <row r="95" spans="1:20" ht="24.75" customHeight="1" x14ac:dyDescent="0.2">
      <c r="A95" s="121"/>
      <c r="B95" s="22"/>
      <c r="C95" s="22"/>
      <c r="D95" s="23"/>
      <c r="E95" s="22"/>
      <c r="F95" s="22"/>
      <c r="G95" s="16">
        <f t="shared" si="10"/>
        <v>0</v>
      </c>
      <c r="H95" s="104"/>
      <c r="I95" s="89"/>
      <c r="J95" s="89"/>
      <c r="K95" s="89"/>
      <c r="L95" s="89">
        <f t="shared" si="11"/>
        <v>0</v>
      </c>
      <c r="M95" s="89"/>
      <c r="N95" s="89"/>
      <c r="O95" s="92">
        <f t="shared" si="12"/>
        <v>0</v>
      </c>
      <c r="P95" s="92">
        <f t="shared" si="14"/>
        <v>0</v>
      </c>
      <c r="Q95" s="92">
        <f t="shared" si="15"/>
        <v>0</v>
      </c>
      <c r="R95" s="92"/>
      <c r="S95" s="125"/>
      <c r="T95" s="20" t="e">
        <f t="shared" si="13"/>
        <v>#DIV/0!</v>
      </c>
    </row>
    <row r="96" spans="1:20" x14ac:dyDescent="0.2">
      <c r="B96" s="82" t="s">
        <v>96</v>
      </c>
      <c r="D96" s="41" t="s">
        <v>60</v>
      </c>
      <c r="H96" s="107">
        <v>30</v>
      </c>
    </row>
    <row r="97" spans="2:20" x14ac:dyDescent="0.2">
      <c r="B97" s="82" t="s">
        <v>61</v>
      </c>
      <c r="D97" s="41" t="s">
        <v>60</v>
      </c>
      <c r="H97" s="107">
        <v>313</v>
      </c>
    </row>
    <row r="98" spans="2:20" x14ac:dyDescent="0.2">
      <c r="B98" s="82" t="s">
        <v>47</v>
      </c>
      <c r="D98" s="41" t="s">
        <v>102</v>
      </c>
      <c r="E98" s="82" t="s">
        <v>122</v>
      </c>
      <c r="H98" s="107">
        <v>44</v>
      </c>
      <c r="I98" s="95">
        <v>64</v>
      </c>
    </row>
    <row r="99" spans="2:20" x14ac:dyDescent="0.2">
      <c r="B99" s="82" t="s">
        <v>31</v>
      </c>
      <c r="D99" s="41" t="s">
        <v>102</v>
      </c>
      <c r="E99" s="82" t="s">
        <v>116</v>
      </c>
      <c r="H99" s="107">
        <v>318</v>
      </c>
      <c r="I99" s="95">
        <v>100</v>
      </c>
    </row>
    <row r="100" spans="2:20" x14ac:dyDescent="0.2">
      <c r="B100" s="82" t="s">
        <v>106</v>
      </c>
      <c r="D100" s="41" t="s">
        <v>107</v>
      </c>
      <c r="H100" s="107">
        <v>69</v>
      </c>
    </row>
    <row r="101" spans="2:20" x14ac:dyDescent="0.2">
      <c r="B101" s="82" t="s">
        <v>69</v>
      </c>
      <c r="D101" s="41" t="s">
        <v>113</v>
      </c>
      <c r="H101" s="107">
        <v>84</v>
      </c>
    </row>
    <row r="102" spans="2:20" x14ac:dyDescent="0.2">
      <c r="B102" s="82" t="s">
        <v>118</v>
      </c>
      <c r="D102" s="41" t="s">
        <v>119</v>
      </c>
      <c r="H102" s="107">
        <v>99</v>
      </c>
    </row>
    <row r="103" spans="2:20" x14ac:dyDescent="0.2">
      <c r="B103" s="82" t="s">
        <v>121</v>
      </c>
      <c r="D103" s="41" t="s">
        <v>120</v>
      </c>
      <c r="H103" s="107">
        <v>24</v>
      </c>
    </row>
    <row r="107" spans="2:20" x14ac:dyDescent="0.2">
      <c r="T107" s="82" t="s">
        <v>40</v>
      </c>
    </row>
  </sheetData>
  <mergeCells count="7">
    <mergeCell ref="A51:A55"/>
    <mergeCell ref="A2:A9"/>
    <mergeCell ref="A10:A20"/>
    <mergeCell ref="A21:A29"/>
    <mergeCell ref="A30:A37"/>
    <mergeCell ref="A38:A43"/>
    <mergeCell ref="A44:A50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49</vt:i4>
      </vt:variant>
    </vt:vector>
  </HeadingPairs>
  <TitlesOfParts>
    <vt:vector size="49" baseType="lpstr">
      <vt:lpstr>ŞUBAT 2026</vt:lpstr>
      <vt:lpstr>Sayfa8</vt:lpstr>
      <vt:lpstr>Sayfa7</vt:lpstr>
      <vt:lpstr>Sayfa6</vt:lpstr>
      <vt:lpstr>Sayfa5</vt:lpstr>
      <vt:lpstr>Sayfa4</vt:lpstr>
      <vt:lpstr>AĞUSTOS 2025</vt:lpstr>
      <vt:lpstr>Sayfa3</vt:lpstr>
      <vt:lpstr>Sayfa2</vt:lpstr>
      <vt:lpstr>MAYIS 2025</vt:lpstr>
      <vt:lpstr>NİSAN 2025</vt:lpstr>
      <vt:lpstr>MART2025</vt:lpstr>
      <vt:lpstr>ŞUBAT 2025</vt:lpstr>
      <vt:lpstr>OCAK2025</vt:lpstr>
      <vt:lpstr>ARALIK2024</vt:lpstr>
      <vt:lpstr>KASIM2024</vt:lpstr>
      <vt:lpstr>EKİM 2024</vt:lpstr>
      <vt:lpstr>EYLÜL 2024</vt:lpstr>
      <vt:lpstr>AĞUSTOS2024</vt:lpstr>
      <vt:lpstr>TEMMUZ2024</vt:lpstr>
      <vt:lpstr>HAZİRAN2024</vt:lpstr>
      <vt:lpstr>MAYIS2024</vt:lpstr>
      <vt:lpstr>NİSAN2024</vt:lpstr>
      <vt:lpstr>MART 2024</vt:lpstr>
      <vt:lpstr>ŞUBAT2024</vt:lpstr>
      <vt:lpstr>OCAK 2024</vt:lpstr>
      <vt:lpstr>ARALIK 2023</vt:lpstr>
      <vt:lpstr>KASIM 2023</vt:lpstr>
      <vt:lpstr>EKİM 2023</vt:lpstr>
      <vt:lpstr>EYLÜL 2023</vt:lpstr>
      <vt:lpstr>AĞUSTOS 2023</vt:lpstr>
      <vt:lpstr>TEMMUZ2023</vt:lpstr>
      <vt:lpstr>HAZİRAN2023</vt:lpstr>
      <vt:lpstr>MAYIS2023</vt:lpstr>
      <vt:lpstr>NİSAN2023</vt:lpstr>
      <vt:lpstr>MART 2023</vt:lpstr>
      <vt:lpstr>ŞUBAT 2023</vt:lpstr>
      <vt:lpstr>OCAK 2023</vt:lpstr>
      <vt:lpstr>ARALIK 2022</vt:lpstr>
      <vt:lpstr>KASIM 2022</vt:lpstr>
      <vt:lpstr>EKİM 2022</vt:lpstr>
      <vt:lpstr>Sayfa1</vt:lpstr>
      <vt:lpstr>EYLÜL 2022</vt:lpstr>
      <vt:lpstr>AĞUSTOS 2022</vt:lpstr>
      <vt:lpstr>TEMMUZ 2022</vt:lpstr>
      <vt:lpstr>HAZİRAN 2022</vt:lpstr>
      <vt:lpstr>MAYIS2022</vt:lpstr>
      <vt:lpstr>NİSAN 2022</vt:lpstr>
      <vt:lpstr>MART 2022 YENİ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ARIF</cp:lastModifiedBy>
  <cp:lastPrinted>2023-08-05T11:54:37Z</cp:lastPrinted>
  <dcterms:created xsi:type="dcterms:W3CDTF">2018-03-01T07:08:29Z</dcterms:created>
  <dcterms:modified xsi:type="dcterms:W3CDTF">2026-02-18T08:01:13Z</dcterms:modified>
</cp:coreProperties>
</file>